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e\Anees\ARR 2022-2027\"/>
    </mc:Choice>
  </mc:AlternateContent>
  <xr:revisionPtr revIDLastSave="0" documentId="13_ncr:1_{36E6F31D-0AD8-4AE7-93A5-FD33582F2D5A}" xr6:coauthVersionLast="47" xr6:coauthVersionMax="47" xr10:uidLastSave="{00000000-0000-0000-0000-000000000000}"/>
  <bookViews>
    <workbookView xWindow="-120" yWindow="-120" windowWidth="20730" windowHeight="11160" tabRatio="820" activeTab="1" xr2:uid="{00000000-000D-0000-FFFF-FFFF00000000}"/>
  </bookViews>
  <sheets>
    <sheet name="Index" sheetId="33" r:id="rId1"/>
    <sheet name="D1.1" sheetId="54" r:id="rId2"/>
    <sheet name="D2.1 (2019-20 Auctual)" sheetId="96" r:id="rId3"/>
    <sheet name="D2.1 (2020-21 Actual)" sheetId="129" r:id="rId4"/>
    <sheet name="D2.1 (2021-22) Estimate)" sheetId="98" r:id="rId5"/>
    <sheet name="D2.1 (2022-23 Projection)" sheetId="99" r:id="rId6"/>
    <sheet name="D2.1 (2023-24 Projection)" sheetId="100" r:id="rId7"/>
    <sheet name="D2.1 (2024-25 Projection)" sheetId="146" r:id="rId8"/>
    <sheet name="D2.1 (2025-26 Projection)" sheetId="36" r:id="rId9"/>
    <sheet name="D2.1 (2026-27 Projection) " sheetId="147" r:id="rId10"/>
    <sheet name="D2.2 (2019-20 actual) " sheetId="102" r:id="rId11"/>
    <sheet name="D2.2 (2020-21 Actual)" sheetId="103" r:id="rId12"/>
    <sheet name="D2.2 (2021-22 Estimate)" sheetId="104" r:id="rId13"/>
    <sheet name="D2.2 (2022-23 Projection)" sheetId="105" r:id="rId14"/>
    <sheet name="D2.2 (2023-24 Projection)" sheetId="69" r:id="rId15"/>
    <sheet name="D2.2 (2024-25 Projection)" sheetId="148" r:id="rId16"/>
    <sheet name="D2.2 (2025-26 Projection)" sheetId="149" r:id="rId17"/>
    <sheet name="D2.2 (2026-27 Projection)" sheetId="150" r:id="rId18"/>
    <sheet name="D2.3" sheetId="70" r:id="rId19"/>
    <sheet name="D2.4 " sheetId="37" r:id="rId20"/>
    <sheet name="D2.5" sheetId="71" r:id="rId21"/>
    <sheet name="D2.6 " sheetId="38" r:id="rId22"/>
    <sheet name="D2.7" sheetId="51" r:id="rId23"/>
    <sheet name="D3.1 (2019-20 Actual)" sheetId="106" r:id="rId24"/>
    <sheet name="D3.1 (2020-21 Actual)" sheetId="107" r:id="rId25"/>
    <sheet name="D3.1 (2021-22 Estimate)" sheetId="108" r:id="rId26"/>
    <sheet name="D3.1 (2022-23 Projection) " sheetId="109" r:id="rId27"/>
    <sheet name="D3.1 (2023-24 Projection)" sheetId="110" r:id="rId28"/>
    <sheet name="D3.1 (2024-25 Projection)" sheetId="111" r:id="rId29"/>
    <sheet name="D3.1 (2025-26 Projection)" sheetId="151" r:id="rId30"/>
    <sheet name="D3.1 (2026-27 Projection)" sheetId="152" r:id="rId31"/>
    <sheet name="D3.2 &amp; 3.3" sheetId="66" r:id="rId32"/>
    <sheet name="D3.4" sheetId="67" r:id="rId33"/>
    <sheet name="D3.4(a)" sheetId="78" r:id="rId34"/>
    <sheet name="D3.4(b)" sheetId="79" r:id="rId35"/>
    <sheet name="D3.4(c)" sheetId="80" r:id="rId36"/>
    <sheet name="D3.5 (2019-20 Actual)" sheetId="43" r:id="rId37"/>
    <sheet name="D 3.5 (2020-21 Estimate)" sheetId="145" r:id="rId38"/>
    <sheet name="D 3.5 (2021-22 Estimate)" sheetId="144" r:id="rId39"/>
    <sheet name="D 3.5 (2022-23 Projection)" sheetId="143" r:id="rId40"/>
    <sheet name="D 3.5 (2023-24 Projection)" sheetId="142" r:id="rId41"/>
    <sheet name="D 3.5 (2024-25 Projection)" sheetId="141" r:id="rId42"/>
    <sheet name="D3.5 (2025-26 Projection)" sheetId="160" r:id="rId43"/>
    <sheet name="D3.5 (2026-27 projection)" sheetId="161" r:id="rId44"/>
    <sheet name="D3.6(a)" sheetId="81" r:id="rId45"/>
    <sheet name="D3.6(b)" sheetId="82" r:id="rId46"/>
    <sheet name="D3.6(c)" sheetId="87" r:id="rId47"/>
    <sheet name="D3.7" sheetId="56" r:id="rId48"/>
    <sheet name="D3.8" sheetId="68" r:id="rId49"/>
    <sheet name="D3.9" sheetId="52" r:id="rId50"/>
    <sheet name="D4.1 " sheetId="130" r:id="rId51"/>
    <sheet name="D4.2 (2019-20 Actual)" sheetId="134" r:id="rId52"/>
    <sheet name="D4.2 (2020-21 Actual)" sheetId="135" r:id="rId53"/>
    <sheet name="D4.2(2020-21 Projected" sheetId="162" r:id="rId54"/>
    <sheet name="D4.2 (2022-23 projected)" sheetId="136" r:id="rId55"/>
    <sheet name="D4.2 (2023-24 Projected)" sheetId="137" r:id="rId56"/>
    <sheet name="D4.2 (2024-25 Projected)" sheetId="138" r:id="rId57"/>
    <sheet name="D4.2 (2025-26 Projected)" sheetId="30" r:id="rId58"/>
    <sheet name="D4.2 (2026-27 Projected)" sheetId="153" r:id="rId59"/>
    <sheet name="D4.3" sheetId="50" r:id="rId60"/>
    <sheet name="D5.1" sheetId="45" r:id="rId61"/>
    <sheet name="D5.2" sheetId="58" r:id="rId62"/>
    <sheet name="D5.3(a)" sheetId="57" r:id="rId63"/>
    <sheet name="D5.3(b)" sheetId="139" r:id="rId64"/>
    <sheet name="D5.3(c)" sheetId="140" r:id="rId65"/>
    <sheet name="D6.1 " sheetId="48" r:id="rId66"/>
    <sheet name="D6.2 (2019-20 Actual)" sheetId="112" r:id="rId67"/>
    <sheet name="D6.2 (2020-21 Actual)" sheetId="113" r:id="rId68"/>
    <sheet name="D6.2 (2021-22 Estimation)" sheetId="157" r:id="rId69"/>
    <sheet name="D6.2 (2022-23 Projections)" sheetId="114" r:id="rId70"/>
    <sheet name="D6.2 (2023-34 Projection)" sheetId="115" r:id="rId71"/>
    <sheet name="D6.2 (2024-25 Projections)" sheetId="47" r:id="rId72"/>
    <sheet name="D6.2 (2025-26 Projection)" sheetId="116" r:id="rId73"/>
    <sheet name="D6.2 (2026-27 Projection)" sheetId="154" r:id="rId74"/>
    <sheet name="D7.1 (2019-20 Actual)" sheetId="117" r:id="rId75"/>
    <sheet name="D7.1 (2020-21 Actual)" sheetId="158" r:id="rId76"/>
    <sheet name="D7.1 (2021-22 Estimation)" sheetId="118" r:id="rId77"/>
    <sheet name="D7.1 (2022-23 Projection)" sheetId="119" r:id="rId78"/>
    <sheet name="D7.1 (2023-24 Projection)" sheetId="120" r:id="rId79"/>
    <sheet name="D7.1 (2024-25 Projection)" sheetId="121" r:id="rId80"/>
    <sheet name="D7.1 (2025-26 Projection)" sheetId="122" r:id="rId81"/>
    <sheet name="D7.1 (2026-27 Projection)" sheetId="155" r:id="rId82"/>
    <sheet name="D7.2 (2019-20 Actual)" sheetId="123" r:id="rId83"/>
    <sheet name="D7.2 (2020-21 Actual)" sheetId="124" r:id="rId84"/>
    <sheet name="D7.2 (2021-22 Estimation)" sheetId="159" r:id="rId85"/>
    <sheet name="D7.2 (2022-23 Projection)" sheetId="125" r:id="rId86"/>
    <sheet name="D7.2 (2023-24 Projection)" sheetId="126" r:id="rId87"/>
    <sheet name="D7.2 (2024-25 Projection)" sheetId="127" r:id="rId88"/>
    <sheet name="D7.2 (2025-26 Projection)" sheetId="128" r:id="rId89"/>
    <sheet name="D7.2 (2026-27 Projection)" sheetId="156" r:id="rId90"/>
    <sheet name="D7.3" sheetId="63" r:id="rId91"/>
    <sheet name="D8" sheetId="64" r:id="rId92"/>
    <sheet name="D9" sheetId="88" r:id="rId93"/>
    <sheet name="D CF" sheetId="86" state="hidden" r:id="rId94"/>
    <sheet name="P&amp;LOther-Licensee" sheetId="89" r:id="rId95"/>
    <sheet name="KSEBL SBU-wise P&amp;L" sheetId="90" r:id="rId96"/>
    <sheet name="SBU- BS" sheetId="92" r:id="rId97"/>
    <sheet name="BS_other Lic" sheetId="93" r:id="rId98"/>
  </sheets>
  <externalReferences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</externalReferences>
  <definedNames>
    <definedName name="_____SCH6" localSheetId="97">'[1]04REL'!#REF!</definedName>
    <definedName name="_____SCH6" localSheetId="93">'[1]04REL'!#REF!</definedName>
    <definedName name="_____SCH6" localSheetId="2">'[1]04REL'!#REF!</definedName>
    <definedName name="_____SCH6" localSheetId="3">'[1]04REL'!#REF!</definedName>
    <definedName name="_____SCH6" localSheetId="4">'[1]04REL'!#REF!</definedName>
    <definedName name="_____SCH6" localSheetId="5">'[1]04REL'!#REF!</definedName>
    <definedName name="_____SCH6" localSheetId="6">'[1]04REL'!#REF!</definedName>
    <definedName name="_____SCH6" localSheetId="7">'[1]04REL'!#REF!</definedName>
    <definedName name="_____SCH6" localSheetId="10">'[1]04REL'!#REF!</definedName>
    <definedName name="_____SCH6" localSheetId="11">'[1]04REL'!#REF!</definedName>
    <definedName name="_____SCH6" localSheetId="12">'[1]04REL'!#REF!</definedName>
    <definedName name="_____SCH6" localSheetId="13">'[1]04REL'!#REF!</definedName>
    <definedName name="_____SCH6" localSheetId="23">'[1]04REL'!#REF!</definedName>
    <definedName name="_____SCH6" localSheetId="24">'[1]04REL'!#REF!</definedName>
    <definedName name="_____SCH6" localSheetId="25">'[1]04REL'!#REF!</definedName>
    <definedName name="_____SCH6" localSheetId="26">'[1]04REL'!#REF!</definedName>
    <definedName name="_____SCH6" localSheetId="27">'[1]04REL'!#REF!</definedName>
    <definedName name="_____SCH6" localSheetId="28">'[1]04REL'!#REF!</definedName>
    <definedName name="_____SCH6" localSheetId="29">'[1]04REL'!#REF!</definedName>
    <definedName name="_____SCH6" localSheetId="30">'[1]04REL'!#REF!</definedName>
    <definedName name="_____SCH6" localSheetId="44">'[1]04REL'!#REF!</definedName>
    <definedName name="_____SCH6" localSheetId="45">'[1]04REL'!#REF!</definedName>
    <definedName name="_____SCH6" localSheetId="46">'[1]04REL'!#REF!</definedName>
    <definedName name="_____SCH6" localSheetId="50">'[1]04REL'!#REF!</definedName>
    <definedName name="_____SCH6" localSheetId="51">'[1]04REL'!#REF!</definedName>
    <definedName name="_____SCH6" localSheetId="52">'[1]04REL'!#REF!</definedName>
    <definedName name="_____SCH6" localSheetId="54">'[1]04REL'!#REF!</definedName>
    <definedName name="_____SCH6" localSheetId="55">'[1]04REL'!#REF!</definedName>
    <definedName name="_____SCH6" localSheetId="56">'[1]04REL'!#REF!</definedName>
    <definedName name="_____SCH6" localSheetId="63">'[1]04REL'!#REF!</definedName>
    <definedName name="_____SCH6" localSheetId="64">'[1]04REL'!#REF!</definedName>
    <definedName name="_____SCH6" localSheetId="66">'[1]04REL'!#REF!</definedName>
    <definedName name="_____SCH6" localSheetId="67">'[1]04REL'!#REF!</definedName>
    <definedName name="_____SCH6" localSheetId="68">'[1]04REL'!#REF!</definedName>
    <definedName name="_____SCH6" localSheetId="69">'[1]04REL'!#REF!</definedName>
    <definedName name="_____SCH6" localSheetId="70">'[1]04REL'!#REF!</definedName>
    <definedName name="_____SCH6" localSheetId="72">'[1]04REL'!#REF!</definedName>
    <definedName name="_____SCH6" localSheetId="73">'[1]04REL'!#REF!</definedName>
    <definedName name="_____SCH6" localSheetId="74">'[1]04REL'!#REF!</definedName>
    <definedName name="_____SCH6" localSheetId="75">'[1]04REL'!#REF!</definedName>
    <definedName name="_____SCH6" localSheetId="76">'[1]04REL'!#REF!</definedName>
    <definedName name="_____SCH6" localSheetId="77">'[1]04REL'!#REF!</definedName>
    <definedName name="_____SCH6" localSheetId="78">'[1]04REL'!#REF!</definedName>
    <definedName name="_____SCH6" localSheetId="79">'[1]04REL'!#REF!</definedName>
    <definedName name="_____SCH6" localSheetId="80">'[1]04REL'!#REF!</definedName>
    <definedName name="_____SCH6" localSheetId="81">'[1]04REL'!#REF!</definedName>
    <definedName name="_____SCH6" localSheetId="82">'[1]04REL'!#REF!</definedName>
    <definedName name="_____SCH6" localSheetId="83">'[1]04REL'!#REF!</definedName>
    <definedName name="_____SCH6" localSheetId="84">'[1]04REL'!#REF!</definedName>
    <definedName name="_____SCH6" localSheetId="85">'[1]04REL'!#REF!</definedName>
    <definedName name="_____SCH6" localSheetId="86">'[1]04REL'!#REF!</definedName>
    <definedName name="_____SCH6" localSheetId="87">'[1]04REL'!#REF!</definedName>
    <definedName name="_____SCH6" localSheetId="88">'[1]04REL'!#REF!</definedName>
    <definedName name="_____SCH6" localSheetId="89">'[1]04REL'!#REF!</definedName>
    <definedName name="_____SCH6" localSheetId="95">'[1]04REL'!#REF!</definedName>
    <definedName name="_____SCH6" localSheetId="94">'[1]04REL'!#REF!</definedName>
    <definedName name="_____SCH6" localSheetId="96">'[1]04REL'!#REF!</definedName>
    <definedName name="_____SCH6">'[1]04REL'!#REF!</definedName>
    <definedName name="____SCH6" localSheetId="45">'[1]04REL'!#REF!</definedName>
    <definedName name="____SCH6" localSheetId="46">'[1]04REL'!#REF!</definedName>
    <definedName name="___SCH6" localSheetId="97">'[1]04REL'!#REF!</definedName>
    <definedName name="___SCH6" localSheetId="93">'[1]04REL'!#REF!</definedName>
    <definedName name="___SCH6" localSheetId="2">'[1]04REL'!#REF!</definedName>
    <definedName name="___SCH6" localSheetId="3">'[1]04REL'!#REF!</definedName>
    <definedName name="___SCH6" localSheetId="4">'[1]04REL'!#REF!</definedName>
    <definedName name="___SCH6" localSheetId="5">'[1]04REL'!#REF!</definedName>
    <definedName name="___SCH6" localSheetId="6">'[1]04REL'!#REF!</definedName>
    <definedName name="___SCH6" localSheetId="7">'[1]04REL'!#REF!</definedName>
    <definedName name="___SCH6" localSheetId="10">'[1]04REL'!#REF!</definedName>
    <definedName name="___SCH6" localSheetId="11">'[1]04REL'!#REF!</definedName>
    <definedName name="___SCH6" localSheetId="12">'[1]04REL'!#REF!</definedName>
    <definedName name="___SCH6" localSheetId="13">'[1]04REL'!#REF!</definedName>
    <definedName name="___SCH6" localSheetId="23">'[1]04REL'!#REF!</definedName>
    <definedName name="___SCH6" localSheetId="24">'[1]04REL'!#REF!</definedName>
    <definedName name="___SCH6" localSheetId="25">'[1]04REL'!#REF!</definedName>
    <definedName name="___SCH6" localSheetId="26">'[1]04REL'!#REF!</definedName>
    <definedName name="___SCH6" localSheetId="27">'[1]04REL'!#REF!</definedName>
    <definedName name="___SCH6" localSheetId="28">'[1]04REL'!#REF!</definedName>
    <definedName name="___SCH6" localSheetId="29">'[1]04REL'!#REF!</definedName>
    <definedName name="___SCH6" localSheetId="30">'[1]04REL'!#REF!</definedName>
    <definedName name="___SCH6" localSheetId="44">'[1]04REL'!#REF!</definedName>
    <definedName name="___SCH6" localSheetId="45">'[1]04REL'!#REF!</definedName>
    <definedName name="___SCH6" localSheetId="46">'[1]04REL'!#REF!</definedName>
    <definedName name="___SCH6" localSheetId="50">'[1]04REL'!#REF!</definedName>
    <definedName name="___SCH6" localSheetId="51">'[1]04REL'!#REF!</definedName>
    <definedName name="___SCH6" localSheetId="52">'[1]04REL'!#REF!</definedName>
    <definedName name="___SCH6" localSheetId="54">'[1]04REL'!#REF!</definedName>
    <definedName name="___SCH6" localSheetId="55">'[1]04REL'!#REF!</definedName>
    <definedName name="___SCH6" localSheetId="56">'[1]04REL'!#REF!</definedName>
    <definedName name="___SCH6" localSheetId="63">'[1]04REL'!#REF!</definedName>
    <definedName name="___SCH6" localSheetId="64">'[1]04REL'!#REF!</definedName>
    <definedName name="___SCH6" localSheetId="66">'[1]04REL'!#REF!</definedName>
    <definedName name="___SCH6" localSheetId="67">'[1]04REL'!#REF!</definedName>
    <definedName name="___SCH6" localSheetId="68">'[1]04REL'!#REF!</definedName>
    <definedName name="___SCH6" localSheetId="69">'[1]04REL'!#REF!</definedName>
    <definedName name="___SCH6" localSheetId="70">'[1]04REL'!#REF!</definedName>
    <definedName name="___SCH6" localSheetId="72">'[1]04REL'!#REF!</definedName>
    <definedName name="___SCH6" localSheetId="73">'[1]04REL'!#REF!</definedName>
    <definedName name="___SCH6" localSheetId="74">'[1]04REL'!#REF!</definedName>
    <definedName name="___SCH6" localSheetId="75">'[1]04REL'!#REF!</definedName>
    <definedName name="___SCH6" localSheetId="76">'[1]04REL'!#REF!</definedName>
    <definedName name="___SCH6" localSheetId="77">'[1]04REL'!#REF!</definedName>
    <definedName name="___SCH6" localSheetId="78">'[1]04REL'!#REF!</definedName>
    <definedName name="___SCH6" localSheetId="79">'[1]04REL'!#REF!</definedName>
    <definedName name="___SCH6" localSheetId="80">'[1]04REL'!#REF!</definedName>
    <definedName name="___SCH6" localSheetId="81">'[1]04REL'!#REF!</definedName>
    <definedName name="___SCH6" localSheetId="82">'[1]04REL'!#REF!</definedName>
    <definedName name="___SCH6" localSheetId="83">'[1]04REL'!#REF!</definedName>
    <definedName name="___SCH6" localSheetId="84">'[1]04REL'!#REF!</definedName>
    <definedName name="___SCH6" localSheetId="85">'[1]04REL'!#REF!</definedName>
    <definedName name="___SCH6" localSheetId="86">'[1]04REL'!#REF!</definedName>
    <definedName name="___SCH6" localSheetId="87">'[1]04REL'!#REF!</definedName>
    <definedName name="___SCH6" localSheetId="88">'[1]04REL'!#REF!</definedName>
    <definedName name="___SCH6" localSheetId="89">'[1]04REL'!#REF!</definedName>
    <definedName name="___SCH6" localSheetId="95">'[1]04REL'!#REF!</definedName>
    <definedName name="___SCH6" localSheetId="94">'[1]04REL'!#REF!</definedName>
    <definedName name="___SCH6" localSheetId="96">'[1]04REL'!#REF!</definedName>
    <definedName name="___SCH6">'[1]04REL'!#REF!</definedName>
    <definedName name="__SCH6" localSheetId="97">'[1]04REL'!#REF!</definedName>
    <definedName name="__SCH6" localSheetId="93">'[1]04REL'!#REF!</definedName>
    <definedName name="__SCH6" localSheetId="2">'[1]04REL'!#REF!</definedName>
    <definedName name="__SCH6" localSheetId="3">'[1]04REL'!#REF!</definedName>
    <definedName name="__SCH6" localSheetId="4">'[1]04REL'!#REF!</definedName>
    <definedName name="__SCH6" localSheetId="5">'[1]04REL'!#REF!</definedName>
    <definedName name="__SCH6" localSheetId="6">'[1]04REL'!#REF!</definedName>
    <definedName name="__SCH6" localSheetId="7">'[1]04REL'!#REF!</definedName>
    <definedName name="__SCH6" localSheetId="10">'[1]04REL'!#REF!</definedName>
    <definedName name="__SCH6" localSheetId="11">'[1]04REL'!#REF!</definedName>
    <definedName name="__SCH6" localSheetId="12">'[1]04REL'!#REF!</definedName>
    <definedName name="__SCH6" localSheetId="13">'[1]04REL'!#REF!</definedName>
    <definedName name="__SCH6" localSheetId="23">'[1]04REL'!#REF!</definedName>
    <definedName name="__SCH6" localSheetId="24">'[1]04REL'!#REF!</definedName>
    <definedName name="__SCH6" localSheetId="25">'[1]04REL'!#REF!</definedName>
    <definedName name="__SCH6" localSheetId="26">'[1]04REL'!#REF!</definedName>
    <definedName name="__SCH6" localSheetId="27">'[1]04REL'!#REF!</definedName>
    <definedName name="__SCH6" localSheetId="28">'[1]04REL'!#REF!</definedName>
    <definedName name="__SCH6" localSheetId="29">'[1]04REL'!#REF!</definedName>
    <definedName name="__SCH6" localSheetId="30">'[1]04REL'!#REF!</definedName>
    <definedName name="__SCH6" localSheetId="44">'[1]04REL'!#REF!</definedName>
    <definedName name="__SCH6" localSheetId="46">'[1]04REL'!#REF!</definedName>
    <definedName name="__SCH6" localSheetId="50">'[1]04REL'!#REF!</definedName>
    <definedName name="__SCH6" localSheetId="51">'[1]04REL'!#REF!</definedName>
    <definedName name="__SCH6" localSheetId="52">'[1]04REL'!#REF!</definedName>
    <definedName name="__SCH6" localSheetId="54">'[1]04REL'!#REF!</definedName>
    <definedName name="__SCH6" localSheetId="55">'[1]04REL'!#REF!</definedName>
    <definedName name="__SCH6" localSheetId="56">'[1]04REL'!#REF!</definedName>
    <definedName name="__SCH6" localSheetId="63">'[1]04REL'!#REF!</definedName>
    <definedName name="__SCH6" localSheetId="64">'[1]04REL'!#REF!</definedName>
    <definedName name="__SCH6" localSheetId="66">'[1]04REL'!#REF!</definedName>
    <definedName name="__SCH6" localSheetId="67">'[1]04REL'!#REF!</definedName>
    <definedName name="__SCH6" localSheetId="68">'[1]04REL'!#REF!</definedName>
    <definedName name="__SCH6" localSheetId="69">'[1]04REL'!#REF!</definedName>
    <definedName name="__SCH6" localSheetId="70">'[1]04REL'!#REF!</definedName>
    <definedName name="__SCH6" localSheetId="72">'[1]04REL'!#REF!</definedName>
    <definedName name="__SCH6" localSheetId="73">'[1]04REL'!#REF!</definedName>
    <definedName name="__SCH6" localSheetId="74">'[1]04REL'!#REF!</definedName>
    <definedName name="__SCH6" localSheetId="75">'[1]04REL'!#REF!</definedName>
    <definedName name="__SCH6" localSheetId="76">'[1]04REL'!#REF!</definedName>
    <definedName name="__SCH6" localSheetId="77">'[1]04REL'!#REF!</definedName>
    <definedName name="__SCH6" localSheetId="78">'[1]04REL'!#REF!</definedName>
    <definedName name="__SCH6" localSheetId="79">'[1]04REL'!#REF!</definedName>
    <definedName name="__SCH6" localSheetId="80">'[1]04REL'!#REF!</definedName>
    <definedName name="__SCH6" localSheetId="81">'[1]04REL'!#REF!</definedName>
    <definedName name="__SCH6" localSheetId="82">'[1]04REL'!#REF!</definedName>
    <definedName name="__SCH6" localSheetId="83">'[1]04REL'!#REF!</definedName>
    <definedName name="__SCH6" localSheetId="84">'[1]04REL'!#REF!</definedName>
    <definedName name="__SCH6" localSheetId="85">'[1]04REL'!#REF!</definedName>
    <definedName name="__SCH6" localSheetId="86">'[1]04REL'!#REF!</definedName>
    <definedName name="__SCH6" localSheetId="87">'[1]04REL'!#REF!</definedName>
    <definedName name="__SCH6" localSheetId="88">'[1]04REL'!#REF!</definedName>
    <definedName name="__SCH6" localSheetId="89">'[1]04REL'!#REF!</definedName>
    <definedName name="__SCH6" localSheetId="95">'[1]04REL'!#REF!</definedName>
    <definedName name="__SCH6" localSheetId="94">'[1]04REL'!#REF!</definedName>
    <definedName name="__SCH6" localSheetId="96">'[1]04REL'!#REF!</definedName>
    <definedName name="__SCH6">'[1]04REL'!#REF!</definedName>
    <definedName name="_Order1" hidden="1">255</definedName>
    <definedName name="_SCH6" localSheetId="97">'[1]04REL'!#REF!</definedName>
    <definedName name="_SCH6" localSheetId="93">'[1]04REL'!#REF!</definedName>
    <definedName name="_SCH6" localSheetId="2">'[1]04REL'!#REF!</definedName>
    <definedName name="_SCH6" localSheetId="3">'[1]04REL'!#REF!</definedName>
    <definedName name="_SCH6" localSheetId="4">'[1]04REL'!#REF!</definedName>
    <definedName name="_SCH6" localSheetId="5">'[1]04REL'!#REF!</definedName>
    <definedName name="_SCH6" localSheetId="6">'[1]04REL'!#REF!</definedName>
    <definedName name="_SCH6" localSheetId="7">'[1]04REL'!#REF!</definedName>
    <definedName name="_SCH6" localSheetId="10">'[1]04REL'!#REF!</definedName>
    <definedName name="_SCH6" localSheetId="11">'[1]04REL'!#REF!</definedName>
    <definedName name="_SCH6" localSheetId="12">'[1]04REL'!#REF!</definedName>
    <definedName name="_SCH6" localSheetId="13">'[1]04REL'!#REF!</definedName>
    <definedName name="_SCH6" localSheetId="14">'[1]04REL'!#REF!</definedName>
    <definedName name="_SCH6" localSheetId="15">'[1]04REL'!#REF!</definedName>
    <definedName name="_SCH6" localSheetId="16">'[1]04REL'!#REF!</definedName>
    <definedName name="_SCH6" localSheetId="17">'[1]04REL'!#REF!</definedName>
    <definedName name="_SCH6" localSheetId="23">'[1]04REL'!#REF!</definedName>
    <definedName name="_SCH6" localSheetId="24">'[1]04REL'!#REF!</definedName>
    <definedName name="_SCH6" localSheetId="25">'[1]04REL'!#REF!</definedName>
    <definedName name="_SCH6" localSheetId="26">'[1]04REL'!#REF!</definedName>
    <definedName name="_SCH6" localSheetId="27">'[1]04REL'!#REF!</definedName>
    <definedName name="_SCH6" localSheetId="28">'[1]04REL'!#REF!</definedName>
    <definedName name="_SCH6" localSheetId="29">'[1]04REL'!#REF!</definedName>
    <definedName name="_SCH6" localSheetId="30">'[1]04REL'!#REF!</definedName>
    <definedName name="_SCH6" localSheetId="33">'[1]04REL'!#REF!</definedName>
    <definedName name="_SCH6" localSheetId="34">'[1]04REL'!#REF!</definedName>
    <definedName name="_SCH6" localSheetId="35">'[1]04REL'!#REF!</definedName>
    <definedName name="_SCH6" localSheetId="44">'[1]04REL'!#REF!</definedName>
    <definedName name="_SCH6" localSheetId="45">'[1]04REL'!#REF!</definedName>
    <definedName name="_SCH6" localSheetId="46">'[1]04REL'!#REF!</definedName>
    <definedName name="_SCH6" localSheetId="50">'[1]04REL'!#REF!</definedName>
    <definedName name="_SCH6" localSheetId="51">'[1]04REL'!#REF!</definedName>
    <definedName name="_SCH6" localSheetId="52">'[1]04REL'!#REF!</definedName>
    <definedName name="_SCH6" localSheetId="54">'[1]04REL'!#REF!</definedName>
    <definedName name="_SCH6" localSheetId="55">'[1]04REL'!#REF!</definedName>
    <definedName name="_SCH6" localSheetId="56">'[1]04REL'!#REF!</definedName>
    <definedName name="_SCH6" localSheetId="63">'[1]04REL'!#REF!</definedName>
    <definedName name="_SCH6" localSheetId="64">'[1]04REL'!#REF!</definedName>
    <definedName name="_SCH6" localSheetId="66">'[1]04REL'!#REF!</definedName>
    <definedName name="_SCH6" localSheetId="67">'[1]04REL'!#REF!</definedName>
    <definedName name="_SCH6" localSheetId="68">'[1]04REL'!#REF!</definedName>
    <definedName name="_SCH6" localSheetId="69">'[1]04REL'!#REF!</definedName>
    <definedName name="_SCH6" localSheetId="70">'[1]04REL'!#REF!</definedName>
    <definedName name="_SCH6" localSheetId="72">'[1]04REL'!#REF!</definedName>
    <definedName name="_SCH6" localSheetId="73">'[1]04REL'!#REF!</definedName>
    <definedName name="_SCH6" localSheetId="74">'[1]04REL'!#REF!</definedName>
    <definedName name="_SCH6" localSheetId="75">'[1]04REL'!#REF!</definedName>
    <definedName name="_SCH6" localSheetId="76">'[1]04REL'!#REF!</definedName>
    <definedName name="_SCH6" localSheetId="77">'[1]04REL'!#REF!</definedName>
    <definedName name="_SCH6" localSheetId="78">'[1]04REL'!#REF!</definedName>
    <definedName name="_SCH6" localSheetId="79">'[1]04REL'!#REF!</definedName>
    <definedName name="_SCH6" localSheetId="80">'[1]04REL'!#REF!</definedName>
    <definedName name="_SCH6" localSheetId="81">'[1]04REL'!#REF!</definedName>
    <definedName name="_SCH6" localSheetId="82">'[1]04REL'!#REF!</definedName>
    <definedName name="_SCH6" localSheetId="83">'[1]04REL'!#REF!</definedName>
    <definedName name="_SCH6" localSheetId="84">'[1]04REL'!#REF!</definedName>
    <definedName name="_SCH6" localSheetId="85">'[1]04REL'!#REF!</definedName>
    <definedName name="_SCH6" localSheetId="86">'[1]04REL'!#REF!</definedName>
    <definedName name="_SCH6" localSheetId="87">'[1]04REL'!#REF!</definedName>
    <definedName name="_SCH6" localSheetId="88">'[1]04REL'!#REF!</definedName>
    <definedName name="_SCH6" localSheetId="89">'[1]04REL'!#REF!</definedName>
    <definedName name="_SCH6" localSheetId="95">'[1]04REL'!#REF!</definedName>
    <definedName name="_SCH6" localSheetId="94">'[1]04REL'!#REF!</definedName>
    <definedName name="_SCH6" localSheetId="96">'[1]04REL'!#REF!</definedName>
    <definedName name="_SCH6">'[1]04REL'!#REF!</definedName>
    <definedName name="A" localSheetId="97">#REF!</definedName>
    <definedName name="A" localSheetId="93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3">#REF!</definedName>
    <definedName name="A" localSheetId="34">#REF!</definedName>
    <definedName name="A" localSheetId="35">#REF!</definedName>
    <definedName name="A" localSheetId="44">#REF!</definedName>
    <definedName name="A" localSheetId="45">#REF!</definedName>
    <definedName name="A" localSheetId="46">#REF!</definedName>
    <definedName name="A" localSheetId="50">#REF!</definedName>
    <definedName name="A" localSheetId="51">#REF!</definedName>
    <definedName name="A" localSheetId="52">#REF!</definedName>
    <definedName name="A" localSheetId="54">#REF!</definedName>
    <definedName name="A" localSheetId="55">#REF!</definedName>
    <definedName name="A" localSheetId="56">#REF!</definedName>
    <definedName name="A" localSheetId="63">#REF!</definedName>
    <definedName name="A" localSheetId="64">#REF!</definedName>
    <definedName name="A" localSheetId="66">#REF!</definedName>
    <definedName name="A" localSheetId="67">#REF!</definedName>
    <definedName name="A" localSheetId="68">#REF!</definedName>
    <definedName name="A" localSheetId="69">#REF!</definedName>
    <definedName name="A" localSheetId="70">#REF!</definedName>
    <definedName name="A" localSheetId="72">#REF!</definedName>
    <definedName name="A" localSheetId="73">#REF!</definedName>
    <definedName name="A" localSheetId="74">#REF!</definedName>
    <definedName name="A" localSheetId="75">#REF!</definedName>
    <definedName name="A" localSheetId="76">#REF!</definedName>
    <definedName name="A" localSheetId="77">#REF!</definedName>
    <definedName name="A" localSheetId="78">#REF!</definedName>
    <definedName name="A" localSheetId="79">#REF!</definedName>
    <definedName name="A" localSheetId="80">#REF!</definedName>
    <definedName name="A" localSheetId="81">#REF!</definedName>
    <definedName name="A" localSheetId="82">#REF!</definedName>
    <definedName name="A" localSheetId="83">#REF!</definedName>
    <definedName name="A" localSheetId="84">#REF!</definedName>
    <definedName name="A" localSheetId="85">#REF!</definedName>
    <definedName name="A" localSheetId="86">#REF!</definedName>
    <definedName name="A" localSheetId="87">#REF!</definedName>
    <definedName name="A" localSheetId="88">#REF!</definedName>
    <definedName name="A" localSheetId="89">#REF!</definedName>
    <definedName name="A" localSheetId="95">#REF!</definedName>
    <definedName name="A" localSheetId="94">#REF!</definedName>
    <definedName name="A" localSheetId="96">#REF!</definedName>
    <definedName name="A">#REF!</definedName>
    <definedName name="ADL.63">[2]Addl.40!$A$38:$I$284</definedName>
    <definedName name="D" localSheetId="10">#N/A</definedName>
    <definedName name="D" localSheetId="11">#N/A</definedName>
    <definedName name="D" localSheetId="12">#N/A</definedName>
    <definedName name="D" localSheetId="13">#N/A</definedName>
    <definedName name="D" localSheetId="14">#N/A</definedName>
    <definedName name="D" localSheetId="15">#N/A</definedName>
    <definedName name="D" localSheetId="16">#N/A</definedName>
    <definedName name="D" localSheetId="17">#N/A</definedName>
    <definedName name="D">#N/A</definedName>
    <definedName name="dpc">'[3]dpc cost'!$D$1</definedName>
    <definedName name="E_315MVA_Addl_Page1" localSheetId="97">#REF!</definedName>
    <definedName name="E_315MVA_Addl_Page1" localSheetId="93">#REF!</definedName>
    <definedName name="E_315MVA_Addl_Page1" localSheetId="2">#REF!</definedName>
    <definedName name="E_315MVA_Addl_Page1" localSheetId="3">#REF!</definedName>
    <definedName name="E_315MVA_Addl_Page1" localSheetId="4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10">#REF!</definedName>
    <definedName name="E_315MVA_Addl_Page1" localSheetId="11">#REF!</definedName>
    <definedName name="E_315MVA_Addl_Page1" localSheetId="12">#REF!</definedName>
    <definedName name="E_315MVA_Addl_Page1" localSheetId="13">#REF!</definedName>
    <definedName name="E_315MVA_Addl_Page1" localSheetId="14">#REF!</definedName>
    <definedName name="E_315MVA_Addl_Page1" localSheetId="15">#REF!</definedName>
    <definedName name="E_315MVA_Addl_Page1" localSheetId="16">#REF!</definedName>
    <definedName name="E_315MVA_Addl_Page1" localSheetId="17">#REF!</definedName>
    <definedName name="E_315MVA_Addl_Page1" localSheetId="23">#REF!</definedName>
    <definedName name="E_315MVA_Addl_Page1" localSheetId="24">#REF!</definedName>
    <definedName name="E_315MVA_Addl_Page1" localSheetId="25">#REF!</definedName>
    <definedName name="E_315MVA_Addl_Page1" localSheetId="26">#REF!</definedName>
    <definedName name="E_315MVA_Addl_Page1" localSheetId="27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33">#REF!</definedName>
    <definedName name="E_315MVA_Addl_Page1" localSheetId="34">#REF!</definedName>
    <definedName name="E_315MVA_Addl_Page1" localSheetId="35">#REF!</definedName>
    <definedName name="E_315MVA_Addl_Page1" localSheetId="44">#REF!</definedName>
    <definedName name="E_315MVA_Addl_Page1" localSheetId="45">#REF!</definedName>
    <definedName name="E_315MVA_Addl_Page1" localSheetId="46">#REF!</definedName>
    <definedName name="E_315MVA_Addl_Page1" localSheetId="50">#REF!</definedName>
    <definedName name="E_315MVA_Addl_Page1" localSheetId="51">#REF!</definedName>
    <definedName name="E_315MVA_Addl_Page1" localSheetId="52">#REF!</definedName>
    <definedName name="E_315MVA_Addl_Page1" localSheetId="54">#REF!</definedName>
    <definedName name="E_315MVA_Addl_Page1" localSheetId="55">#REF!</definedName>
    <definedName name="E_315MVA_Addl_Page1" localSheetId="56">#REF!</definedName>
    <definedName name="E_315MVA_Addl_Page1" localSheetId="63">#REF!</definedName>
    <definedName name="E_315MVA_Addl_Page1" localSheetId="64">#REF!</definedName>
    <definedName name="E_315MVA_Addl_Page1" localSheetId="66">#REF!</definedName>
    <definedName name="E_315MVA_Addl_Page1" localSheetId="67">#REF!</definedName>
    <definedName name="E_315MVA_Addl_Page1" localSheetId="68">#REF!</definedName>
    <definedName name="E_315MVA_Addl_Page1" localSheetId="69">#REF!</definedName>
    <definedName name="E_315MVA_Addl_Page1" localSheetId="70">#REF!</definedName>
    <definedName name="E_315MVA_Addl_Page1" localSheetId="72">#REF!</definedName>
    <definedName name="E_315MVA_Addl_Page1" localSheetId="73">#REF!</definedName>
    <definedName name="E_315MVA_Addl_Page1" localSheetId="74">#REF!</definedName>
    <definedName name="E_315MVA_Addl_Page1" localSheetId="75">#REF!</definedName>
    <definedName name="E_315MVA_Addl_Page1" localSheetId="76">#REF!</definedName>
    <definedName name="E_315MVA_Addl_Page1" localSheetId="77">#REF!</definedName>
    <definedName name="E_315MVA_Addl_Page1" localSheetId="78">#REF!</definedName>
    <definedName name="E_315MVA_Addl_Page1" localSheetId="79">#REF!</definedName>
    <definedName name="E_315MVA_Addl_Page1" localSheetId="80">#REF!</definedName>
    <definedName name="E_315MVA_Addl_Page1" localSheetId="81">#REF!</definedName>
    <definedName name="E_315MVA_Addl_Page1" localSheetId="82">#REF!</definedName>
    <definedName name="E_315MVA_Addl_Page1" localSheetId="83">#REF!</definedName>
    <definedName name="E_315MVA_Addl_Page1" localSheetId="84">#REF!</definedName>
    <definedName name="E_315MVA_Addl_Page1" localSheetId="85">#REF!</definedName>
    <definedName name="E_315MVA_Addl_Page1" localSheetId="86">#REF!</definedName>
    <definedName name="E_315MVA_Addl_Page1" localSheetId="87">#REF!</definedName>
    <definedName name="E_315MVA_Addl_Page1" localSheetId="88">#REF!</definedName>
    <definedName name="E_315MVA_Addl_Page1" localSheetId="89">#REF!</definedName>
    <definedName name="E_315MVA_Addl_Page1" localSheetId="95">#REF!</definedName>
    <definedName name="E_315MVA_Addl_Page1" localSheetId="94">#REF!</definedName>
    <definedName name="E_315MVA_Addl_Page1" localSheetId="96">#REF!</definedName>
    <definedName name="E_315MVA_Addl_Page1">#REF!</definedName>
    <definedName name="E_315MVA_Addl_Page2" localSheetId="97">#REF!</definedName>
    <definedName name="E_315MVA_Addl_Page2" localSheetId="93">#REF!</definedName>
    <definedName name="E_315MVA_Addl_Page2" localSheetId="2">#REF!</definedName>
    <definedName name="E_315MVA_Addl_Page2" localSheetId="3">#REF!</definedName>
    <definedName name="E_315MVA_Addl_Page2" localSheetId="4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10">#REF!</definedName>
    <definedName name="E_315MVA_Addl_Page2" localSheetId="11">#REF!</definedName>
    <definedName name="E_315MVA_Addl_Page2" localSheetId="12">#REF!</definedName>
    <definedName name="E_315MVA_Addl_Page2" localSheetId="13">#REF!</definedName>
    <definedName name="E_315MVA_Addl_Page2" localSheetId="14">#REF!</definedName>
    <definedName name="E_315MVA_Addl_Page2" localSheetId="15">#REF!</definedName>
    <definedName name="E_315MVA_Addl_Page2" localSheetId="16">#REF!</definedName>
    <definedName name="E_315MVA_Addl_Page2" localSheetId="17">#REF!</definedName>
    <definedName name="E_315MVA_Addl_Page2" localSheetId="23">#REF!</definedName>
    <definedName name="E_315MVA_Addl_Page2" localSheetId="24">#REF!</definedName>
    <definedName name="E_315MVA_Addl_Page2" localSheetId="25">#REF!</definedName>
    <definedName name="E_315MVA_Addl_Page2" localSheetId="26">#REF!</definedName>
    <definedName name="E_315MVA_Addl_Page2" localSheetId="27">#REF!</definedName>
    <definedName name="E_315MVA_Addl_Page2" localSheetId="28">#REF!</definedName>
    <definedName name="E_315MVA_Addl_Page2" localSheetId="29">#REF!</definedName>
    <definedName name="E_315MVA_Addl_Page2" localSheetId="30">#REF!</definedName>
    <definedName name="E_315MVA_Addl_Page2" localSheetId="44">#REF!</definedName>
    <definedName name="E_315MVA_Addl_Page2" localSheetId="45">#REF!</definedName>
    <definedName name="E_315MVA_Addl_Page2" localSheetId="46">#REF!</definedName>
    <definedName name="E_315MVA_Addl_Page2" localSheetId="50">#REF!</definedName>
    <definedName name="E_315MVA_Addl_Page2" localSheetId="51">#REF!</definedName>
    <definedName name="E_315MVA_Addl_Page2" localSheetId="52">#REF!</definedName>
    <definedName name="E_315MVA_Addl_Page2" localSheetId="54">#REF!</definedName>
    <definedName name="E_315MVA_Addl_Page2" localSheetId="55">#REF!</definedName>
    <definedName name="E_315MVA_Addl_Page2" localSheetId="56">#REF!</definedName>
    <definedName name="E_315MVA_Addl_Page2" localSheetId="63">#REF!</definedName>
    <definedName name="E_315MVA_Addl_Page2" localSheetId="64">#REF!</definedName>
    <definedName name="E_315MVA_Addl_Page2" localSheetId="66">#REF!</definedName>
    <definedName name="E_315MVA_Addl_Page2" localSheetId="67">#REF!</definedName>
    <definedName name="E_315MVA_Addl_Page2" localSheetId="68">#REF!</definedName>
    <definedName name="E_315MVA_Addl_Page2" localSheetId="69">#REF!</definedName>
    <definedName name="E_315MVA_Addl_Page2" localSheetId="70">#REF!</definedName>
    <definedName name="E_315MVA_Addl_Page2" localSheetId="72">#REF!</definedName>
    <definedName name="E_315MVA_Addl_Page2" localSheetId="73">#REF!</definedName>
    <definedName name="E_315MVA_Addl_Page2" localSheetId="74">#REF!</definedName>
    <definedName name="E_315MVA_Addl_Page2" localSheetId="75">#REF!</definedName>
    <definedName name="E_315MVA_Addl_Page2" localSheetId="76">#REF!</definedName>
    <definedName name="E_315MVA_Addl_Page2" localSheetId="77">#REF!</definedName>
    <definedName name="E_315MVA_Addl_Page2" localSheetId="78">#REF!</definedName>
    <definedName name="E_315MVA_Addl_Page2" localSheetId="79">#REF!</definedName>
    <definedName name="E_315MVA_Addl_Page2" localSheetId="80">#REF!</definedName>
    <definedName name="E_315MVA_Addl_Page2" localSheetId="81">#REF!</definedName>
    <definedName name="E_315MVA_Addl_Page2" localSheetId="82">#REF!</definedName>
    <definedName name="E_315MVA_Addl_Page2" localSheetId="83">#REF!</definedName>
    <definedName name="E_315MVA_Addl_Page2" localSheetId="84">#REF!</definedName>
    <definedName name="E_315MVA_Addl_Page2" localSheetId="85">#REF!</definedName>
    <definedName name="E_315MVA_Addl_Page2" localSheetId="86">#REF!</definedName>
    <definedName name="E_315MVA_Addl_Page2" localSheetId="87">#REF!</definedName>
    <definedName name="E_315MVA_Addl_Page2" localSheetId="88">#REF!</definedName>
    <definedName name="E_315MVA_Addl_Page2" localSheetId="89">#REF!</definedName>
    <definedName name="E_315MVA_Addl_Page2" localSheetId="95">#REF!</definedName>
    <definedName name="E_315MVA_Addl_Page2" localSheetId="94">#REF!</definedName>
    <definedName name="E_315MVA_Addl_Page2" localSheetId="96">#REF!</definedName>
    <definedName name="E_315MVA_Addl_Page2">#REF!</definedName>
    <definedName name="Fuel_Exp_CY" localSheetId="97">#REF!</definedName>
    <definedName name="Fuel_Exp_CY" localSheetId="93">#REF!</definedName>
    <definedName name="Fuel_Exp_CY" localSheetId="2">#REF!</definedName>
    <definedName name="Fuel_Exp_CY" localSheetId="3">#REF!</definedName>
    <definedName name="Fuel_Exp_CY" localSheetId="4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10">#REF!</definedName>
    <definedName name="Fuel_Exp_CY" localSheetId="11">#REF!</definedName>
    <definedName name="Fuel_Exp_CY" localSheetId="12">#REF!</definedName>
    <definedName name="Fuel_Exp_CY" localSheetId="13">#REF!</definedName>
    <definedName name="Fuel_Exp_CY" localSheetId="14">#REF!</definedName>
    <definedName name="Fuel_Exp_CY" localSheetId="15">#REF!</definedName>
    <definedName name="Fuel_Exp_CY" localSheetId="16">#REF!</definedName>
    <definedName name="Fuel_Exp_CY" localSheetId="17">#REF!</definedName>
    <definedName name="Fuel_Exp_CY" localSheetId="23">#REF!</definedName>
    <definedName name="Fuel_Exp_CY" localSheetId="24">#REF!</definedName>
    <definedName name="Fuel_Exp_CY" localSheetId="25">#REF!</definedName>
    <definedName name="Fuel_Exp_CY" localSheetId="26">#REF!</definedName>
    <definedName name="Fuel_Exp_CY" localSheetId="27">#REF!</definedName>
    <definedName name="Fuel_Exp_CY" localSheetId="28">#REF!</definedName>
    <definedName name="Fuel_Exp_CY" localSheetId="29">#REF!</definedName>
    <definedName name="Fuel_Exp_CY" localSheetId="30">#REF!</definedName>
    <definedName name="Fuel_Exp_CY" localSheetId="44">#REF!</definedName>
    <definedName name="Fuel_Exp_CY" localSheetId="45">#REF!</definedName>
    <definedName name="Fuel_Exp_CY" localSheetId="46">#REF!</definedName>
    <definedName name="Fuel_Exp_CY" localSheetId="50">#REF!</definedName>
    <definedName name="Fuel_Exp_CY" localSheetId="51">#REF!</definedName>
    <definedName name="Fuel_Exp_CY" localSheetId="52">#REF!</definedName>
    <definedName name="Fuel_Exp_CY" localSheetId="54">#REF!</definedName>
    <definedName name="Fuel_Exp_CY" localSheetId="55">#REF!</definedName>
    <definedName name="Fuel_Exp_CY" localSheetId="56">#REF!</definedName>
    <definedName name="Fuel_Exp_CY" localSheetId="63">#REF!</definedName>
    <definedName name="Fuel_Exp_CY" localSheetId="64">#REF!</definedName>
    <definedName name="Fuel_Exp_CY" localSheetId="66">#REF!</definedName>
    <definedName name="Fuel_Exp_CY" localSheetId="67">#REF!</definedName>
    <definedName name="Fuel_Exp_CY" localSheetId="68">#REF!</definedName>
    <definedName name="Fuel_Exp_CY" localSheetId="69">#REF!</definedName>
    <definedName name="Fuel_Exp_CY" localSheetId="70">#REF!</definedName>
    <definedName name="Fuel_Exp_CY" localSheetId="72">#REF!</definedName>
    <definedName name="Fuel_Exp_CY" localSheetId="73">#REF!</definedName>
    <definedName name="Fuel_Exp_CY" localSheetId="74">#REF!</definedName>
    <definedName name="Fuel_Exp_CY" localSheetId="75">#REF!</definedName>
    <definedName name="Fuel_Exp_CY" localSheetId="76">#REF!</definedName>
    <definedName name="Fuel_Exp_CY" localSheetId="77">#REF!</definedName>
    <definedName name="Fuel_Exp_CY" localSheetId="78">#REF!</definedName>
    <definedName name="Fuel_Exp_CY" localSheetId="79">#REF!</definedName>
    <definedName name="Fuel_Exp_CY" localSheetId="80">#REF!</definedName>
    <definedName name="Fuel_Exp_CY" localSheetId="81">#REF!</definedName>
    <definedName name="Fuel_Exp_CY" localSheetId="82">#REF!</definedName>
    <definedName name="Fuel_Exp_CY" localSheetId="83">#REF!</definedName>
    <definedName name="Fuel_Exp_CY" localSheetId="84">#REF!</definedName>
    <definedName name="Fuel_Exp_CY" localSheetId="85">#REF!</definedName>
    <definedName name="Fuel_Exp_CY" localSheetId="86">#REF!</definedName>
    <definedName name="Fuel_Exp_CY" localSheetId="87">#REF!</definedName>
    <definedName name="Fuel_Exp_CY" localSheetId="88">#REF!</definedName>
    <definedName name="Fuel_Exp_CY" localSheetId="89">#REF!</definedName>
    <definedName name="Fuel_Exp_CY" localSheetId="95">#REF!</definedName>
    <definedName name="Fuel_Exp_CY" localSheetId="94">#REF!</definedName>
    <definedName name="Fuel_Exp_CY" localSheetId="96">#REF!</definedName>
    <definedName name="Fuel_Exp_CY">#REF!</definedName>
    <definedName name="Fuel_Exp_EY" localSheetId="97">#REF!</definedName>
    <definedName name="Fuel_Exp_EY" localSheetId="93">#REF!</definedName>
    <definedName name="Fuel_Exp_EY" localSheetId="2">#REF!</definedName>
    <definedName name="Fuel_Exp_EY" localSheetId="3">#REF!</definedName>
    <definedName name="Fuel_Exp_EY" localSheetId="4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10">#REF!</definedName>
    <definedName name="Fuel_Exp_EY" localSheetId="11">#REF!</definedName>
    <definedName name="Fuel_Exp_EY" localSheetId="12">#REF!</definedName>
    <definedName name="Fuel_Exp_EY" localSheetId="13">#REF!</definedName>
    <definedName name="Fuel_Exp_EY" localSheetId="14">#REF!</definedName>
    <definedName name="Fuel_Exp_EY" localSheetId="15">#REF!</definedName>
    <definedName name="Fuel_Exp_EY" localSheetId="16">#REF!</definedName>
    <definedName name="Fuel_Exp_EY" localSheetId="17">#REF!</definedName>
    <definedName name="Fuel_Exp_EY" localSheetId="23">#REF!</definedName>
    <definedName name="Fuel_Exp_EY" localSheetId="24">#REF!</definedName>
    <definedName name="Fuel_Exp_EY" localSheetId="25">#REF!</definedName>
    <definedName name="Fuel_Exp_EY" localSheetId="26">#REF!</definedName>
    <definedName name="Fuel_Exp_EY" localSheetId="27">#REF!</definedName>
    <definedName name="Fuel_Exp_EY" localSheetId="28">#REF!</definedName>
    <definedName name="Fuel_Exp_EY" localSheetId="29">#REF!</definedName>
    <definedName name="Fuel_Exp_EY" localSheetId="30">#REF!</definedName>
    <definedName name="Fuel_Exp_EY" localSheetId="44">#REF!</definedName>
    <definedName name="Fuel_Exp_EY" localSheetId="45">#REF!</definedName>
    <definedName name="Fuel_Exp_EY" localSheetId="46">#REF!</definedName>
    <definedName name="Fuel_Exp_EY" localSheetId="50">#REF!</definedName>
    <definedName name="Fuel_Exp_EY" localSheetId="51">#REF!</definedName>
    <definedName name="Fuel_Exp_EY" localSheetId="52">#REF!</definedName>
    <definedName name="Fuel_Exp_EY" localSheetId="54">#REF!</definedName>
    <definedName name="Fuel_Exp_EY" localSheetId="55">#REF!</definedName>
    <definedName name="Fuel_Exp_EY" localSheetId="56">#REF!</definedName>
    <definedName name="Fuel_Exp_EY" localSheetId="63">#REF!</definedName>
    <definedName name="Fuel_Exp_EY" localSheetId="64">#REF!</definedName>
    <definedName name="Fuel_Exp_EY" localSheetId="66">#REF!</definedName>
    <definedName name="Fuel_Exp_EY" localSheetId="67">#REF!</definedName>
    <definedName name="Fuel_Exp_EY" localSheetId="68">#REF!</definedName>
    <definedName name="Fuel_Exp_EY" localSheetId="69">#REF!</definedName>
    <definedName name="Fuel_Exp_EY" localSheetId="70">#REF!</definedName>
    <definedName name="Fuel_Exp_EY" localSheetId="72">#REF!</definedName>
    <definedName name="Fuel_Exp_EY" localSheetId="73">#REF!</definedName>
    <definedName name="Fuel_Exp_EY" localSheetId="74">#REF!</definedName>
    <definedName name="Fuel_Exp_EY" localSheetId="75">#REF!</definedName>
    <definedName name="Fuel_Exp_EY" localSheetId="76">#REF!</definedName>
    <definedName name="Fuel_Exp_EY" localSheetId="77">#REF!</definedName>
    <definedName name="Fuel_Exp_EY" localSheetId="78">#REF!</definedName>
    <definedName name="Fuel_Exp_EY" localSheetId="79">#REF!</definedName>
    <definedName name="Fuel_Exp_EY" localSheetId="80">#REF!</definedName>
    <definedName name="Fuel_Exp_EY" localSheetId="81">#REF!</definedName>
    <definedName name="Fuel_Exp_EY" localSheetId="82">#REF!</definedName>
    <definedName name="Fuel_Exp_EY" localSheetId="83">#REF!</definedName>
    <definedName name="Fuel_Exp_EY" localSheetId="84">#REF!</definedName>
    <definedName name="Fuel_Exp_EY" localSheetId="85">#REF!</definedName>
    <definedName name="Fuel_Exp_EY" localSheetId="86">#REF!</definedName>
    <definedName name="Fuel_Exp_EY" localSheetId="87">#REF!</definedName>
    <definedName name="Fuel_Exp_EY" localSheetId="88">#REF!</definedName>
    <definedName name="Fuel_Exp_EY" localSheetId="89">#REF!</definedName>
    <definedName name="Fuel_Exp_EY" localSheetId="95">#REF!</definedName>
    <definedName name="Fuel_Exp_EY" localSheetId="94">#REF!</definedName>
    <definedName name="Fuel_Exp_EY" localSheetId="96">#REF!</definedName>
    <definedName name="Fuel_Exp_EY">#REF!</definedName>
    <definedName name="Fuel_Exp_PY" localSheetId="97">#REF!</definedName>
    <definedName name="Fuel_Exp_PY" localSheetId="93">#REF!</definedName>
    <definedName name="Fuel_Exp_PY" localSheetId="2">#REF!</definedName>
    <definedName name="Fuel_Exp_PY" localSheetId="3">#REF!</definedName>
    <definedName name="Fuel_Exp_PY" localSheetId="4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10">#REF!</definedName>
    <definedName name="Fuel_Exp_PY" localSheetId="11">#REF!</definedName>
    <definedName name="Fuel_Exp_PY" localSheetId="12">#REF!</definedName>
    <definedName name="Fuel_Exp_PY" localSheetId="13">#REF!</definedName>
    <definedName name="Fuel_Exp_PY" localSheetId="14">#REF!</definedName>
    <definedName name="Fuel_Exp_PY" localSheetId="15">#REF!</definedName>
    <definedName name="Fuel_Exp_PY" localSheetId="16">#REF!</definedName>
    <definedName name="Fuel_Exp_PY" localSheetId="17">#REF!</definedName>
    <definedName name="Fuel_Exp_PY" localSheetId="23">#REF!</definedName>
    <definedName name="Fuel_Exp_PY" localSheetId="24">#REF!</definedName>
    <definedName name="Fuel_Exp_PY" localSheetId="25">#REF!</definedName>
    <definedName name="Fuel_Exp_PY" localSheetId="26">#REF!</definedName>
    <definedName name="Fuel_Exp_PY" localSheetId="27">#REF!</definedName>
    <definedName name="Fuel_Exp_PY" localSheetId="28">#REF!</definedName>
    <definedName name="Fuel_Exp_PY" localSheetId="29">#REF!</definedName>
    <definedName name="Fuel_Exp_PY" localSheetId="30">#REF!</definedName>
    <definedName name="Fuel_Exp_PY" localSheetId="44">#REF!</definedName>
    <definedName name="Fuel_Exp_PY" localSheetId="45">#REF!</definedName>
    <definedName name="Fuel_Exp_PY" localSheetId="46">#REF!</definedName>
    <definedName name="Fuel_Exp_PY" localSheetId="50">#REF!</definedName>
    <definedName name="Fuel_Exp_PY" localSheetId="51">#REF!</definedName>
    <definedName name="Fuel_Exp_PY" localSheetId="52">#REF!</definedName>
    <definedName name="Fuel_Exp_PY" localSheetId="54">#REF!</definedName>
    <definedName name="Fuel_Exp_PY" localSheetId="55">#REF!</definedName>
    <definedName name="Fuel_Exp_PY" localSheetId="56">#REF!</definedName>
    <definedName name="Fuel_Exp_PY" localSheetId="63">#REF!</definedName>
    <definedName name="Fuel_Exp_PY" localSheetId="64">#REF!</definedName>
    <definedName name="Fuel_Exp_PY" localSheetId="66">#REF!</definedName>
    <definedName name="Fuel_Exp_PY" localSheetId="67">#REF!</definedName>
    <definedName name="Fuel_Exp_PY" localSheetId="68">#REF!</definedName>
    <definedName name="Fuel_Exp_PY" localSheetId="69">#REF!</definedName>
    <definedName name="Fuel_Exp_PY" localSheetId="70">#REF!</definedName>
    <definedName name="Fuel_Exp_PY" localSheetId="72">#REF!</definedName>
    <definedName name="Fuel_Exp_PY" localSheetId="73">#REF!</definedName>
    <definedName name="Fuel_Exp_PY" localSheetId="74">#REF!</definedName>
    <definedName name="Fuel_Exp_PY" localSheetId="75">#REF!</definedName>
    <definedName name="Fuel_Exp_PY" localSheetId="76">#REF!</definedName>
    <definedName name="Fuel_Exp_PY" localSheetId="77">#REF!</definedName>
    <definedName name="Fuel_Exp_PY" localSheetId="78">#REF!</definedName>
    <definedName name="Fuel_Exp_PY" localSheetId="79">#REF!</definedName>
    <definedName name="Fuel_Exp_PY" localSheetId="80">#REF!</definedName>
    <definedName name="Fuel_Exp_PY" localSheetId="81">#REF!</definedName>
    <definedName name="Fuel_Exp_PY" localSheetId="82">#REF!</definedName>
    <definedName name="Fuel_Exp_PY" localSheetId="83">#REF!</definedName>
    <definedName name="Fuel_Exp_PY" localSheetId="84">#REF!</definedName>
    <definedName name="Fuel_Exp_PY" localSheetId="85">#REF!</definedName>
    <definedName name="Fuel_Exp_PY" localSheetId="86">#REF!</definedName>
    <definedName name="Fuel_Exp_PY" localSheetId="87">#REF!</definedName>
    <definedName name="Fuel_Exp_PY" localSheetId="88">#REF!</definedName>
    <definedName name="Fuel_Exp_PY" localSheetId="89">#REF!</definedName>
    <definedName name="Fuel_Exp_PY" localSheetId="95">#REF!</definedName>
    <definedName name="Fuel_Exp_PY" localSheetId="94">#REF!</definedName>
    <definedName name="Fuel_Exp_PY" localSheetId="96">#REF!</definedName>
    <definedName name="Fuel_Exp_PY">#REF!</definedName>
    <definedName name="Intt_Charge_cY" localSheetId="97">#REF!,#REF!</definedName>
    <definedName name="Intt_Charge_cY" localSheetId="93">#REF!,#REF!</definedName>
    <definedName name="Intt_Charge_cY" localSheetId="2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10">#REF!,#REF!</definedName>
    <definedName name="Intt_Charge_cY" localSheetId="11">#REF!,#REF!</definedName>
    <definedName name="Intt_Charge_cY" localSheetId="12">#REF!,#REF!</definedName>
    <definedName name="Intt_Charge_cY" localSheetId="13">#REF!,#REF!</definedName>
    <definedName name="Intt_Charge_cY" localSheetId="14">#REF!,#REF!</definedName>
    <definedName name="Intt_Charge_cY" localSheetId="15">#REF!,#REF!</definedName>
    <definedName name="Intt_Charge_cY" localSheetId="16">#REF!,#REF!</definedName>
    <definedName name="Intt_Charge_cY" localSheetId="17">#REF!,#REF!</definedName>
    <definedName name="Intt_Charge_cY" localSheetId="23">#REF!,#REF!</definedName>
    <definedName name="Intt_Charge_cY" localSheetId="24">#REF!,#REF!</definedName>
    <definedName name="Intt_Charge_cY" localSheetId="25">#REF!,#REF!</definedName>
    <definedName name="Intt_Charge_cY" localSheetId="26">#REF!,#REF!</definedName>
    <definedName name="Intt_Charge_cY" localSheetId="27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33">#REF!,#REF!</definedName>
    <definedName name="Intt_Charge_cY" localSheetId="34">#REF!,#REF!</definedName>
    <definedName name="Intt_Charge_cY" localSheetId="35">#REF!,#REF!</definedName>
    <definedName name="Intt_Charge_cY" localSheetId="44">#REF!,#REF!</definedName>
    <definedName name="Intt_Charge_cY" localSheetId="45">#REF!,#REF!</definedName>
    <definedName name="Intt_Charge_cY" localSheetId="46">#REF!,#REF!</definedName>
    <definedName name="Intt_Charge_cY" localSheetId="50">#REF!,#REF!</definedName>
    <definedName name="Intt_Charge_cY" localSheetId="51">#REF!,#REF!</definedName>
    <definedName name="Intt_Charge_cY" localSheetId="52">#REF!,#REF!</definedName>
    <definedName name="Intt_Charge_cY" localSheetId="54">#REF!,#REF!</definedName>
    <definedName name="Intt_Charge_cY" localSheetId="55">#REF!,#REF!</definedName>
    <definedName name="Intt_Charge_cY" localSheetId="56">#REF!,#REF!</definedName>
    <definedName name="Intt_Charge_cY" localSheetId="63">#REF!,#REF!</definedName>
    <definedName name="Intt_Charge_cY" localSheetId="64">#REF!,#REF!</definedName>
    <definedName name="Intt_Charge_cY" localSheetId="66">#REF!,#REF!</definedName>
    <definedName name="Intt_Charge_cY" localSheetId="67">#REF!,#REF!</definedName>
    <definedName name="Intt_Charge_cY" localSheetId="68">#REF!,#REF!</definedName>
    <definedName name="Intt_Charge_cY" localSheetId="69">#REF!,#REF!</definedName>
    <definedName name="Intt_Charge_cY" localSheetId="70">#REF!,#REF!</definedName>
    <definedName name="Intt_Charge_cY" localSheetId="72">#REF!,#REF!</definedName>
    <definedName name="Intt_Charge_cY" localSheetId="73">#REF!,#REF!</definedName>
    <definedName name="Intt_Charge_cY" localSheetId="74">#REF!,#REF!</definedName>
    <definedName name="Intt_Charge_cY" localSheetId="75">#REF!,#REF!</definedName>
    <definedName name="Intt_Charge_cY" localSheetId="76">#REF!,#REF!</definedName>
    <definedName name="Intt_Charge_cY" localSheetId="77">#REF!,#REF!</definedName>
    <definedName name="Intt_Charge_cY" localSheetId="78">#REF!,#REF!</definedName>
    <definedName name="Intt_Charge_cY" localSheetId="79">#REF!,#REF!</definedName>
    <definedName name="Intt_Charge_cY" localSheetId="80">#REF!,#REF!</definedName>
    <definedName name="Intt_Charge_cY" localSheetId="81">#REF!,#REF!</definedName>
    <definedName name="Intt_Charge_cY" localSheetId="82">#REF!,#REF!</definedName>
    <definedName name="Intt_Charge_cY" localSheetId="83">#REF!,#REF!</definedName>
    <definedName name="Intt_Charge_cY" localSheetId="84">#REF!,#REF!</definedName>
    <definedName name="Intt_Charge_cY" localSheetId="85">#REF!,#REF!</definedName>
    <definedName name="Intt_Charge_cY" localSheetId="86">#REF!,#REF!</definedName>
    <definedName name="Intt_Charge_cY" localSheetId="87">#REF!,#REF!</definedName>
    <definedName name="Intt_Charge_cY" localSheetId="88">#REF!,#REF!</definedName>
    <definedName name="Intt_Charge_cY" localSheetId="89">#REF!,#REF!</definedName>
    <definedName name="Intt_Charge_cY" localSheetId="95">#REF!,#REF!</definedName>
    <definedName name="Intt_Charge_cY" localSheetId="94">#REF!,#REF!</definedName>
    <definedName name="Intt_Charge_cY" localSheetId="96">#REF!,#REF!</definedName>
    <definedName name="Intt_Charge_cY">#REF!,#REF!</definedName>
    <definedName name="Intt_Charge_cy_1" localSheetId="10">'[4]A 3.7'!$H$35,'[4]A 3.7'!$H$44</definedName>
    <definedName name="Intt_Charge_cy_1" localSheetId="11">'[4]A 3.7'!$H$35,'[4]A 3.7'!$H$44</definedName>
    <definedName name="Intt_Charge_cy_1" localSheetId="12">'[4]A 3.7'!$H$35,'[4]A 3.7'!$H$44</definedName>
    <definedName name="Intt_Charge_cy_1" localSheetId="13">'[4]A 3.7'!$H$35,'[4]A 3.7'!$H$44</definedName>
    <definedName name="Intt_Charge_cy_1" localSheetId="14">'[4]A 3.7'!$H$35,'[4]A 3.7'!$H$44</definedName>
    <definedName name="Intt_Charge_cy_1" localSheetId="15">'[4]A 3.7'!$H$35,'[4]A 3.7'!$H$44</definedName>
    <definedName name="Intt_Charge_cy_1" localSheetId="16">'[4]A 3.7'!$H$35,'[4]A 3.7'!$H$44</definedName>
    <definedName name="Intt_Charge_cy_1" localSheetId="17">'[4]A 3.7'!$H$35,'[4]A 3.7'!$H$44</definedName>
    <definedName name="Intt_Charge_cy_1">'[4]A 3.7'!$H$35,'[4]A 3.7'!$H$44</definedName>
    <definedName name="Intt_Charge_eY" localSheetId="97">#REF!,#REF!</definedName>
    <definedName name="Intt_Charge_eY" localSheetId="93">#REF!,#REF!</definedName>
    <definedName name="Intt_Charge_eY" localSheetId="2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10">#REF!,#REF!</definedName>
    <definedName name="Intt_Charge_eY" localSheetId="11">#REF!,#REF!</definedName>
    <definedName name="Intt_Charge_eY" localSheetId="12">#REF!,#REF!</definedName>
    <definedName name="Intt_Charge_eY" localSheetId="13">#REF!,#REF!</definedName>
    <definedName name="Intt_Charge_eY" localSheetId="14">#REF!,#REF!</definedName>
    <definedName name="Intt_Charge_eY" localSheetId="15">#REF!,#REF!</definedName>
    <definedName name="Intt_Charge_eY" localSheetId="16">#REF!,#REF!</definedName>
    <definedName name="Intt_Charge_eY" localSheetId="17">#REF!,#REF!</definedName>
    <definedName name="Intt_Charge_eY" localSheetId="23">#REF!,#REF!</definedName>
    <definedName name="Intt_Charge_eY" localSheetId="24">#REF!,#REF!</definedName>
    <definedName name="Intt_Charge_eY" localSheetId="25">#REF!,#REF!</definedName>
    <definedName name="Intt_Charge_eY" localSheetId="26">#REF!,#REF!</definedName>
    <definedName name="Intt_Charge_eY" localSheetId="27">#REF!,#REF!</definedName>
    <definedName name="Intt_Charge_eY" localSheetId="28">#REF!,#REF!</definedName>
    <definedName name="Intt_Charge_eY" localSheetId="29">#REF!,#REF!</definedName>
    <definedName name="Intt_Charge_eY" localSheetId="30">#REF!,#REF!</definedName>
    <definedName name="Intt_Charge_eY" localSheetId="44">#REF!,#REF!</definedName>
    <definedName name="Intt_Charge_eY" localSheetId="45">#REF!,#REF!</definedName>
    <definedName name="Intt_Charge_eY" localSheetId="46">#REF!,#REF!</definedName>
    <definedName name="Intt_Charge_eY" localSheetId="50">#REF!,#REF!</definedName>
    <definedName name="Intt_Charge_eY" localSheetId="51">#REF!,#REF!</definedName>
    <definedName name="Intt_Charge_eY" localSheetId="52">#REF!,#REF!</definedName>
    <definedName name="Intt_Charge_eY" localSheetId="54">#REF!,#REF!</definedName>
    <definedName name="Intt_Charge_eY" localSheetId="55">#REF!,#REF!</definedName>
    <definedName name="Intt_Charge_eY" localSheetId="56">#REF!,#REF!</definedName>
    <definedName name="Intt_Charge_eY" localSheetId="63">#REF!,#REF!</definedName>
    <definedName name="Intt_Charge_eY" localSheetId="64">#REF!,#REF!</definedName>
    <definedName name="Intt_Charge_eY" localSheetId="66">#REF!,#REF!</definedName>
    <definedName name="Intt_Charge_eY" localSheetId="67">#REF!,#REF!</definedName>
    <definedName name="Intt_Charge_eY" localSheetId="68">#REF!,#REF!</definedName>
    <definedName name="Intt_Charge_eY" localSheetId="69">#REF!,#REF!</definedName>
    <definedName name="Intt_Charge_eY" localSheetId="70">#REF!,#REF!</definedName>
    <definedName name="Intt_Charge_eY" localSheetId="72">#REF!,#REF!</definedName>
    <definedName name="Intt_Charge_eY" localSheetId="73">#REF!,#REF!</definedName>
    <definedName name="Intt_Charge_eY" localSheetId="74">#REF!,#REF!</definedName>
    <definedName name="Intt_Charge_eY" localSheetId="75">#REF!,#REF!</definedName>
    <definedName name="Intt_Charge_eY" localSheetId="76">#REF!,#REF!</definedName>
    <definedName name="Intt_Charge_eY" localSheetId="77">#REF!,#REF!</definedName>
    <definedName name="Intt_Charge_eY" localSheetId="78">#REF!,#REF!</definedName>
    <definedName name="Intt_Charge_eY" localSheetId="79">#REF!,#REF!</definedName>
    <definedName name="Intt_Charge_eY" localSheetId="80">#REF!,#REF!</definedName>
    <definedName name="Intt_Charge_eY" localSheetId="81">#REF!,#REF!</definedName>
    <definedName name="Intt_Charge_eY" localSheetId="82">#REF!,#REF!</definedName>
    <definedName name="Intt_Charge_eY" localSheetId="83">#REF!,#REF!</definedName>
    <definedName name="Intt_Charge_eY" localSheetId="84">#REF!,#REF!</definedName>
    <definedName name="Intt_Charge_eY" localSheetId="85">#REF!,#REF!</definedName>
    <definedName name="Intt_Charge_eY" localSheetId="86">#REF!,#REF!</definedName>
    <definedName name="Intt_Charge_eY" localSheetId="87">#REF!,#REF!</definedName>
    <definedName name="Intt_Charge_eY" localSheetId="88">#REF!,#REF!</definedName>
    <definedName name="Intt_Charge_eY" localSheetId="89">#REF!,#REF!</definedName>
    <definedName name="Intt_Charge_eY" localSheetId="95">#REF!,#REF!</definedName>
    <definedName name="Intt_Charge_eY" localSheetId="94">#REF!,#REF!</definedName>
    <definedName name="Intt_Charge_eY" localSheetId="96">#REF!,#REF!</definedName>
    <definedName name="Intt_Charge_eY">#REF!,#REF!</definedName>
    <definedName name="Intt_Charge_ey_1" localSheetId="10">'[4]A 3.7'!$I$35,'[4]A 3.7'!$I$44</definedName>
    <definedName name="Intt_Charge_ey_1" localSheetId="11">'[4]A 3.7'!$I$35,'[4]A 3.7'!$I$44</definedName>
    <definedName name="Intt_Charge_ey_1" localSheetId="12">'[4]A 3.7'!$I$35,'[4]A 3.7'!$I$44</definedName>
    <definedName name="Intt_Charge_ey_1" localSheetId="13">'[4]A 3.7'!$I$35,'[4]A 3.7'!$I$44</definedName>
    <definedName name="Intt_Charge_ey_1" localSheetId="14">'[4]A 3.7'!$I$35,'[4]A 3.7'!$I$44</definedName>
    <definedName name="Intt_Charge_ey_1" localSheetId="15">'[4]A 3.7'!$I$35,'[4]A 3.7'!$I$44</definedName>
    <definedName name="Intt_Charge_ey_1" localSheetId="16">'[4]A 3.7'!$I$35,'[4]A 3.7'!$I$44</definedName>
    <definedName name="Intt_Charge_ey_1" localSheetId="17">'[4]A 3.7'!$I$35,'[4]A 3.7'!$I$44</definedName>
    <definedName name="Intt_Charge_ey_1">'[4]A 3.7'!$I$35,'[4]A 3.7'!$I$44</definedName>
    <definedName name="Intt_Charge_PY" localSheetId="97">#REF!,#REF!</definedName>
    <definedName name="Intt_Charge_PY" localSheetId="93">#REF!,#REF!</definedName>
    <definedName name="Intt_Charge_PY" localSheetId="2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10">#REF!,#REF!</definedName>
    <definedName name="Intt_Charge_PY" localSheetId="11">#REF!,#REF!</definedName>
    <definedName name="Intt_Charge_PY" localSheetId="12">#REF!,#REF!</definedName>
    <definedName name="Intt_Charge_PY" localSheetId="13">#REF!,#REF!</definedName>
    <definedName name="Intt_Charge_PY" localSheetId="14">#REF!,#REF!</definedName>
    <definedName name="Intt_Charge_PY" localSheetId="15">#REF!,#REF!</definedName>
    <definedName name="Intt_Charge_PY" localSheetId="16">#REF!,#REF!</definedName>
    <definedName name="Intt_Charge_PY" localSheetId="17">#REF!,#REF!</definedName>
    <definedName name="Intt_Charge_PY" localSheetId="23">#REF!,#REF!</definedName>
    <definedName name="Intt_Charge_PY" localSheetId="24">#REF!,#REF!</definedName>
    <definedName name="Intt_Charge_PY" localSheetId="25">#REF!,#REF!</definedName>
    <definedName name="Intt_Charge_PY" localSheetId="26">#REF!,#REF!</definedName>
    <definedName name="Intt_Charge_PY" localSheetId="27">#REF!,#REF!</definedName>
    <definedName name="Intt_Charge_PY" localSheetId="28">#REF!,#REF!</definedName>
    <definedName name="Intt_Charge_PY" localSheetId="29">#REF!,#REF!</definedName>
    <definedName name="Intt_Charge_PY" localSheetId="30">#REF!,#REF!</definedName>
    <definedName name="Intt_Charge_PY" localSheetId="44">#REF!,#REF!</definedName>
    <definedName name="Intt_Charge_PY" localSheetId="45">#REF!,#REF!</definedName>
    <definedName name="Intt_Charge_PY" localSheetId="46">#REF!,#REF!</definedName>
    <definedName name="Intt_Charge_PY" localSheetId="50">#REF!,#REF!</definedName>
    <definedName name="Intt_Charge_PY" localSheetId="51">#REF!,#REF!</definedName>
    <definedName name="Intt_Charge_PY" localSheetId="52">#REF!,#REF!</definedName>
    <definedName name="Intt_Charge_PY" localSheetId="54">#REF!,#REF!</definedName>
    <definedName name="Intt_Charge_PY" localSheetId="55">#REF!,#REF!</definedName>
    <definedName name="Intt_Charge_PY" localSheetId="56">#REF!,#REF!</definedName>
    <definedName name="Intt_Charge_PY" localSheetId="63">#REF!,#REF!</definedName>
    <definedName name="Intt_Charge_PY" localSheetId="64">#REF!,#REF!</definedName>
    <definedName name="Intt_Charge_PY" localSheetId="66">#REF!,#REF!</definedName>
    <definedName name="Intt_Charge_PY" localSheetId="67">#REF!,#REF!</definedName>
    <definedName name="Intt_Charge_PY" localSheetId="68">#REF!,#REF!</definedName>
    <definedName name="Intt_Charge_PY" localSheetId="69">#REF!,#REF!</definedName>
    <definedName name="Intt_Charge_PY" localSheetId="70">#REF!,#REF!</definedName>
    <definedName name="Intt_Charge_PY" localSheetId="72">#REF!,#REF!</definedName>
    <definedName name="Intt_Charge_PY" localSheetId="73">#REF!,#REF!</definedName>
    <definedName name="Intt_Charge_PY" localSheetId="74">#REF!,#REF!</definedName>
    <definedName name="Intt_Charge_PY" localSheetId="75">#REF!,#REF!</definedName>
    <definedName name="Intt_Charge_PY" localSheetId="76">#REF!,#REF!</definedName>
    <definedName name="Intt_Charge_PY" localSheetId="77">#REF!,#REF!</definedName>
    <definedName name="Intt_Charge_PY" localSheetId="78">#REF!,#REF!</definedName>
    <definedName name="Intt_Charge_PY" localSheetId="79">#REF!,#REF!</definedName>
    <definedName name="Intt_Charge_PY" localSheetId="80">#REF!,#REF!</definedName>
    <definedName name="Intt_Charge_PY" localSheetId="81">#REF!,#REF!</definedName>
    <definedName name="Intt_Charge_PY" localSheetId="82">#REF!,#REF!</definedName>
    <definedName name="Intt_Charge_PY" localSheetId="83">#REF!,#REF!</definedName>
    <definedName name="Intt_Charge_PY" localSheetId="84">#REF!,#REF!</definedName>
    <definedName name="Intt_Charge_PY" localSheetId="85">#REF!,#REF!</definedName>
    <definedName name="Intt_Charge_PY" localSheetId="86">#REF!,#REF!</definedName>
    <definedName name="Intt_Charge_PY" localSheetId="87">#REF!,#REF!</definedName>
    <definedName name="Intt_Charge_PY" localSheetId="88">#REF!,#REF!</definedName>
    <definedName name="Intt_Charge_PY" localSheetId="89">#REF!,#REF!</definedName>
    <definedName name="Intt_Charge_PY" localSheetId="95">#REF!,#REF!</definedName>
    <definedName name="Intt_Charge_PY" localSheetId="94">#REF!,#REF!</definedName>
    <definedName name="Intt_Charge_PY" localSheetId="96">#REF!,#REF!</definedName>
    <definedName name="Intt_Charge_PY">#REF!,#REF!</definedName>
    <definedName name="Intt_Charge_py_1" localSheetId="10">'[4]A 3.7'!$G$35,'[4]A 3.7'!$G$44</definedName>
    <definedName name="Intt_Charge_py_1" localSheetId="11">'[4]A 3.7'!$G$35,'[4]A 3.7'!$G$44</definedName>
    <definedName name="Intt_Charge_py_1" localSheetId="12">'[4]A 3.7'!$G$35,'[4]A 3.7'!$G$44</definedName>
    <definedName name="Intt_Charge_py_1" localSheetId="13">'[4]A 3.7'!$G$35,'[4]A 3.7'!$G$44</definedName>
    <definedName name="Intt_Charge_py_1" localSheetId="14">'[4]A 3.7'!$G$35,'[4]A 3.7'!$G$44</definedName>
    <definedName name="Intt_Charge_py_1" localSheetId="15">'[4]A 3.7'!$G$35,'[4]A 3.7'!$G$44</definedName>
    <definedName name="Intt_Charge_py_1" localSheetId="16">'[4]A 3.7'!$G$35,'[4]A 3.7'!$G$44</definedName>
    <definedName name="Intt_Charge_py_1" localSheetId="17">'[4]A 3.7'!$G$35,'[4]A 3.7'!$G$44</definedName>
    <definedName name="Intt_Charge_py_1">'[4]A 3.7'!$G$35,'[4]A 3.7'!$G$44</definedName>
    <definedName name="K2000_" localSheetId="10">#N/A</definedName>
    <definedName name="K2000_" localSheetId="11">#N/A</definedName>
    <definedName name="K2000_" localSheetId="12">#N/A</definedName>
    <definedName name="K2000_" localSheetId="13">#N/A</definedName>
    <definedName name="K2000_" localSheetId="14">#N/A</definedName>
    <definedName name="K2000_" localSheetId="15">#N/A</definedName>
    <definedName name="K2000_" localSheetId="16">#N/A</definedName>
    <definedName name="K2000_" localSheetId="17">#N/A</definedName>
    <definedName name="K2000_">#N/A</definedName>
    <definedName name="Pop_Ratio" localSheetId="97">#REF!</definedName>
    <definedName name="Pop_Ratio" localSheetId="93">#REF!</definedName>
    <definedName name="Pop_Ratio" localSheetId="2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10">#REF!</definedName>
    <definedName name="Pop_Ratio" localSheetId="11">#REF!</definedName>
    <definedName name="Pop_Ratio" localSheetId="12">#REF!</definedName>
    <definedName name="Pop_Ratio" localSheetId="13">#REF!</definedName>
    <definedName name="Pop_Ratio" localSheetId="14">#REF!</definedName>
    <definedName name="Pop_Ratio" localSheetId="15">#REF!</definedName>
    <definedName name="Pop_Ratio" localSheetId="16">#REF!</definedName>
    <definedName name="Pop_Ratio" localSheetId="17">#REF!</definedName>
    <definedName name="Pop_Ratio" localSheetId="23">#REF!</definedName>
    <definedName name="Pop_Ratio" localSheetId="24">#REF!</definedName>
    <definedName name="Pop_Ratio" localSheetId="25">#REF!</definedName>
    <definedName name="Pop_Ratio" localSheetId="26">#REF!</definedName>
    <definedName name="Pop_Ratio" localSheetId="27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33">#REF!</definedName>
    <definedName name="Pop_Ratio" localSheetId="34">#REF!</definedName>
    <definedName name="Pop_Ratio" localSheetId="35">#REF!</definedName>
    <definedName name="Pop_Ratio" localSheetId="44">#REF!</definedName>
    <definedName name="Pop_Ratio" localSheetId="45">#REF!</definedName>
    <definedName name="Pop_Ratio" localSheetId="46">#REF!</definedName>
    <definedName name="Pop_Ratio" localSheetId="50">#REF!</definedName>
    <definedName name="Pop_Ratio" localSheetId="51">#REF!</definedName>
    <definedName name="Pop_Ratio" localSheetId="52">#REF!</definedName>
    <definedName name="Pop_Ratio" localSheetId="54">#REF!</definedName>
    <definedName name="Pop_Ratio" localSheetId="55">#REF!</definedName>
    <definedName name="Pop_Ratio" localSheetId="56">#REF!</definedName>
    <definedName name="Pop_Ratio" localSheetId="63">#REF!</definedName>
    <definedName name="Pop_Ratio" localSheetId="64">#REF!</definedName>
    <definedName name="Pop_Ratio" localSheetId="66">#REF!</definedName>
    <definedName name="Pop_Ratio" localSheetId="67">#REF!</definedName>
    <definedName name="Pop_Ratio" localSheetId="68">#REF!</definedName>
    <definedName name="Pop_Ratio" localSheetId="69">#REF!</definedName>
    <definedName name="Pop_Ratio" localSheetId="70">#REF!</definedName>
    <definedName name="Pop_Ratio" localSheetId="72">#REF!</definedName>
    <definedName name="Pop_Ratio" localSheetId="73">#REF!</definedName>
    <definedName name="Pop_Ratio" localSheetId="74">#REF!</definedName>
    <definedName name="Pop_Ratio" localSheetId="75">#REF!</definedName>
    <definedName name="Pop_Ratio" localSheetId="76">#REF!</definedName>
    <definedName name="Pop_Ratio" localSheetId="77">#REF!</definedName>
    <definedName name="Pop_Ratio" localSheetId="78">#REF!</definedName>
    <definedName name="Pop_Ratio" localSheetId="79">#REF!</definedName>
    <definedName name="Pop_Ratio" localSheetId="80">#REF!</definedName>
    <definedName name="Pop_Ratio" localSheetId="81">#REF!</definedName>
    <definedName name="Pop_Ratio" localSheetId="82">#REF!</definedName>
    <definedName name="Pop_Ratio" localSheetId="83">#REF!</definedName>
    <definedName name="Pop_Ratio" localSheetId="84">#REF!</definedName>
    <definedName name="Pop_Ratio" localSheetId="85">#REF!</definedName>
    <definedName name="Pop_Ratio" localSheetId="86">#REF!</definedName>
    <definedName name="Pop_Ratio" localSheetId="87">#REF!</definedName>
    <definedName name="Pop_Ratio" localSheetId="88">#REF!</definedName>
    <definedName name="Pop_Ratio" localSheetId="89">#REF!</definedName>
    <definedName name="Pop_Ratio" localSheetId="95">#REF!</definedName>
    <definedName name="Pop_Ratio" localSheetId="94">#REF!</definedName>
    <definedName name="Pop_Ratio" localSheetId="96">#REF!</definedName>
    <definedName name="Pop_Ratio">#REF!</definedName>
    <definedName name="_xlnm.Print_Area" localSheetId="97">'BS_other Lic'!$A$1:$H$46</definedName>
    <definedName name="_xlnm.Print_Area" localSheetId="37">'D 3.5 (2020-21 Estimate)'!$A$2:$M$46</definedName>
    <definedName name="_xlnm.Print_Area" localSheetId="38">'D 3.5 (2021-22 Estimate)'!$A$2:$M$47</definedName>
    <definedName name="_xlnm.Print_Area" localSheetId="39">'D 3.5 (2022-23 Projection)'!$A$1:$M$44</definedName>
    <definedName name="_xlnm.Print_Area" localSheetId="40">'D 3.5 (2023-24 Projection)'!$A$2:$M$46</definedName>
    <definedName name="_xlnm.Print_Area" localSheetId="41">'D 3.5 (2024-25 Projection)'!$A$1:$M$47</definedName>
    <definedName name="_xlnm.Print_Area" localSheetId="93">'D CF'!$A$1:$F$78</definedName>
    <definedName name="_xlnm.Print_Area" localSheetId="1">'D1.1'!$A$1:$L$37</definedName>
    <definedName name="_xlnm.Print_Area" localSheetId="2">'D2.1 (2019-20 Auctual)'!$A$1:$Y$49</definedName>
    <definedName name="_xlnm.Print_Area" localSheetId="3">'D2.1 (2020-21 Actual)'!$A$1:$Y$48</definedName>
    <definedName name="_xlnm.Print_Area" localSheetId="4">'D2.1 (2021-22) Estimate)'!$A$1:$Y$43</definedName>
    <definedName name="_xlnm.Print_Area" localSheetId="5">'D2.1 (2022-23 Projection)'!$A$1:$Y$45</definedName>
    <definedName name="_xlnm.Print_Area" localSheetId="6">'D2.1 (2023-24 Projection)'!$A$1:$Y$51</definedName>
    <definedName name="_xlnm.Print_Area" localSheetId="7">'D2.1 (2024-25 Projection)'!$A$1:$Y$54</definedName>
    <definedName name="_xlnm.Print_Area" localSheetId="8">'D2.1 (2025-26 Projection)'!$A$1:$Y$47</definedName>
    <definedName name="_xlnm.Print_Area" localSheetId="9">'D2.1 (2026-27 Projection) '!$A$1:$Y$47</definedName>
    <definedName name="_xlnm.Print_Area" localSheetId="10">'D2.2 (2019-20 actual) '!$A$1:$K$16</definedName>
    <definedName name="_xlnm.Print_Area" localSheetId="11">'D2.2 (2020-21 Actual)'!$A$1:$K$17</definedName>
    <definedName name="_xlnm.Print_Area" localSheetId="12">'D2.2 (2021-22 Estimate)'!$A$1:$K$17</definedName>
    <definedName name="_xlnm.Print_Area" localSheetId="13">'D2.2 (2022-23 Projection)'!$A$1:$K$15</definedName>
    <definedName name="_xlnm.Print_Area" localSheetId="14">'D2.2 (2023-24 Projection)'!$A$1:$K$15</definedName>
    <definedName name="_xlnm.Print_Area" localSheetId="15">'D2.2 (2024-25 Projection)'!$A$1:$K$15</definedName>
    <definedName name="_xlnm.Print_Area" localSheetId="16">'D2.2 (2025-26 Projection)'!$A$1:$K$15</definedName>
    <definedName name="_xlnm.Print_Area" localSheetId="17">'D2.2 (2026-27 Projection)'!$A$1:$K$15</definedName>
    <definedName name="_xlnm.Print_Area" localSheetId="18">'D2.3'!$A$1:$H$40</definedName>
    <definedName name="_xlnm.Print_Area" localSheetId="19">'D2.4 '!$A$1:$P$33</definedName>
    <definedName name="_xlnm.Print_Area" localSheetId="20">'D2.5'!$A$3:$N$26</definedName>
    <definedName name="_xlnm.Print_Area" localSheetId="21">'D2.6 '!$A$1:$O$18</definedName>
    <definedName name="_xlnm.Print_Area" localSheetId="22">'D2.7'!$A$1:$O$25</definedName>
    <definedName name="_xlnm.Print_Area" localSheetId="23">'D3.1 (2019-20 Actual)'!$A$1:$R$14</definedName>
    <definedName name="_xlnm.Print_Area" localSheetId="24">'D3.1 (2020-21 Actual)'!$A$1:$R$15</definedName>
    <definedName name="_xlnm.Print_Area" localSheetId="25">'D3.1 (2021-22 Estimate)'!$A$1:$R$15</definedName>
    <definedName name="_xlnm.Print_Area" localSheetId="26">'D3.1 (2022-23 Projection) '!$A$1:$R$15</definedName>
    <definedName name="_xlnm.Print_Area" localSheetId="27">'D3.1 (2023-24 Projection)'!$A$1:$R$17</definedName>
    <definedName name="_xlnm.Print_Area" localSheetId="28">'D3.1 (2024-25 Projection)'!$A$1:$R$16</definedName>
    <definedName name="_xlnm.Print_Area" localSheetId="29">'D3.1 (2025-26 Projection)'!$A$1:$R$19</definedName>
    <definedName name="_xlnm.Print_Area" localSheetId="30">'D3.1 (2026-27 Projection)'!$A$1:$R$19</definedName>
    <definedName name="_xlnm.Print_Area" localSheetId="31">'D3.2 &amp; 3.3'!$A$1:$O$20</definedName>
    <definedName name="_xlnm.Print_Area" localSheetId="32">'D3.4'!$A$1:$Q$61</definedName>
    <definedName name="_xlnm.Print_Area" localSheetId="33">'D3.4(a)'!$A$1:$M$39</definedName>
    <definedName name="_xlnm.Print_Area" localSheetId="34">'D3.4(b)'!$A$1:$M$50</definedName>
    <definedName name="_xlnm.Print_Area" localSheetId="35">'D3.4(c)'!$A$1:$Q$24</definedName>
    <definedName name="_xlnm.Print_Area" localSheetId="36">'D3.5 (2019-20 Actual)'!$A$2:$M$46</definedName>
    <definedName name="_xlnm.Print_Area" localSheetId="42">'D3.5 (2025-26 Projection)'!$A$1:$M$45</definedName>
    <definedName name="_xlnm.Print_Area" localSheetId="44">'D3.6(a)'!$A$1:$M$29</definedName>
    <definedName name="_xlnm.Print_Area" localSheetId="45">'D3.6(b)'!$A$2:$O$23</definedName>
    <definedName name="_xlnm.Print_Area" localSheetId="46">'D3.6(c)'!$A$1:$M$22</definedName>
    <definedName name="_xlnm.Print_Area" localSheetId="47">'D3.7'!$A$1:$M$22</definedName>
    <definedName name="_xlnm.Print_Area" localSheetId="48">'D3.8'!$A$1:$O$28</definedName>
    <definedName name="_xlnm.Print_Area" localSheetId="49">'D3.9'!$A$1:$O$21</definedName>
    <definedName name="_xlnm.Print_Area" localSheetId="50">'D4.1 '!$A$1:$L$27</definedName>
    <definedName name="_xlnm.Print_Area" localSheetId="51">'D4.2 (2019-20 Actual)'!$A$4:$E$18</definedName>
    <definedName name="_xlnm.Print_Area" localSheetId="52">'D4.2 (2020-21 Actual)'!$A$2:$E$24</definedName>
    <definedName name="_xlnm.Print_Area" localSheetId="54">'D4.2 (2022-23 projected)'!$A$1:$E$19</definedName>
    <definedName name="_xlnm.Print_Area" localSheetId="55">'D4.2 (2023-24 Projected)'!$A$1:$F$17</definedName>
    <definedName name="_xlnm.Print_Area" localSheetId="56">'D4.2 (2024-25 Projected)'!$A$1:$E$19</definedName>
    <definedName name="_xlnm.Print_Area" localSheetId="57">'D4.2 (2025-26 Projected)'!$A$1:$E$17</definedName>
    <definedName name="_xlnm.Print_Area" localSheetId="58">'D4.2 (2026-27 Projected)'!$A$1:$E$17</definedName>
    <definedName name="_xlnm.Print_Area" localSheetId="59">'D4.3'!$A$1:$M$28</definedName>
    <definedName name="_xlnm.Print_Area" localSheetId="60">'D5.1'!$A$1:$I$40</definedName>
    <definedName name="_xlnm.Print_Area" localSheetId="61">'D5.2'!$A$1:$I$38</definedName>
    <definedName name="_xlnm.Print_Area" localSheetId="62">'D5.3(a)'!$B$1:$O$113</definedName>
    <definedName name="_xlnm.Print_Area" localSheetId="63">'D5.3(b)'!$A$2:$O$113</definedName>
    <definedName name="_xlnm.Print_Area" localSheetId="64">'D5.3(c)'!$A$2:$O$114</definedName>
    <definedName name="_xlnm.Print_Area" localSheetId="65">'D6.1 '!$A$2:$L$35</definedName>
    <definedName name="_xlnm.Print_Area" localSheetId="66">'D6.2 (2019-20 Actual)'!$B$1:$H$18</definedName>
    <definedName name="_xlnm.Print_Area" localSheetId="67">'D6.2 (2020-21 Actual)'!$A$1:$G$16</definedName>
    <definedName name="_xlnm.Print_Area" localSheetId="68">'D6.2 (2021-22 Estimation)'!$A$1:$G$16</definedName>
    <definedName name="_xlnm.Print_Area" localSheetId="69">'D6.2 (2022-23 Projections)'!$A$1:$G$16</definedName>
    <definedName name="_xlnm.Print_Area" localSheetId="70">'D6.2 (2023-34 Projection)'!$A$1:$G$16</definedName>
    <definedName name="_xlnm.Print_Area" localSheetId="71">'D6.2 (2024-25 Projections)'!$A$1:$G$16</definedName>
    <definedName name="_xlnm.Print_Area" localSheetId="72">'D6.2 (2025-26 Projection)'!$A$1:$G$18</definedName>
    <definedName name="_xlnm.Print_Area" localSheetId="73">'D6.2 (2026-27 Projection)'!$A$1:$G$18</definedName>
    <definedName name="_xlnm.Print_Area" localSheetId="74">'D7.1 (2019-20 Actual)'!$B$1:$O$20</definedName>
    <definedName name="_xlnm.Print_Area" localSheetId="75">'D7.1 (2020-21 Actual)'!$A$1:$O$26</definedName>
    <definedName name="_xlnm.Print_Area" localSheetId="76">'D7.1 (2021-22 Estimation)'!$A$1:$O$26</definedName>
    <definedName name="_xlnm.Print_Area" localSheetId="77">'D7.1 (2022-23 Projection)'!$A$1:$O$25</definedName>
    <definedName name="_xlnm.Print_Area" localSheetId="78">'D7.1 (2023-24 Projection)'!$A$1:$O$26</definedName>
    <definedName name="_xlnm.Print_Area" localSheetId="79">'D7.1 (2024-25 Projection)'!$A$1:$O$25</definedName>
    <definedName name="_xlnm.Print_Area" localSheetId="80">'D7.1 (2025-26 Projection)'!$A$1:$O$25</definedName>
    <definedName name="_xlnm.Print_Area" localSheetId="81">'D7.1 (2026-27 Projection)'!$A$1:$O$25</definedName>
    <definedName name="_xlnm.Print_Area" localSheetId="82">'D7.2 (2019-20 Actual)'!$A$1:$N$17</definedName>
    <definedName name="_xlnm.Print_Area" localSheetId="83">'D7.2 (2020-21 Actual)'!$A$1:$N$16</definedName>
    <definedName name="_xlnm.Print_Area" localSheetId="84">'D7.2 (2021-22 Estimation)'!$A$1:$N$16</definedName>
    <definedName name="_xlnm.Print_Area" localSheetId="85">'D7.2 (2022-23 Projection)'!$A$1:$N$16</definedName>
    <definedName name="_xlnm.Print_Area" localSheetId="86">'D7.2 (2023-24 Projection)'!$A$1:$N$16</definedName>
    <definedName name="_xlnm.Print_Area" localSheetId="87">'D7.2 (2024-25 Projection)'!$A$1:$N$16</definedName>
    <definedName name="_xlnm.Print_Area" localSheetId="88">'D7.2 (2025-26 Projection)'!$A$1:$N$16</definedName>
    <definedName name="_xlnm.Print_Area" localSheetId="89">'D7.2 (2026-27 Projection)'!$A$1:$N$16</definedName>
    <definedName name="_xlnm.Print_Area" localSheetId="90">'D7.3'!$A$1:$J$27</definedName>
    <definedName name="_xlnm.Print_Area" localSheetId="91">'D8'!$A$1:$I$35</definedName>
    <definedName name="_xlnm.Print_Area" localSheetId="92">'D9'!$A$1:$H$42</definedName>
    <definedName name="_xlnm.Print_Area" localSheetId="0">Index!$A$1:$C$54</definedName>
    <definedName name="_xlnm.Print_Area" localSheetId="95">'KSEBL SBU-wise P&amp;L'!$A$1:$I$38</definedName>
    <definedName name="_xlnm.Print_Area" localSheetId="94">'P&amp;LOther-Licensee'!$A$1:$G$39</definedName>
    <definedName name="_xlnm.Print_Area" localSheetId="96">'SBU- BS'!$A$1:$I$46</definedName>
    <definedName name="_xlnm.Print_Titles" localSheetId="1">'D1.1'!$A:$B</definedName>
    <definedName name="_xlnm.Print_Titles" localSheetId="2">'D2.1 (2019-20 Auctual)'!$A:$B</definedName>
    <definedName name="_xlnm.Print_Titles" localSheetId="3">'D2.1 (2020-21 Actual)'!$A:$B</definedName>
    <definedName name="_xlnm.Print_Titles" localSheetId="4">'D2.1 (2021-22) Estimate)'!$A:$B</definedName>
    <definedName name="_xlnm.Print_Titles" localSheetId="5">'D2.1 (2022-23 Projection)'!$A:$B</definedName>
    <definedName name="_xlnm.Print_Titles" localSheetId="6">'D2.1 (2023-24 Projection)'!$A:$B</definedName>
    <definedName name="_xlnm.Print_Titles" localSheetId="7">'D2.1 (2024-25 Projection)'!$A:$B</definedName>
    <definedName name="_xlnm.Print_Titles" localSheetId="8">'D2.1 (2025-26 Projection)'!$A:$B</definedName>
    <definedName name="_xlnm.Print_Titles" localSheetId="9">'D2.1 (2026-27 Projection) '!$A:$B</definedName>
    <definedName name="_xlnm.Print_Titles" localSheetId="10">'D2.2 (2019-20 actual) '!$1:$4</definedName>
    <definedName name="_xlnm.Print_Titles" localSheetId="11">'D2.2 (2020-21 Actual)'!$1:$4</definedName>
    <definedName name="_xlnm.Print_Titles" localSheetId="12">'D2.2 (2021-22 Estimate)'!$1:$4</definedName>
    <definedName name="_xlnm.Print_Titles" localSheetId="13">'D2.2 (2022-23 Projection)'!$1:$4</definedName>
    <definedName name="_xlnm.Print_Titles" localSheetId="14">'D2.2 (2023-24 Projection)'!$1:$4</definedName>
    <definedName name="_xlnm.Print_Titles" localSheetId="15">'D2.2 (2024-25 Projection)'!$1:$4</definedName>
    <definedName name="_xlnm.Print_Titles" localSheetId="16">'D2.2 (2025-26 Projection)'!$1:$4</definedName>
    <definedName name="_xlnm.Print_Titles" localSheetId="17">'D2.2 (2026-27 Projection)'!$1:$4</definedName>
    <definedName name="_xlnm.Print_Titles" localSheetId="18">'D2.3'!$1:$4</definedName>
    <definedName name="_xlnm.Print_Titles" localSheetId="19">'D2.4 '!$A:$B</definedName>
    <definedName name="_xlnm.Print_Titles" localSheetId="20">'D2.5'!$1:$12</definedName>
    <definedName name="_xlnm.Print_Titles" localSheetId="21">'D2.6 '!$A:$B</definedName>
    <definedName name="_xlnm.Print_Titles" localSheetId="22">'D2.7'!$A:$B,'D2.7'!$2:$4</definedName>
    <definedName name="_xlnm.Print_Titles" localSheetId="23">'D3.1 (2019-20 Actual)'!$A:$B,'D3.1 (2019-20 Actual)'!$1:$7</definedName>
    <definedName name="_xlnm.Print_Titles" localSheetId="24">'D3.1 (2020-21 Actual)'!$A:$B,'D3.1 (2020-21 Actual)'!$1:$7</definedName>
    <definedName name="_xlnm.Print_Titles" localSheetId="25">'D3.1 (2021-22 Estimate)'!$A:$B,'D3.1 (2021-22 Estimate)'!$1:$7</definedName>
    <definedName name="_xlnm.Print_Titles" localSheetId="26">'D3.1 (2022-23 Projection) '!$A:$B,'D3.1 (2022-23 Projection) '!$1:$7</definedName>
    <definedName name="_xlnm.Print_Titles" localSheetId="27">'D3.1 (2023-24 Projection)'!$A:$B,'D3.1 (2023-24 Projection)'!$1:$7</definedName>
    <definedName name="_xlnm.Print_Titles" localSheetId="28">'D3.1 (2024-25 Projection)'!$A:$B,'D3.1 (2024-25 Projection)'!$1:$7</definedName>
    <definedName name="_xlnm.Print_Titles" localSheetId="29">'D3.1 (2025-26 Projection)'!$A:$B,'D3.1 (2025-26 Projection)'!$1:$7</definedName>
    <definedName name="_xlnm.Print_Titles" localSheetId="30">'D3.1 (2026-27 Projection)'!$A:$B,'D3.1 (2026-27 Projection)'!$1:$7</definedName>
    <definedName name="_xlnm.Print_Titles" localSheetId="31">'D3.2 &amp; 3.3'!$1:$6</definedName>
    <definedName name="_xlnm.Print_Titles" localSheetId="33">'D3.4(a)'!$A:$B</definedName>
    <definedName name="_xlnm.Print_Titles" localSheetId="34">'D3.4(b)'!$A:$B</definedName>
    <definedName name="_xlnm.Print_Titles" localSheetId="35">'D3.4(c)'!$A:$B</definedName>
    <definedName name="_xlnm.Print_Titles" localSheetId="36">'D3.5 (2019-20 Actual)'!$1:$4</definedName>
    <definedName name="_xlnm.Print_Titles" localSheetId="49">'D3.9'!$A:$B</definedName>
    <definedName name="_xlnm.Print_Titles" localSheetId="50">'D4.1 '!$A:$B,'D4.1 '!$1:$4</definedName>
    <definedName name="_xlnm.Print_Titles" localSheetId="51">'D4.2 (2019-20 Actual)'!$1:$4</definedName>
    <definedName name="_xlnm.Print_Titles" localSheetId="52">'D4.2 (2020-21 Actual)'!$1:$4</definedName>
    <definedName name="_xlnm.Print_Titles" localSheetId="54">'D4.2 (2022-23 projected)'!$1:$4</definedName>
    <definedName name="_xlnm.Print_Titles" localSheetId="55">'D4.2 (2023-24 Projected)'!$1:$4</definedName>
    <definedName name="_xlnm.Print_Titles" localSheetId="56">'D4.2 (2024-25 Projected)'!$1:$4</definedName>
    <definedName name="_xlnm.Print_Titles" localSheetId="57">'D4.2 (2025-26 Projected)'!$1:$4</definedName>
    <definedName name="_xlnm.Print_Titles" localSheetId="58">'D4.2 (2026-27 Projected)'!$1:$4</definedName>
    <definedName name="_xlnm.Print_Titles" localSheetId="60">'D5.1'!$A:$B,'D5.1'!$2:$11</definedName>
    <definedName name="_xlnm.Print_Titles" localSheetId="61">'D5.2'!$1:$10</definedName>
    <definedName name="_xlnm.Print_Titles" localSheetId="62">'D5.3(a)'!$A:$B,'D5.3(a)'!$1:$11</definedName>
    <definedName name="_xlnm.Print_Titles" localSheetId="63">'D5.3(b)'!$A:$B,'D5.3(b)'!$1:$11</definedName>
    <definedName name="_xlnm.Print_Titles" localSheetId="64">'D5.3(c)'!$A:$B,'D5.3(c)'!$1:$11</definedName>
    <definedName name="_xlnm.Print_Titles" localSheetId="66">'D6.2 (2019-20 Actual)'!$B:$C</definedName>
    <definedName name="_xlnm.Print_Titles" localSheetId="67">'D6.2 (2020-21 Actual)'!$A:$B</definedName>
    <definedName name="_xlnm.Print_Titles" localSheetId="68">'D6.2 (2021-22 Estimation)'!$A:$B</definedName>
    <definedName name="_xlnm.Print_Titles" localSheetId="69">'D6.2 (2022-23 Projections)'!$A:$B</definedName>
    <definedName name="_xlnm.Print_Titles" localSheetId="70">'D6.2 (2023-34 Projection)'!$A:$B</definedName>
    <definedName name="_xlnm.Print_Titles" localSheetId="71">'D6.2 (2024-25 Projections)'!$A:$B</definedName>
    <definedName name="_xlnm.Print_Titles" localSheetId="72">'D6.2 (2025-26 Projection)'!$A:$B</definedName>
    <definedName name="_xlnm.Print_Titles" localSheetId="73">'D6.2 (2026-27 Projection)'!$A:$B</definedName>
    <definedName name="_xlnm.Print_Titles" localSheetId="74">'D7.1 (2019-20 Actual)'!$1:$4</definedName>
    <definedName name="_xlnm.Print_Titles" localSheetId="75">'D7.1 (2020-21 Actual)'!$1:$4</definedName>
    <definedName name="_xlnm.Print_Titles" localSheetId="76">'D7.1 (2021-22 Estimation)'!$1:$4</definedName>
    <definedName name="_xlnm.Print_Titles" localSheetId="77">'D7.1 (2022-23 Projection)'!$1:$4</definedName>
    <definedName name="_xlnm.Print_Titles" localSheetId="78">'D7.1 (2023-24 Projection)'!$1:$4</definedName>
    <definedName name="_xlnm.Print_Titles" localSheetId="79">'D7.1 (2024-25 Projection)'!$1:$4</definedName>
    <definedName name="_xlnm.Print_Titles" localSheetId="80">'D7.1 (2025-26 Projection)'!$1:$4</definedName>
    <definedName name="_xlnm.Print_Titles" localSheetId="81">'D7.1 (2026-27 Projection)'!$1:$4</definedName>
    <definedName name="_xlnm.Print_Titles" localSheetId="82">'D7.2 (2019-20 Actual)'!$1:$4</definedName>
    <definedName name="_xlnm.Print_Titles" localSheetId="83">'D7.2 (2020-21 Actual)'!$1:$4</definedName>
    <definedName name="_xlnm.Print_Titles" localSheetId="84">'D7.2 (2021-22 Estimation)'!$1:$4</definedName>
    <definedName name="_xlnm.Print_Titles" localSheetId="85">'D7.2 (2022-23 Projection)'!$1:$4</definedName>
    <definedName name="_xlnm.Print_Titles" localSheetId="86">'D7.2 (2023-24 Projection)'!$1:$4</definedName>
    <definedName name="_xlnm.Print_Titles" localSheetId="87">'D7.2 (2024-25 Projection)'!$1:$4</definedName>
    <definedName name="_xlnm.Print_Titles" localSheetId="88">'D7.2 (2025-26 Projection)'!$1:$4</definedName>
    <definedName name="_xlnm.Print_Titles" localSheetId="89">'D7.2 (2026-27 Projection)'!$1:$4</definedName>
    <definedName name="_xlnm.Print_Titles" localSheetId="91">'D8'!$1:$6</definedName>
    <definedName name="q" localSheetId="10">'[5]A 3.7'!$I$35,'[5]A 3.7'!$I$44</definedName>
    <definedName name="q" localSheetId="11">'[5]A 3.7'!$I$35,'[5]A 3.7'!$I$44</definedName>
    <definedName name="q" localSheetId="12">'[5]A 3.7'!$I$35,'[5]A 3.7'!$I$44</definedName>
    <definedName name="q" localSheetId="13">'[5]A 3.7'!$I$35,'[5]A 3.7'!$I$44</definedName>
    <definedName name="q" localSheetId="14">'[5]A 3.7'!$I$35,'[5]A 3.7'!$I$44</definedName>
    <definedName name="q" localSheetId="15">'[5]A 3.7'!$I$35,'[5]A 3.7'!$I$44</definedName>
    <definedName name="q" localSheetId="16">'[5]A 3.7'!$I$35,'[5]A 3.7'!$I$44</definedName>
    <definedName name="q" localSheetId="17">'[5]A 3.7'!$I$35,'[5]A 3.7'!$I$44</definedName>
    <definedName name="q">'[5]A 3.7'!$I$35,'[5]A 3.7'!$I$44</definedName>
    <definedName name="shft1">[3]SUMMERY!$P$1</definedName>
    <definedName name="shftI" localSheetId="10">[6]SUMMERY!$P$1</definedName>
    <definedName name="shftI" localSheetId="11">[6]SUMMERY!$P$1</definedName>
    <definedName name="shftI" localSheetId="12">[6]SUMMERY!$P$1</definedName>
    <definedName name="shftI" localSheetId="13">[6]SUMMERY!$P$1</definedName>
    <definedName name="shftI" localSheetId="14">[6]SUMMERY!$P$1</definedName>
    <definedName name="shftI" localSheetId="15">[6]SUMMERY!$P$1</definedName>
    <definedName name="shftI" localSheetId="16">[6]SUMMERY!$P$1</definedName>
    <definedName name="shftI" localSheetId="17">[6]SUMMERY!$P$1</definedName>
    <definedName name="shftI">[6]SUMMERY!$P$1</definedName>
    <definedName name="X1_" localSheetId="97">#REF!</definedName>
    <definedName name="X1_" localSheetId="93">#REF!</definedName>
    <definedName name="X1_" localSheetId="2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7">#REF!</definedName>
    <definedName name="X1_" localSheetId="10">#REF!</definedName>
    <definedName name="X1_" localSheetId="11">#REF!</definedName>
    <definedName name="X1_" localSheetId="12">#REF!</definedName>
    <definedName name="X1_" localSheetId="13">#REF!</definedName>
    <definedName name="X1_" localSheetId="14">#REF!</definedName>
    <definedName name="X1_" localSheetId="15">#REF!</definedName>
    <definedName name="X1_" localSheetId="16">#REF!</definedName>
    <definedName name="X1_" localSheetId="17">#REF!</definedName>
    <definedName name="X1_" localSheetId="23">#REF!</definedName>
    <definedName name="X1_" localSheetId="24">#REF!</definedName>
    <definedName name="X1_" localSheetId="25">#REF!</definedName>
    <definedName name="X1_" localSheetId="26">#REF!</definedName>
    <definedName name="X1_" localSheetId="27">#REF!</definedName>
    <definedName name="X1_" localSheetId="28">#REF!</definedName>
    <definedName name="X1_" localSheetId="29">#REF!</definedName>
    <definedName name="X1_" localSheetId="30">#REF!</definedName>
    <definedName name="X1_" localSheetId="33">#REF!</definedName>
    <definedName name="X1_" localSheetId="34">#REF!</definedName>
    <definedName name="X1_" localSheetId="35">#REF!</definedName>
    <definedName name="X1_" localSheetId="44">#REF!</definedName>
    <definedName name="X1_" localSheetId="45">#REF!</definedName>
    <definedName name="X1_" localSheetId="46">#REF!</definedName>
    <definedName name="X1_" localSheetId="50">#REF!</definedName>
    <definedName name="X1_" localSheetId="51">#REF!</definedName>
    <definedName name="X1_" localSheetId="52">#REF!</definedName>
    <definedName name="X1_" localSheetId="54">#REF!</definedName>
    <definedName name="X1_" localSheetId="55">#REF!</definedName>
    <definedName name="X1_" localSheetId="56">#REF!</definedName>
    <definedName name="X1_" localSheetId="63">#REF!</definedName>
    <definedName name="X1_" localSheetId="64">#REF!</definedName>
    <definedName name="X1_" localSheetId="66">#REF!</definedName>
    <definedName name="X1_" localSheetId="67">#REF!</definedName>
    <definedName name="X1_" localSheetId="68">#REF!</definedName>
    <definedName name="X1_" localSheetId="69">#REF!</definedName>
    <definedName name="X1_" localSheetId="70">#REF!</definedName>
    <definedName name="X1_" localSheetId="72">#REF!</definedName>
    <definedName name="X1_" localSheetId="73">#REF!</definedName>
    <definedName name="X1_" localSheetId="74">#REF!</definedName>
    <definedName name="X1_" localSheetId="75">#REF!</definedName>
    <definedName name="X1_" localSheetId="76">#REF!</definedName>
    <definedName name="X1_" localSheetId="77">#REF!</definedName>
    <definedName name="X1_" localSheetId="78">#REF!</definedName>
    <definedName name="X1_" localSheetId="79">#REF!</definedName>
    <definedName name="X1_" localSheetId="80">#REF!</definedName>
    <definedName name="X1_" localSheetId="81">#REF!</definedName>
    <definedName name="X1_" localSheetId="82">#REF!</definedName>
    <definedName name="X1_" localSheetId="83">#REF!</definedName>
    <definedName name="X1_" localSheetId="84">#REF!</definedName>
    <definedName name="X1_" localSheetId="85">#REF!</definedName>
    <definedName name="X1_" localSheetId="86">#REF!</definedName>
    <definedName name="X1_" localSheetId="87">#REF!</definedName>
    <definedName name="X1_" localSheetId="88">#REF!</definedName>
    <definedName name="X1_" localSheetId="89">#REF!</definedName>
    <definedName name="X1_" localSheetId="95">#REF!</definedName>
    <definedName name="X1_" localSheetId="94">#REF!</definedName>
    <definedName name="X1_" localSheetId="96">#REF!</definedName>
    <definedName name="X1_">#REF!</definedName>
    <definedName name="xxx" localSheetId="2">'[1]04REL'!#REF!</definedName>
    <definedName name="xxx" localSheetId="3">'[1]04REL'!#REF!</definedName>
    <definedName name="xxx" localSheetId="4">'[1]04REL'!#REF!</definedName>
    <definedName name="xxx" localSheetId="5">'[1]04REL'!#REF!</definedName>
    <definedName name="xxx" localSheetId="6">'[1]04REL'!#REF!</definedName>
    <definedName name="xxx" localSheetId="7">'[1]04REL'!#REF!</definedName>
    <definedName name="xxx" localSheetId="10">'[1]04REL'!#REF!</definedName>
    <definedName name="xxx" localSheetId="11">'[1]04REL'!#REF!</definedName>
    <definedName name="xxx" localSheetId="12">'[1]04REL'!#REF!</definedName>
    <definedName name="xxx" localSheetId="13">'[1]04REL'!#REF!</definedName>
    <definedName name="xxx" localSheetId="23">'[1]04REL'!#REF!</definedName>
    <definedName name="xxx" localSheetId="24">'[1]04REL'!#REF!</definedName>
    <definedName name="xxx" localSheetId="25">'[1]04REL'!#REF!</definedName>
    <definedName name="xxx" localSheetId="26">'[1]04REL'!#REF!</definedName>
    <definedName name="xxx" localSheetId="27">'[1]04REL'!#REF!</definedName>
    <definedName name="xxx" localSheetId="28">'[1]04REL'!#REF!</definedName>
    <definedName name="xxx" localSheetId="29">'[1]04REL'!#REF!</definedName>
    <definedName name="xxx" localSheetId="30">'[1]04REL'!#REF!</definedName>
    <definedName name="xxx" localSheetId="50">'[1]04REL'!#REF!</definedName>
    <definedName name="xxx" localSheetId="51">'[1]04REL'!#REF!</definedName>
    <definedName name="xxx" localSheetId="52">'[1]04REL'!#REF!</definedName>
    <definedName name="xxx" localSheetId="54">'[1]04REL'!#REF!</definedName>
    <definedName name="xxx" localSheetId="55">'[1]04REL'!#REF!</definedName>
    <definedName name="xxx" localSheetId="56">'[1]04REL'!#REF!</definedName>
    <definedName name="xxx" localSheetId="63">'[1]04REL'!#REF!</definedName>
    <definedName name="xxx" localSheetId="64">'[1]04REL'!#REF!</definedName>
    <definedName name="xxx" localSheetId="66">'[1]04REL'!#REF!</definedName>
    <definedName name="xxx" localSheetId="67">'[1]04REL'!#REF!</definedName>
    <definedName name="xxx" localSheetId="68">'[1]04REL'!#REF!</definedName>
    <definedName name="xxx" localSheetId="69">'[1]04REL'!#REF!</definedName>
    <definedName name="xxx" localSheetId="70">'[1]04REL'!#REF!</definedName>
    <definedName name="xxx" localSheetId="72">'[1]04REL'!#REF!</definedName>
    <definedName name="xxx" localSheetId="73">'[1]04REL'!#REF!</definedName>
    <definedName name="xxx" localSheetId="74">'[1]04REL'!#REF!</definedName>
    <definedName name="xxx" localSheetId="75">'[1]04REL'!#REF!</definedName>
    <definedName name="xxx" localSheetId="76">'[1]04REL'!#REF!</definedName>
    <definedName name="xxx" localSheetId="77">'[1]04REL'!#REF!</definedName>
    <definedName name="xxx" localSheetId="78">'[1]04REL'!#REF!</definedName>
    <definedName name="xxx" localSheetId="79">'[1]04REL'!#REF!</definedName>
    <definedName name="xxx" localSheetId="80">'[1]04REL'!#REF!</definedName>
    <definedName name="xxx" localSheetId="81">'[1]04REL'!#REF!</definedName>
    <definedName name="xxx" localSheetId="82">'[1]04REL'!#REF!</definedName>
    <definedName name="xxx" localSheetId="83">'[1]04REL'!#REF!</definedName>
    <definedName name="xxx" localSheetId="84">'[1]04REL'!#REF!</definedName>
    <definedName name="xxx" localSheetId="85">'[1]04REL'!#REF!</definedName>
    <definedName name="xxx" localSheetId="86">'[1]04REL'!#REF!</definedName>
    <definedName name="xxx" localSheetId="87">'[1]04REL'!#REF!</definedName>
    <definedName name="xxx" localSheetId="88">'[1]04REL'!#REF!</definedName>
    <definedName name="xxx" localSheetId="89">'[1]04REL'!#REF!</definedName>
    <definedName name="xxx">'[1]04REL'!#REF!</definedName>
    <definedName name="YEAR" localSheetId="97">#REF!</definedName>
    <definedName name="YEAR" localSheetId="93">#REF!</definedName>
    <definedName name="YEAR" localSheetId="2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7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23">#REF!</definedName>
    <definedName name="YEAR" localSheetId="24">#REF!</definedName>
    <definedName name="YEAR" localSheetId="25">#REF!</definedName>
    <definedName name="YEAR" localSheetId="26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1">#REF!</definedName>
    <definedName name="YEAR" localSheetId="32">#REF!</definedName>
    <definedName name="YEAR" localSheetId="33">#REF!</definedName>
    <definedName name="YEAR" localSheetId="34">#REF!</definedName>
    <definedName name="YEAR" localSheetId="35">#REF!</definedName>
    <definedName name="YEAR" localSheetId="44">#REF!</definedName>
    <definedName name="YEAR" localSheetId="45">#REF!</definedName>
    <definedName name="YEAR" localSheetId="46">#REF!</definedName>
    <definedName name="YEAR" localSheetId="47">#REF!</definedName>
    <definedName name="YEAR" localSheetId="48">#REF!</definedName>
    <definedName name="YEAR" localSheetId="50">#REF!</definedName>
    <definedName name="YEAR" localSheetId="51">#REF!</definedName>
    <definedName name="YEAR" localSheetId="52">#REF!</definedName>
    <definedName name="YEAR" localSheetId="54">#REF!</definedName>
    <definedName name="YEAR" localSheetId="55">#REF!</definedName>
    <definedName name="YEAR" localSheetId="56">#REF!</definedName>
    <definedName name="YEAR" localSheetId="63">#REF!</definedName>
    <definedName name="YEAR" localSheetId="64">#REF!</definedName>
    <definedName name="YEAR" localSheetId="66">#REF!</definedName>
    <definedName name="YEAR" localSheetId="67">#REF!</definedName>
    <definedName name="YEAR" localSheetId="68">#REF!</definedName>
    <definedName name="YEAR" localSheetId="69">#REF!</definedName>
    <definedName name="YEAR" localSheetId="70">#REF!</definedName>
    <definedName name="YEAR" localSheetId="72">#REF!</definedName>
    <definedName name="YEAR" localSheetId="73">#REF!</definedName>
    <definedName name="YEAR" localSheetId="74">#REF!</definedName>
    <definedName name="YEAR" localSheetId="75">#REF!</definedName>
    <definedName name="YEAR" localSheetId="76">#REF!</definedName>
    <definedName name="YEAR" localSheetId="77">#REF!</definedName>
    <definedName name="YEAR" localSheetId="78">#REF!</definedName>
    <definedName name="YEAR" localSheetId="79">#REF!</definedName>
    <definedName name="YEAR" localSheetId="80">#REF!</definedName>
    <definedName name="YEAR" localSheetId="81">#REF!</definedName>
    <definedName name="YEAR" localSheetId="82">#REF!</definedName>
    <definedName name="YEAR" localSheetId="83">#REF!</definedName>
    <definedName name="YEAR" localSheetId="84">#REF!</definedName>
    <definedName name="YEAR" localSheetId="85">#REF!</definedName>
    <definedName name="YEAR" localSheetId="86">#REF!</definedName>
    <definedName name="YEAR" localSheetId="87">#REF!</definedName>
    <definedName name="YEAR" localSheetId="88">#REF!</definedName>
    <definedName name="YEAR" localSheetId="89">#REF!</definedName>
    <definedName name="YEAR" localSheetId="90">#REF!</definedName>
    <definedName name="YEAR" localSheetId="91">#REF!</definedName>
    <definedName name="YEAR" localSheetId="95">#REF!</definedName>
    <definedName name="YEAR" localSheetId="94">#REF!</definedName>
    <definedName name="YEAR" localSheetId="96">#REF!</definedName>
    <definedName name="YEAR">#REF!</definedName>
    <definedName name="Year1" localSheetId="97">#REF!</definedName>
    <definedName name="Year1" localSheetId="93">#REF!</definedName>
    <definedName name="Year1" localSheetId="2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7">#REF!</definedName>
    <definedName name="Year1" localSheetId="10">#REF!</definedName>
    <definedName name="Year1" localSheetId="11">#REF!</definedName>
    <definedName name="Year1" localSheetId="12">#REF!</definedName>
    <definedName name="Year1" localSheetId="13">#REF!</definedName>
    <definedName name="Year1" localSheetId="23">#REF!</definedName>
    <definedName name="Year1" localSheetId="24">#REF!</definedName>
    <definedName name="Year1" localSheetId="25">#REF!</definedName>
    <definedName name="Year1" localSheetId="26">#REF!</definedName>
    <definedName name="Year1" localSheetId="27">#REF!</definedName>
    <definedName name="Year1" localSheetId="28">#REF!</definedName>
    <definedName name="Year1" localSheetId="29">#REF!</definedName>
    <definedName name="Year1" localSheetId="30">#REF!</definedName>
    <definedName name="Year1" localSheetId="44">#REF!</definedName>
    <definedName name="Year1" localSheetId="45">#REF!</definedName>
    <definedName name="Year1" localSheetId="46">#REF!</definedName>
    <definedName name="Year1" localSheetId="50">#REF!</definedName>
    <definedName name="Year1" localSheetId="51">#REF!</definedName>
    <definedName name="Year1" localSheetId="52">#REF!</definedName>
    <definedName name="Year1" localSheetId="54">#REF!</definedName>
    <definedName name="Year1" localSheetId="55">#REF!</definedName>
    <definedName name="Year1" localSheetId="56">#REF!</definedName>
    <definedName name="Year1" localSheetId="63">#REF!</definedName>
    <definedName name="Year1" localSheetId="64">#REF!</definedName>
    <definedName name="Year1" localSheetId="66">#REF!</definedName>
    <definedName name="Year1" localSheetId="67">#REF!</definedName>
    <definedName name="Year1" localSheetId="68">#REF!</definedName>
    <definedName name="Year1" localSheetId="69">#REF!</definedName>
    <definedName name="Year1" localSheetId="70">#REF!</definedName>
    <definedName name="Year1" localSheetId="72">#REF!</definedName>
    <definedName name="Year1" localSheetId="73">#REF!</definedName>
    <definedName name="Year1" localSheetId="74">#REF!</definedName>
    <definedName name="Year1" localSheetId="75">#REF!</definedName>
    <definedName name="Year1" localSheetId="76">#REF!</definedName>
    <definedName name="Year1" localSheetId="77">#REF!</definedName>
    <definedName name="Year1" localSheetId="78">#REF!</definedName>
    <definedName name="Year1" localSheetId="79">#REF!</definedName>
    <definedName name="Year1" localSheetId="80">#REF!</definedName>
    <definedName name="Year1" localSheetId="81">#REF!</definedName>
    <definedName name="Year1" localSheetId="82">#REF!</definedName>
    <definedName name="Year1" localSheetId="83">#REF!</definedName>
    <definedName name="Year1" localSheetId="84">#REF!</definedName>
    <definedName name="Year1" localSheetId="85">#REF!</definedName>
    <definedName name="Year1" localSheetId="86">#REF!</definedName>
    <definedName name="Year1" localSheetId="87">#REF!</definedName>
    <definedName name="Year1" localSheetId="88">#REF!</definedName>
    <definedName name="Year1" localSheetId="89">#REF!</definedName>
    <definedName name="Year1" localSheetId="95">#REF!</definedName>
    <definedName name="Year1" localSheetId="94">#REF!</definedName>
    <definedName name="Year1" localSheetId="96">#REF!</definedName>
    <definedName name="Year1">#REF!</definedName>
  </definedNames>
  <calcPr calcId="191029"/>
  <customWorkbookViews>
    <customWorkbookView name="pwc - Personal View" guid="{27D12961-173A-4489-A10F-A4DC25325BA0}" mergeInterval="0" personalView="1" maximized="1" windowWidth="610" windowHeight="310" activeSheetId="3" showStatusbar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6" i="54" l="1"/>
  <c r="K45" i="54"/>
  <c r="K42" i="54"/>
  <c r="H39" i="54"/>
  <c r="I39" i="54"/>
  <c r="J39" i="54"/>
  <c r="K39" i="54"/>
  <c r="G39" i="54"/>
  <c r="D17" i="162"/>
  <c r="B16" i="162"/>
  <c r="K13" i="104"/>
  <c r="J19" i="37"/>
  <c r="L24" i="37"/>
  <c r="M24" i="37"/>
  <c r="N24" i="37"/>
  <c r="O24" i="37"/>
  <c r="J24" i="37"/>
  <c r="K24" i="37"/>
  <c r="F11" i="98"/>
  <c r="E31" i="54" l="1"/>
  <c r="Q18" i="52"/>
  <c r="Q19" i="52" s="1"/>
  <c r="Q21" i="52" s="1"/>
  <c r="Q16" i="52"/>
  <c r="Q14" i="52"/>
  <c r="E29" i="78"/>
  <c r="D29" i="78"/>
  <c r="H28" i="78"/>
  <c r="I28" i="78" s="1"/>
  <c r="J28" i="78" s="1"/>
  <c r="K28" i="78" s="1"/>
  <c r="L28" i="78" s="1"/>
  <c r="E19" i="52"/>
  <c r="D31" i="54" s="1"/>
  <c r="M11" i="107"/>
  <c r="N11" i="107" s="1"/>
  <c r="K11" i="107"/>
  <c r="D35" i="54" l="1"/>
  <c r="D12" i="54"/>
  <c r="G41" i="79" l="1"/>
  <c r="I21" i="68"/>
  <c r="I18" i="68"/>
  <c r="I19" i="68" s="1"/>
  <c r="I16" i="68"/>
  <c r="I22" i="68" s="1"/>
  <c r="I15" i="68"/>
  <c r="H21" i="68"/>
  <c r="H13" i="68"/>
  <c r="E22" i="68"/>
  <c r="I23" i="68" l="1"/>
  <c r="H11" i="82"/>
  <c r="E17" i="82"/>
  <c r="E16" i="82"/>
  <c r="I13" i="103" l="1"/>
  <c r="N20" i="120" l="1"/>
  <c r="M20" i="120"/>
  <c r="L20" i="120"/>
  <c r="K20" i="120"/>
  <c r="J20" i="120"/>
  <c r="I20" i="120"/>
  <c r="H20" i="120"/>
  <c r="G20" i="120"/>
  <c r="F20" i="120"/>
  <c r="E20" i="120"/>
  <c r="D20" i="120"/>
  <c r="C20" i="120"/>
  <c r="Q19" i="120"/>
  <c r="O19" i="120"/>
  <c r="R19" i="120" s="1"/>
  <c r="Q18" i="120"/>
  <c r="O18" i="120"/>
  <c r="R18" i="120" s="1"/>
  <c r="Q17" i="120"/>
  <c r="O17" i="120"/>
  <c r="R17" i="120" s="1"/>
  <c r="Q16" i="120"/>
  <c r="O16" i="120"/>
  <c r="R16" i="120" s="1"/>
  <c r="R15" i="120"/>
  <c r="Q15" i="120"/>
  <c r="O15" i="120"/>
  <c r="R12" i="120"/>
  <c r="O12" i="120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K18" i="119"/>
  <c r="J18" i="119"/>
  <c r="I18" i="119"/>
  <c r="H18" i="119"/>
  <c r="G18" i="119"/>
  <c r="F18" i="119"/>
  <c r="E18" i="119"/>
  <c r="D18" i="119"/>
  <c r="C18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K16" i="119"/>
  <c r="J16" i="119"/>
  <c r="I16" i="119"/>
  <c r="H16" i="119"/>
  <c r="G16" i="119"/>
  <c r="F16" i="119"/>
  <c r="E16" i="119"/>
  <c r="D16" i="119"/>
  <c r="C16" i="119"/>
  <c r="Q15" i="119"/>
  <c r="K15" i="119"/>
  <c r="J15" i="119"/>
  <c r="I15" i="119"/>
  <c r="H15" i="119"/>
  <c r="G15" i="119"/>
  <c r="F15" i="119"/>
  <c r="E15" i="119"/>
  <c r="D15" i="119"/>
  <c r="C15" i="119"/>
  <c r="O15" i="119" s="1"/>
  <c r="Q12" i="119"/>
  <c r="K12" i="119"/>
  <c r="J12" i="119"/>
  <c r="I12" i="119"/>
  <c r="H12" i="119"/>
  <c r="G12" i="119"/>
  <c r="F12" i="119"/>
  <c r="E12" i="119"/>
  <c r="D12" i="119"/>
  <c r="C12" i="119"/>
  <c r="E20" i="119" l="1"/>
  <c r="O20" i="120"/>
  <c r="S12" i="120"/>
  <c r="O19" i="119"/>
  <c r="M20" i="119"/>
  <c r="N20" i="119"/>
  <c r="L20" i="119"/>
  <c r="O12" i="119"/>
  <c r="D20" i="119"/>
  <c r="F20" i="119"/>
  <c r="O17" i="119"/>
  <c r="G20" i="119"/>
  <c r="O16" i="119"/>
  <c r="J20" i="119"/>
  <c r="H20" i="119"/>
  <c r="K20" i="119"/>
  <c r="I20" i="119"/>
  <c r="O18" i="119"/>
  <c r="C20" i="119"/>
  <c r="J21" i="80"/>
  <c r="H21" i="80"/>
  <c r="G16" i="80"/>
  <c r="L12" i="152"/>
  <c r="M12" i="152"/>
  <c r="O12" i="152"/>
  <c r="P12" i="152"/>
  <c r="L12" i="151"/>
  <c r="M12" i="151"/>
  <c r="O12" i="151"/>
  <c r="P12" i="151"/>
  <c r="L12" i="111"/>
  <c r="M12" i="111"/>
  <c r="O12" i="111"/>
  <c r="P12" i="111"/>
  <c r="L12" i="110"/>
  <c r="M12" i="110"/>
  <c r="O12" i="110"/>
  <c r="P12" i="110"/>
  <c r="L12" i="108"/>
  <c r="M12" i="108"/>
  <c r="O12" i="108"/>
  <c r="P12" i="108"/>
  <c r="O20" i="119" l="1"/>
  <c r="F17" i="147"/>
  <c r="I17" i="147" s="1"/>
  <c r="O17" i="147" s="1"/>
  <c r="T17" i="147" s="1"/>
  <c r="E17" i="147"/>
  <c r="H17" i="147" s="1"/>
  <c r="C17" i="147"/>
  <c r="D17" i="147" s="1"/>
  <c r="T15" i="147"/>
  <c r="F15" i="147"/>
  <c r="C15" i="147"/>
  <c r="D15" i="147" s="1"/>
  <c r="H15" i="147" s="1"/>
  <c r="T14" i="147"/>
  <c r="F14" i="147"/>
  <c r="I14" i="147" s="1"/>
  <c r="K14" i="147" s="1"/>
  <c r="E14" i="147"/>
  <c r="C14" i="147"/>
  <c r="D14" i="147" s="1"/>
  <c r="T13" i="147"/>
  <c r="F13" i="147"/>
  <c r="E13" i="147"/>
  <c r="H13" i="147" s="1"/>
  <c r="C13" i="147"/>
  <c r="D13" i="147" s="1"/>
  <c r="B13" i="147"/>
  <c r="T12" i="147"/>
  <c r="F12" i="147"/>
  <c r="E12" i="147"/>
  <c r="H12" i="147" s="1"/>
  <c r="C12" i="147"/>
  <c r="D12" i="147" s="1"/>
  <c r="F11" i="147"/>
  <c r="I11" i="147" s="1"/>
  <c r="O11" i="147" s="1"/>
  <c r="T11" i="147" s="1"/>
  <c r="E11" i="147"/>
  <c r="H11" i="147" s="1"/>
  <c r="C11" i="147"/>
  <c r="D11" i="147" s="1"/>
  <c r="F19" i="36"/>
  <c r="I19" i="36" s="1"/>
  <c r="O19" i="36" s="1"/>
  <c r="T19" i="36" s="1"/>
  <c r="E19" i="36"/>
  <c r="H19" i="36" s="1"/>
  <c r="C19" i="36"/>
  <c r="D19" i="36" s="1"/>
  <c r="T17" i="36"/>
  <c r="F17" i="36"/>
  <c r="C17" i="36"/>
  <c r="D17" i="36" s="1"/>
  <c r="H17" i="36" s="1"/>
  <c r="T16" i="36"/>
  <c r="F16" i="36"/>
  <c r="I16" i="36" s="1"/>
  <c r="K16" i="36" s="1"/>
  <c r="E16" i="36"/>
  <c r="C16" i="36"/>
  <c r="D16" i="36" s="1"/>
  <c r="T15" i="36"/>
  <c r="F15" i="36"/>
  <c r="E15" i="36"/>
  <c r="H15" i="36" s="1"/>
  <c r="C15" i="36"/>
  <c r="D15" i="36" s="1"/>
  <c r="B15" i="36"/>
  <c r="T14" i="36"/>
  <c r="F14" i="36"/>
  <c r="I14" i="36" s="1"/>
  <c r="E14" i="36"/>
  <c r="H14" i="36" s="1"/>
  <c r="C14" i="36"/>
  <c r="D14" i="36" s="1"/>
  <c r="F13" i="36"/>
  <c r="I13" i="36" s="1"/>
  <c r="O13" i="36" s="1"/>
  <c r="T13" i="36" s="1"/>
  <c r="E13" i="36"/>
  <c r="H13" i="36" s="1"/>
  <c r="C13" i="36"/>
  <c r="D13" i="36" s="1"/>
  <c r="F20" i="146"/>
  <c r="I20" i="146" s="1"/>
  <c r="O20" i="146" s="1"/>
  <c r="T20" i="146" s="1"/>
  <c r="E20" i="146"/>
  <c r="H20" i="146" s="1"/>
  <c r="C20" i="146"/>
  <c r="D20" i="146" s="1"/>
  <c r="F18" i="146"/>
  <c r="T17" i="146"/>
  <c r="F17" i="146"/>
  <c r="C17" i="146"/>
  <c r="D17" i="146" s="1"/>
  <c r="H17" i="146" s="1"/>
  <c r="T16" i="146"/>
  <c r="F16" i="146"/>
  <c r="I16" i="146" s="1"/>
  <c r="K16" i="146" s="1"/>
  <c r="E16" i="146"/>
  <c r="C16" i="146"/>
  <c r="D16" i="146" s="1"/>
  <c r="T15" i="146"/>
  <c r="F15" i="146"/>
  <c r="E15" i="146"/>
  <c r="H15" i="146" s="1"/>
  <c r="C15" i="146"/>
  <c r="D15" i="146" s="1"/>
  <c r="B15" i="146"/>
  <c r="T14" i="146"/>
  <c r="F14" i="146"/>
  <c r="I14" i="146" s="1"/>
  <c r="E14" i="146"/>
  <c r="H14" i="146" s="1"/>
  <c r="C14" i="146"/>
  <c r="D14" i="146" s="1"/>
  <c r="F13" i="146"/>
  <c r="E13" i="146"/>
  <c r="H13" i="146" s="1"/>
  <c r="C13" i="146"/>
  <c r="D13" i="146" s="1"/>
  <c r="F20" i="100"/>
  <c r="I20" i="100" s="1"/>
  <c r="O20" i="100" s="1"/>
  <c r="T20" i="100" s="1"/>
  <c r="E20" i="100"/>
  <c r="H20" i="100" s="1"/>
  <c r="C20" i="100"/>
  <c r="D20" i="100" s="1"/>
  <c r="T17" i="100"/>
  <c r="F17" i="100"/>
  <c r="I17" i="100" s="1"/>
  <c r="C17" i="100"/>
  <c r="D17" i="100" s="1"/>
  <c r="H17" i="100" s="1"/>
  <c r="K17" i="100" s="1"/>
  <c r="T16" i="100"/>
  <c r="F16" i="100"/>
  <c r="I16" i="100" s="1"/>
  <c r="K16" i="100" s="1"/>
  <c r="E16" i="100"/>
  <c r="C16" i="100"/>
  <c r="D16" i="100" s="1"/>
  <c r="T15" i="100"/>
  <c r="F15" i="100"/>
  <c r="E15" i="100"/>
  <c r="H15" i="100" s="1"/>
  <c r="C15" i="100"/>
  <c r="D15" i="100" s="1"/>
  <c r="B15" i="100"/>
  <c r="T14" i="100"/>
  <c r="F14" i="100"/>
  <c r="I14" i="100" s="1"/>
  <c r="E14" i="100"/>
  <c r="H14" i="100" s="1"/>
  <c r="C14" i="100"/>
  <c r="D14" i="100" s="1"/>
  <c r="F13" i="100"/>
  <c r="I13" i="100" s="1"/>
  <c r="O13" i="100" s="1"/>
  <c r="T13" i="100" s="1"/>
  <c r="E13" i="100"/>
  <c r="H13" i="100" s="1"/>
  <c r="C13" i="100"/>
  <c r="D13" i="100" s="1"/>
  <c r="G12" i="147" l="1"/>
  <c r="K11" i="147"/>
  <c r="W11" i="147" s="1"/>
  <c r="X11" i="147" s="1"/>
  <c r="K17" i="147"/>
  <c r="L17" i="147" s="1"/>
  <c r="K14" i="146"/>
  <c r="L14" i="146" s="1"/>
  <c r="K14" i="100"/>
  <c r="K19" i="36"/>
  <c r="W19" i="36" s="1"/>
  <c r="X19" i="36" s="1"/>
  <c r="G15" i="146"/>
  <c r="K13" i="36"/>
  <c r="W13" i="36" s="1"/>
  <c r="X13" i="36" s="1"/>
  <c r="I12" i="147"/>
  <c r="K12" i="147" s="1"/>
  <c r="K13" i="100"/>
  <c r="W13" i="100" s="1"/>
  <c r="X13" i="100" s="1"/>
  <c r="I15" i="146"/>
  <c r="K15" i="146" s="1"/>
  <c r="K20" i="146"/>
  <c r="L20" i="146" s="1"/>
  <c r="G15" i="100"/>
  <c r="G17" i="146"/>
  <c r="K14" i="36"/>
  <c r="L14" i="36" s="1"/>
  <c r="G19" i="36"/>
  <c r="G17" i="36"/>
  <c r="G13" i="146"/>
  <c r="I17" i="146"/>
  <c r="K17" i="146" s="1"/>
  <c r="I17" i="36"/>
  <c r="K17" i="36" s="1"/>
  <c r="I15" i="100"/>
  <c r="C36" i="100" s="1"/>
  <c r="C38" i="100" s="1"/>
  <c r="I13" i="146"/>
  <c r="K13" i="146" s="1"/>
  <c r="L13" i="146" s="1"/>
  <c r="G14" i="36"/>
  <c r="G17" i="147"/>
  <c r="G15" i="147"/>
  <c r="G16" i="146"/>
  <c r="G13" i="36"/>
  <c r="I15" i="147"/>
  <c r="K15" i="147" s="1"/>
  <c r="G11" i="147"/>
  <c r="W14" i="147"/>
  <c r="X14" i="147" s="1"/>
  <c r="L14" i="147"/>
  <c r="W17" i="147"/>
  <c r="X17" i="147" s="1"/>
  <c r="G13" i="147"/>
  <c r="I13" i="147"/>
  <c r="K13" i="147" s="1"/>
  <c r="G14" i="147"/>
  <c r="L16" i="36"/>
  <c r="W16" i="36"/>
  <c r="X16" i="36" s="1"/>
  <c r="G15" i="36"/>
  <c r="I15" i="36"/>
  <c r="K15" i="36" s="1"/>
  <c r="G16" i="36"/>
  <c r="L16" i="146"/>
  <c r="W16" i="146"/>
  <c r="X16" i="146" s="1"/>
  <c r="G14" i="146"/>
  <c r="G20" i="146"/>
  <c r="W17" i="100"/>
  <c r="X17" i="100" s="1"/>
  <c r="L17" i="100"/>
  <c r="L14" i="100"/>
  <c r="W14" i="100"/>
  <c r="X14" i="100" s="1"/>
  <c r="L16" i="100"/>
  <c r="W16" i="100"/>
  <c r="X16" i="100" s="1"/>
  <c r="K20" i="100"/>
  <c r="G20" i="100"/>
  <c r="G14" i="100"/>
  <c r="G16" i="100"/>
  <c r="G13" i="100"/>
  <c r="G17" i="100"/>
  <c r="L19" i="36" l="1"/>
  <c r="L11" i="147"/>
  <c r="L13" i="36"/>
  <c r="W14" i="146"/>
  <c r="X14" i="146" s="1"/>
  <c r="L13" i="100"/>
  <c r="W17" i="36"/>
  <c r="X17" i="36" s="1"/>
  <c r="L17" i="36"/>
  <c r="C36" i="146"/>
  <c r="C38" i="146" s="1"/>
  <c r="C47" i="146" s="1"/>
  <c r="O13" i="146"/>
  <c r="T13" i="146" s="1"/>
  <c r="W13" i="146" s="1"/>
  <c r="X13" i="146" s="1"/>
  <c r="L17" i="146"/>
  <c r="W17" i="146"/>
  <c r="X17" i="146" s="1"/>
  <c r="W15" i="147"/>
  <c r="X15" i="147" s="1"/>
  <c r="L15" i="147"/>
  <c r="W12" i="147"/>
  <c r="X12" i="147" s="1"/>
  <c r="L12" i="147"/>
  <c r="W20" i="146"/>
  <c r="X20" i="146" s="1"/>
  <c r="L15" i="146"/>
  <c r="W15" i="146"/>
  <c r="X15" i="146" s="1"/>
  <c r="C33" i="147"/>
  <c r="C35" i="147" s="1"/>
  <c r="C44" i="147" s="1"/>
  <c r="K15" i="100"/>
  <c r="W14" i="36"/>
  <c r="X14" i="36" s="1"/>
  <c r="W13" i="147"/>
  <c r="X13" i="147" s="1"/>
  <c r="L13" i="147"/>
  <c r="C32" i="36"/>
  <c r="C34" i="36" s="1"/>
  <c r="W15" i="36"/>
  <c r="X15" i="36" s="1"/>
  <c r="L15" i="36"/>
  <c r="L20" i="100"/>
  <c r="W20" i="100"/>
  <c r="X20" i="100" s="1"/>
  <c r="C47" i="100"/>
  <c r="C46" i="146" l="1"/>
  <c r="C49" i="146" s="1"/>
  <c r="L15" i="100"/>
  <c r="W15" i="100"/>
  <c r="X15" i="100" s="1"/>
  <c r="C43" i="147"/>
  <c r="C46" i="147" s="1"/>
  <c r="C43" i="36"/>
  <c r="C42" i="36"/>
  <c r="C45" i="36" s="1"/>
  <c r="C46" i="100"/>
  <c r="C49" i="100" s="1"/>
  <c r="J18" i="48" l="1"/>
  <c r="J35" i="54"/>
  <c r="H18" i="48"/>
  <c r="H35" i="54"/>
  <c r="K18" i="48"/>
  <c r="K35" i="54"/>
  <c r="I18" i="48"/>
  <c r="I35" i="54"/>
  <c r="F20" i="81"/>
  <c r="E20" i="81"/>
  <c r="E21" i="54" s="1"/>
  <c r="D20" i="81"/>
  <c r="D21" i="54" s="1"/>
  <c r="G12" i="81"/>
  <c r="H12" i="81" s="1"/>
  <c r="I12" i="81" s="1"/>
  <c r="J12" i="81" s="1"/>
  <c r="K12" i="81" s="1"/>
  <c r="L12" i="81" s="1"/>
  <c r="G11" i="81"/>
  <c r="H11" i="81" s="1"/>
  <c r="I11" i="81" l="1"/>
  <c r="H20" i="81"/>
  <c r="G21" i="54" s="1"/>
  <c r="G20" i="81"/>
  <c r="F21" i="54" s="1"/>
  <c r="J11" i="81" l="1"/>
  <c r="I20" i="81"/>
  <c r="H21" i="54" s="1"/>
  <c r="D44" i="161"/>
  <c r="L44" i="161" s="1"/>
  <c r="J38" i="161"/>
  <c r="J43" i="161" s="1"/>
  <c r="J45" i="161" s="1"/>
  <c r="F38" i="161"/>
  <c r="F43" i="161" s="1"/>
  <c r="F45" i="161" s="1"/>
  <c r="E38" i="161"/>
  <c r="E43" i="161" s="1"/>
  <c r="E45" i="161" s="1"/>
  <c r="K36" i="161"/>
  <c r="H21" i="161"/>
  <c r="K21" i="161" s="1"/>
  <c r="I16" i="161"/>
  <c r="I38" i="161" s="1"/>
  <c r="I43" i="161" s="1"/>
  <c r="H12" i="161"/>
  <c r="D44" i="160"/>
  <c r="L44" i="160" s="1"/>
  <c r="J38" i="160"/>
  <c r="J43" i="160" s="1"/>
  <c r="J45" i="160" s="1"/>
  <c r="F38" i="160"/>
  <c r="F43" i="160" s="1"/>
  <c r="F45" i="160" s="1"/>
  <c r="E38" i="160"/>
  <c r="E43" i="160" s="1"/>
  <c r="E45" i="160" s="1"/>
  <c r="H21" i="160"/>
  <c r="K21" i="160" s="1"/>
  <c r="D21" i="160"/>
  <c r="I16" i="160"/>
  <c r="I38" i="160" s="1"/>
  <c r="I43" i="160" s="1"/>
  <c r="I45" i="160" s="1"/>
  <c r="H12" i="160"/>
  <c r="D44" i="141"/>
  <c r="L44" i="141" s="1"/>
  <c r="J38" i="141"/>
  <c r="J43" i="141" s="1"/>
  <c r="J45" i="141" s="1"/>
  <c r="F38" i="141"/>
  <c r="F43" i="141" s="1"/>
  <c r="F45" i="141" s="1"/>
  <c r="I36" i="141"/>
  <c r="H21" i="141"/>
  <c r="D21" i="141"/>
  <c r="E16" i="141"/>
  <c r="E38" i="141" s="1"/>
  <c r="E43" i="141" s="1"/>
  <c r="E45" i="141" s="1"/>
  <c r="D44" i="142"/>
  <c r="L44" i="142" s="1"/>
  <c r="J38" i="142"/>
  <c r="J43" i="142" s="1"/>
  <c r="J45" i="142" s="1"/>
  <c r="F38" i="142"/>
  <c r="F43" i="142" s="1"/>
  <c r="F45" i="142" s="1"/>
  <c r="E38" i="142"/>
  <c r="E43" i="142" s="1"/>
  <c r="E45" i="142" s="1"/>
  <c r="H21" i="142"/>
  <c r="K21" i="142" s="1"/>
  <c r="D21" i="142"/>
  <c r="L21" i="142" s="1"/>
  <c r="I16" i="142"/>
  <c r="I38" i="142" s="1"/>
  <c r="I43" i="142" s="1"/>
  <c r="I45" i="142" s="1"/>
  <c r="L42" i="143"/>
  <c r="G42" i="143"/>
  <c r="M42" i="143" s="1"/>
  <c r="J36" i="143"/>
  <c r="J41" i="143" s="1"/>
  <c r="J43" i="143" s="1"/>
  <c r="F36" i="143"/>
  <c r="F41" i="143" s="1"/>
  <c r="F43" i="143" s="1"/>
  <c r="E36" i="143"/>
  <c r="E41" i="143" s="1"/>
  <c r="E43" i="143" s="1"/>
  <c r="J12" i="82" s="1"/>
  <c r="J13" i="82" s="1"/>
  <c r="J17" i="82" s="1"/>
  <c r="I34" i="143"/>
  <c r="I27" i="143"/>
  <c r="H19" i="143"/>
  <c r="D19" i="143"/>
  <c r="G19" i="143" s="1"/>
  <c r="I14" i="143"/>
  <c r="I36" i="143" s="1"/>
  <c r="H10" i="143"/>
  <c r="L44" i="144"/>
  <c r="G44" i="144"/>
  <c r="M44" i="144" s="1"/>
  <c r="J38" i="144"/>
  <c r="J43" i="144" s="1"/>
  <c r="J45" i="144" s="1"/>
  <c r="F38" i="144"/>
  <c r="F43" i="144" s="1"/>
  <c r="F45" i="144" s="1"/>
  <c r="N37" i="144"/>
  <c r="N36" i="144"/>
  <c r="E36" i="144"/>
  <c r="I36" i="144" s="1"/>
  <c r="N31" i="144"/>
  <c r="N29" i="144"/>
  <c r="N26" i="144"/>
  <c r="N25" i="144"/>
  <c r="E25" i="144"/>
  <c r="I25" i="144" s="1"/>
  <c r="E23" i="144"/>
  <c r="I23" i="144" s="1"/>
  <c r="N21" i="144"/>
  <c r="H21" i="144"/>
  <c r="K21" i="144" s="1"/>
  <c r="D21" i="144"/>
  <c r="G21" i="144" s="1"/>
  <c r="N20" i="144"/>
  <c r="N18" i="144"/>
  <c r="E18" i="144"/>
  <c r="I18" i="144" s="1"/>
  <c r="N16" i="144"/>
  <c r="N15" i="144"/>
  <c r="N14" i="144"/>
  <c r="N13" i="144"/>
  <c r="L44" i="145"/>
  <c r="G44" i="145"/>
  <c r="M44" i="145" s="1"/>
  <c r="J43" i="145"/>
  <c r="J45" i="145" s="1"/>
  <c r="F43" i="145"/>
  <c r="F45" i="145" s="1"/>
  <c r="J38" i="145"/>
  <c r="F38" i="145"/>
  <c r="I36" i="145"/>
  <c r="E36" i="145"/>
  <c r="I25" i="145"/>
  <c r="I23" i="145"/>
  <c r="H21" i="145"/>
  <c r="K21" i="145" s="1"/>
  <c r="D21" i="145"/>
  <c r="L21" i="145" s="1"/>
  <c r="I18" i="145"/>
  <c r="E18" i="145"/>
  <c r="H12" i="145"/>
  <c r="L44" i="43"/>
  <c r="G44" i="43"/>
  <c r="M44" i="43" s="1"/>
  <c r="J38" i="43"/>
  <c r="J43" i="43" s="1"/>
  <c r="J45" i="43" s="1"/>
  <c r="I38" i="43"/>
  <c r="F38" i="43"/>
  <c r="F43" i="43" s="1"/>
  <c r="F45" i="43" s="1"/>
  <c r="E38" i="43"/>
  <c r="E14" i="68" s="1"/>
  <c r="N37" i="43"/>
  <c r="H37" i="43"/>
  <c r="K37" i="43" s="1"/>
  <c r="D37" i="43"/>
  <c r="N36" i="43"/>
  <c r="H36" i="43"/>
  <c r="K36" i="43" s="1"/>
  <c r="D36" i="43"/>
  <c r="H35" i="43"/>
  <c r="K35" i="43" s="1"/>
  <c r="D35" i="43"/>
  <c r="H34" i="43"/>
  <c r="D34" i="43"/>
  <c r="G34" i="43" s="1"/>
  <c r="H33" i="43"/>
  <c r="K33" i="43" s="1"/>
  <c r="D33" i="43"/>
  <c r="G33" i="43" s="1"/>
  <c r="H32" i="43"/>
  <c r="K32" i="43" s="1"/>
  <c r="D32" i="43"/>
  <c r="N31" i="43"/>
  <c r="H31" i="43"/>
  <c r="K31" i="43" s="1"/>
  <c r="D31" i="43"/>
  <c r="G31" i="43" s="1"/>
  <c r="H30" i="43"/>
  <c r="K30" i="43" s="1"/>
  <c r="D30" i="43"/>
  <c r="N29" i="43"/>
  <c r="H29" i="43"/>
  <c r="K29" i="43" s="1"/>
  <c r="D29" i="43"/>
  <c r="H28" i="43"/>
  <c r="K28" i="43" s="1"/>
  <c r="D28" i="43"/>
  <c r="G28" i="43" s="1"/>
  <c r="H27" i="43"/>
  <c r="K27" i="43" s="1"/>
  <c r="D27" i="43"/>
  <c r="N26" i="43"/>
  <c r="H26" i="43"/>
  <c r="K26" i="43" s="1"/>
  <c r="D26" i="43"/>
  <c r="G26" i="43" s="1"/>
  <c r="N25" i="43"/>
  <c r="H25" i="43"/>
  <c r="K25" i="43" s="1"/>
  <c r="D25" i="43"/>
  <c r="H24" i="43"/>
  <c r="K24" i="43" s="1"/>
  <c r="D24" i="43"/>
  <c r="H23" i="43"/>
  <c r="K23" i="43" s="1"/>
  <c r="D23" i="43"/>
  <c r="G23" i="43" s="1"/>
  <c r="H22" i="43"/>
  <c r="K22" i="43" s="1"/>
  <c r="D22" i="43"/>
  <c r="G22" i="43" s="1"/>
  <c r="N21" i="43"/>
  <c r="N20" i="43"/>
  <c r="H20" i="43"/>
  <c r="K20" i="43" s="1"/>
  <c r="D20" i="43"/>
  <c r="H19" i="43"/>
  <c r="K19" i="43" s="1"/>
  <c r="D19" i="43"/>
  <c r="N18" i="43"/>
  <c r="H18" i="43"/>
  <c r="K18" i="43" s="1"/>
  <c r="D18" i="43"/>
  <c r="G18" i="43" s="1"/>
  <c r="H17" i="43"/>
  <c r="K17" i="43" s="1"/>
  <c r="D17" i="43"/>
  <c r="N16" i="43"/>
  <c r="H16" i="43"/>
  <c r="K16" i="43" s="1"/>
  <c r="D16" i="43"/>
  <c r="G16" i="43" s="1"/>
  <c r="N15" i="43"/>
  <c r="H15" i="43"/>
  <c r="K15" i="43" s="1"/>
  <c r="D15" i="43"/>
  <c r="G15" i="43" s="1"/>
  <c r="N14" i="43"/>
  <c r="H14" i="43"/>
  <c r="K14" i="43" s="1"/>
  <c r="D14" i="43"/>
  <c r="N13" i="43"/>
  <c r="H13" i="43"/>
  <c r="K13" i="43" s="1"/>
  <c r="D13" i="43"/>
  <c r="L13" i="43" s="1"/>
  <c r="D12" i="43"/>
  <c r="F21" i="80"/>
  <c r="F23" i="80" s="1"/>
  <c r="E19" i="54" s="1"/>
  <c r="D21" i="80"/>
  <c r="D23" i="80" s="1"/>
  <c r="D19" i="54" s="1"/>
  <c r="G46" i="79"/>
  <c r="H46" i="79" s="1"/>
  <c r="I46" i="79" s="1"/>
  <c r="J46" i="79" s="1"/>
  <c r="K46" i="79" s="1"/>
  <c r="L46" i="79" s="1"/>
  <c r="D45" i="79"/>
  <c r="D48" i="79" s="1"/>
  <c r="D18" i="54" s="1"/>
  <c r="H41" i="79"/>
  <c r="I41" i="79" s="1"/>
  <c r="J41" i="79" s="1"/>
  <c r="K41" i="79" s="1"/>
  <c r="L41" i="79" s="1"/>
  <c r="F41" i="79"/>
  <c r="H40" i="79"/>
  <c r="I40" i="79" s="1"/>
  <c r="J40" i="79" s="1"/>
  <c r="K40" i="79" s="1"/>
  <c r="L40" i="79" s="1"/>
  <c r="F40" i="79"/>
  <c r="H39" i="79"/>
  <c r="I39" i="79" s="1"/>
  <c r="J39" i="79" s="1"/>
  <c r="K39" i="79" s="1"/>
  <c r="L39" i="79" s="1"/>
  <c r="H38" i="79"/>
  <c r="I38" i="79" s="1"/>
  <c r="J38" i="79" s="1"/>
  <c r="K38" i="79" s="1"/>
  <c r="L38" i="79" s="1"/>
  <c r="H37" i="79"/>
  <c r="I37" i="79" s="1"/>
  <c r="J37" i="79" s="1"/>
  <c r="K37" i="79" s="1"/>
  <c r="L37" i="79" s="1"/>
  <c r="F37" i="79"/>
  <c r="H36" i="79"/>
  <c r="I36" i="79" s="1"/>
  <c r="J36" i="79" s="1"/>
  <c r="K36" i="79" s="1"/>
  <c r="L36" i="79" s="1"/>
  <c r="F36" i="79"/>
  <c r="H29" i="79"/>
  <c r="I29" i="79" s="1"/>
  <c r="J29" i="79" s="1"/>
  <c r="K29" i="79" s="1"/>
  <c r="L29" i="79" s="1"/>
  <c r="F29" i="79"/>
  <c r="H28" i="79"/>
  <c r="I28" i="79" s="1"/>
  <c r="J28" i="79" s="1"/>
  <c r="K28" i="79" s="1"/>
  <c r="L28" i="79" s="1"/>
  <c r="F28" i="79"/>
  <c r="H26" i="79"/>
  <c r="I26" i="79" s="1"/>
  <c r="J26" i="79" s="1"/>
  <c r="K26" i="79" s="1"/>
  <c r="L26" i="79" s="1"/>
  <c r="F26" i="79"/>
  <c r="H25" i="79"/>
  <c r="I25" i="79" s="1"/>
  <c r="J25" i="79" s="1"/>
  <c r="K25" i="79" s="1"/>
  <c r="L25" i="79" s="1"/>
  <c r="F25" i="79"/>
  <c r="H22" i="79"/>
  <c r="I22" i="79" s="1"/>
  <c r="J22" i="79" s="1"/>
  <c r="K22" i="79" s="1"/>
  <c r="L22" i="79" s="1"/>
  <c r="F22" i="79"/>
  <c r="H21" i="79"/>
  <c r="I21" i="79" s="1"/>
  <c r="J21" i="79" s="1"/>
  <c r="K21" i="79" s="1"/>
  <c r="L21" i="79" s="1"/>
  <c r="F21" i="79"/>
  <c r="H19" i="79"/>
  <c r="I19" i="79" s="1"/>
  <c r="J19" i="79" s="1"/>
  <c r="K19" i="79" s="1"/>
  <c r="L19" i="79" s="1"/>
  <c r="F19" i="79"/>
  <c r="H18" i="79"/>
  <c r="I18" i="79" s="1"/>
  <c r="J18" i="79" s="1"/>
  <c r="K18" i="79" s="1"/>
  <c r="L18" i="79" s="1"/>
  <c r="F18" i="79"/>
  <c r="H17" i="79"/>
  <c r="I17" i="79" s="1"/>
  <c r="J17" i="79" s="1"/>
  <c r="K17" i="79" s="1"/>
  <c r="L17" i="79" s="1"/>
  <c r="F17" i="79"/>
  <c r="A17" i="79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A42" i="79" s="1"/>
  <c r="A43" i="79" s="1"/>
  <c r="A44" i="79" s="1"/>
  <c r="G15" i="79"/>
  <c r="G45" i="79" s="1"/>
  <c r="G48" i="79" s="1"/>
  <c r="F18" i="54" s="1"/>
  <c r="F15" i="79"/>
  <c r="H14" i="79"/>
  <c r="I14" i="79" s="1"/>
  <c r="J14" i="79" s="1"/>
  <c r="K14" i="79" s="1"/>
  <c r="L14" i="79" s="1"/>
  <c r="F14" i="79"/>
  <c r="H13" i="79"/>
  <c r="I13" i="79" s="1"/>
  <c r="J13" i="79" s="1"/>
  <c r="K13" i="79" s="1"/>
  <c r="L13" i="79" s="1"/>
  <c r="F13" i="79"/>
  <c r="H12" i="79"/>
  <c r="I12" i="79" s="1"/>
  <c r="J12" i="79" s="1"/>
  <c r="K12" i="79" s="1"/>
  <c r="L12" i="79" s="1"/>
  <c r="F12" i="79"/>
  <c r="A12" i="79"/>
  <c r="A13" i="79" s="1"/>
  <c r="A14" i="79" s="1"/>
  <c r="A15" i="79" s="1"/>
  <c r="H11" i="79"/>
  <c r="I11" i="79" s="1"/>
  <c r="F11" i="79"/>
  <c r="E38" i="78"/>
  <c r="H34" i="78"/>
  <c r="I34" i="78" s="1"/>
  <c r="J34" i="78" s="1"/>
  <c r="K34" i="78" s="1"/>
  <c r="L34" i="78" s="1"/>
  <c r="D34" i="78"/>
  <c r="D36" i="78" s="1"/>
  <c r="D38" i="78" s="1"/>
  <c r="D16" i="54" s="1"/>
  <c r="H31" i="78"/>
  <c r="I31" i="78" s="1"/>
  <c r="J31" i="78" s="1"/>
  <c r="K31" i="78" s="1"/>
  <c r="L31" i="78" s="1"/>
  <c r="F31" i="78"/>
  <c r="H23" i="78"/>
  <c r="I23" i="78" s="1"/>
  <c r="J23" i="78" s="1"/>
  <c r="K23" i="78" s="1"/>
  <c r="L23" i="78" s="1"/>
  <c r="F23" i="78"/>
  <c r="H19" i="78"/>
  <c r="I19" i="78" s="1"/>
  <c r="J19" i="78" s="1"/>
  <c r="K19" i="78" s="1"/>
  <c r="L19" i="78" s="1"/>
  <c r="F19" i="78"/>
  <c r="H18" i="78"/>
  <c r="I18" i="78" s="1"/>
  <c r="J18" i="78" s="1"/>
  <c r="K18" i="78" s="1"/>
  <c r="L18" i="78" s="1"/>
  <c r="F18" i="78"/>
  <c r="H17" i="78"/>
  <c r="I17" i="78" s="1"/>
  <c r="J17" i="78" s="1"/>
  <c r="K17" i="78" s="1"/>
  <c r="L17" i="78" s="1"/>
  <c r="F17" i="78"/>
  <c r="H15" i="78"/>
  <c r="I15" i="78" s="1"/>
  <c r="J15" i="78" s="1"/>
  <c r="K15" i="78" s="1"/>
  <c r="L15" i="78" s="1"/>
  <c r="F15" i="78"/>
  <c r="G14" i="78"/>
  <c r="F14" i="78"/>
  <c r="G13" i="78"/>
  <c r="H13" i="78" s="1"/>
  <c r="F13" i="78"/>
  <c r="G12" i="78"/>
  <c r="F12" i="78"/>
  <c r="O31" i="37"/>
  <c r="N31" i="37"/>
  <c r="M31" i="37"/>
  <c r="L31" i="37"/>
  <c r="K31" i="37"/>
  <c r="I31" i="37"/>
  <c r="H31" i="37"/>
  <c r="J25" i="37"/>
  <c r="E25" i="37"/>
  <c r="E31" i="37" s="1"/>
  <c r="D33" i="54" s="1"/>
  <c r="E24" i="37"/>
  <c r="J31" i="37"/>
  <c r="G11" i="123"/>
  <c r="K11" i="123" s="1"/>
  <c r="L17" i="118"/>
  <c r="M17" i="118"/>
  <c r="N17" i="118"/>
  <c r="L16" i="118"/>
  <c r="M16" i="118"/>
  <c r="N16" i="118"/>
  <c r="D13" i="153"/>
  <c r="B13" i="153"/>
  <c r="D13" i="30"/>
  <c r="B13" i="30"/>
  <c r="D15" i="138"/>
  <c r="B15" i="138"/>
  <c r="D14" i="138"/>
  <c r="B14" i="138"/>
  <c r="D13" i="138"/>
  <c r="B13" i="138"/>
  <c r="D13" i="137"/>
  <c r="B13" i="137"/>
  <c r="D15" i="136"/>
  <c r="B15" i="136"/>
  <c r="D14" i="136"/>
  <c r="B14" i="136"/>
  <c r="D13" i="136"/>
  <c r="B13" i="136"/>
  <c r="J15" i="118"/>
  <c r="I15" i="118"/>
  <c r="H15" i="118"/>
  <c r="G15" i="118"/>
  <c r="F15" i="118"/>
  <c r="K15" i="118"/>
  <c r="E15" i="118"/>
  <c r="D15" i="118"/>
  <c r="C15" i="118"/>
  <c r="H20" i="54" l="1"/>
  <c r="K18" i="82"/>
  <c r="I45" i="161"/>
  <c r="K20" i="54" s="1"/>
  <c r="N18" i="82"/>
  <c r="I43" i="43"/>
  <c r="I45" i="43" s="1"/>
  <c r="D20" i="54" s="1"/>
  <c r="E18" i="82"/>
  <c r="K14" i="68"/>
  <c r="K16" i="68" s="1"/>
  <c r="K22" i="68" s="1"/>
  <c r="L14" i="68"/>
  <c r="L16" i="68" s="1"/>
  <c r="L22" i="68" s="1"/>
  <c r="K12" i="82"/>
  <c r="K13" i="82" s="1"/>
  <c r="K17" i="82" s="1"/>
  <c r="O14" i="68"/>
  <c r="O16" i="68" s="1"/>
  <c r="O22" i="68" s="1"/>
  <c r="N12" i="82"/>
  <c r="N13" i="82" s="1"/>
  <c r="N17" i="82" s="1"/>
  <c r="E43" i="43"/>
  <c r="E45" i="43" s="1"/>
  <c r="L36" i="43"/>
  <c r="M14" i="68"/>
  <c r="M16" i="68" s="1"/>
  <c r="M22" i="68" s="1"/>
  <c r="L12" i="82"/>
  <c r="L13" i="82" s="1"/>
  <c r="L17" i="82" s="1"/>
  <c r="L21" i="141"/>
  <c r="L21" i="160"/>
  <c r="N14" i="68"/>
  <c r="N16" i="68" s="1"/>
  <c r="N22" i="68" s="1"/>
  <c r="M12" i="82"/>
  <c r="M13" i="82" s="1"/>
  <c r="M17" i="82" s="1"/>
  <c r="J20" i="54"/>
  <c r="M18" i="82"/>
  <c r="I41" i="143"/>
  <c r="I43" i="143" s="1"/>
  <c r="J18" i="82" s="1"/>
  <c r="G20" i="54"/>
  <c r="H11" i="123"/>
  <c r="I11" i="123" s="1"/>
  <c r="J11" i="123" s="1"/>
  <c r="L11" i="123" s="1"/>
  <c r="H12" i="78"/>
  <c r="G29" i="78"/>
  <c r="G36" i="78" s="1"/>
  <c r="G38" i="78" s="1"/>
  <c r="F16" i="54" s="1"/>
  <c r="F29" i="78"/>
  <c r="L29" i="43"/>
  <c r="L32" i="43"/>
  <c r="E38" i="145"/>
  <c r="E43" i="145" s="1"/>
  <c r="E45" i="145" s="1"/>
  <c r="G21" i="160"/>
  <c r="D21" i="161" s="1"/>
  <c r="L37" i="43"/>
  <c r="L25" i="43"/>
  <c r="M28" i="43"/>
  <c r="L14" i="43"/>
  <c r="L17" i="43"/>
  <c r="L23" i="43"/>
  <c r="L24" i="43"/>
  <c r="L27" i="43"/>
  <c r="D16" i="138"/>
  <c r="K11" i="81"/>
  <c r="J20" i="81"/>
  <c r="I21" i="54" s="1"/>
  <c r="F36" i="78"/>
  <c r="F38" i="78" s="1"/>
  <c r="E16" i="54" s="1"/>
  <c r="F45" i="79"/>
  <c r="F48" i="79" s="1"/>
  <c r="E18" i="54" s="1"/>
  <c r="G14" i="43"/>
  <c r="M14" i="43" s="1"/>
  <c r="L18" i="43"/>
  <c r="L22" i="43"/>
  <c r="G24" i="43"/>
  <c r="M24" i="43" s="1"/>
  <c r="M22" i="43"/>
  <c r="G27" i="43"/>
  <c r="M27" i="43" s="1"/>
  <c r="G32" i="43"/>
  <c r="M32" i="43" s="1"/>
  <c r="G17" i="43"/>
  <c r="M17" i="43" s="1"/>
  <c r="K34" i="43"/>
  <c r="M34" i="43" s="1"/>
  <c r="L34" i="43"/>
  <c r="M16" i="43"/>
  <c r="L19" i="43"/>
  <c r="D38" i="43"/>
  <c r="D43" i="43" s="1"/>
  <c r="D45" i="43" s="1"/>
  <c r="E13" i="68" s="1"/>
  <c r="E21" i="68" s="1"/>
  <c r="E23" i="68" s="1"/>
  <c r="D30" i="54" s="1"/>
  <c r="G12" i="43"/>
  <c r="M12" i="43" s="1"/>
  <c r="G30" i="43"/>
  <c r="M30" i="43" s="1"/>
  <c r="L30" i="43"/>
  <c r="L12" i="43"/>
  <c r="L16" i="43"/>
  <c r="M18" i="43"/>
  <c r="L20" i="43"/>
  <c r="M23" i="43"/>
  <c r="L15" i="43"/>
  <c r="G20" i="43"/>
  <c r="M20" i="43" s="1"/>
  <c r="L28" i="43"/>
  <c r="M33" i="43"/>
  <c r="L35" i="43"/>
  <c r="G37" i="43"/>
  <c r="M37" i="43" s="1"/>
  <c r="G29" i="43"/>
  <c r="M29" i="43" s="1"/>
  <c r="M31" i="43"/>
  <c r="L33" i="43"/>
  <c r="G36" i="43"/>
  <c r="M36" i="43" s="1"/>
  <c r="G44" i="161"/>
  <c r="M44" i="161" s="1"/>
  <c r="G44" i="160"/>
  <c r="M44" i="160" s="1"/>
  <c r="G21" i="141"/>
  <c r="M21" i="141" s="1"/>
  <c r="G44" i="141"/>
  <c r="M44" i="141" s="1"/>
  <c r="I16" i="141"/>
  <c r="G21" i="142"/>
  <c r="M21" i="142" s="1"/>
  <c r="G44" i="142"/>
  <c r="M44" i="142" s="1"/>
  <c r="I38" i="144"/>
  <c r="I43" i="144" s="1"/>
  <c r="I45" i="144" s="1"/>
  <c r="E38" i="144"/>
  <c r="E43" i="144" s="1"/>
  <c r="E45" i="144" s="1"/>
  <c r="G21" i="145"/>
  <c r="M15" i="43"/>
  <c r="M26" i="43"/>
  <c r="H38" i="43"/>
  <c r="H43" i="43" s="1"/>
  <c r="H45" i="43" s="1"/>
  <c r="G13" i="43"/>
  <c r="G19" i="43"/>
  <c r="M19" i="43" s="1"/>
  <c r="G25" i="43"/>
  <c r="M25" i="43" s="1"/>
  <c r="G35" i="43"/>
  <c r="M35" i="43" s="1"/>
  <c r="L26" i="43"/>
  <c r="L31" i="43"/>
  <c r="I16" i="80"/>
  <c r="I21" i="80" s="1"/>
  <c r="H23" i="80"/>
  <c r="G19" i="54" s="1"/>
  <c r="G21" i="80"/>
  <c r="G23" i="80" s="1"/>
  <c r="F19" i="54" s="1"/>
  <c r="J11" i="79"/>
  <c r="H15" i="79"/>
  <c r="I15" i="79" s="1"/>
  <c r="J15" i="79" s="1"/>
  <c r="K15" i="79" s="1"/>
  <c r="L15" i="79" s="1"/>
  <c r="I13" i="78"/>
  <c r="J13" i="78" s="1"/>
  <c r="K13" i="78" s="1"/>
  <c r="L13" i="78" s="1"/>
  <c r="H14" i="78"/>
  <c r="I14" i="78" s="1"/>
  <c r="J14" i="78" s="1"/>
  <c r="K14" i="78" s="1"/>
  <c r="L14" i="78" s="1"/>
  <c r="H15" i="82" l="1"/>
  <c r="H16" i="82" s="1"/>
  <c r="E19" i="82"/>
  <c r="E20" i="82" s="1"/>
  <c r="E22" i="82" s="1"/>
  <c r="D22" i="54" s="1"/>
  <c r="F20" i="54"/>
  <c r="I18" i="82"/>
  <c r="J14" i="68"/>
  <c r="J16" i="68" s="1"/>
  <c r="J22" i="68" s="1"/>
  <c r="I12" i="82"/>
  <c r="I13" i="82" s="1"/>
  <c r="I17" i="82" s="1"/>
  <c r="G21" i="161"/>
  <c r="M21" i="161" s="1"/>
  <c r="L21" i="161"/>
  <c r="I12" i="78"/>
  <c r="H29" i="78"/>
  <c r="H36" i="78" s="1"/>
  <c r="H38" i="78" s="1"/>
  <c r="G16" i="54" s="1"/>
  <c r="H14" i="68"/>
  <c r="H12" i="82"/>
  <c r="H13" i="82" s="1"/>
  <c r="E18" i="68"/>
  <c r="E19" i="68" s="1"/>
  <c r="E15" i="68"/>
  <c r="K20" i="81"/>
  <c r="J21" i="54" s="1"/>
  <c r="L11" i="81"/>
  <c r="L20" i="81" s="1"/>
  <c r="K21" i="54" s="1"/>
  <c r="L38" i="43"/>
  <c r="L43" i="43" s="1"/>
  <c r="L45" i="43" s="1"/>
  <c r="K38" i="43"/>
  <c r="K43" i="43" s="1"/>
  <c r="K45" i="43" s="1"/>
  <c r="I38" i="141"/>
  <c r="I43" i="141" s="1"/>
  <c r="I45" i="141" s="1"/>
  <c r="M13" i="43"/>
  <c r="M38" i="43" s="1"/>
  <c r="M43" i="43" s="1"/>
  <c r="M45" i="43" s="1"/>
  <c r="G38" i="43"/>
  <c r="G43" i="43" s="1"/>
  <c r="G45" i="43" s="1"/>
  <c r="I23" i="80"/>
  <c r="H19" i="54" s="1"/>
  <c r="J45" i="79"/>
  <c r="J48" i="79" s="1"/>
  <c r="I18" i="54" s="1"/>
  <c r="K11" i="79"/>
  <c r="H45" i="79"/>
  <c r="H48" i="79" s="1"/>
  <c r="G18" i="54" s="1"/>
  <c r="I45" i="79"/>
  <c r="I48" i="79" s="1"/>
  <c r="H18" i="54" s="1"/>
  <c r="I20" i="54" l="1"/>
  <c r="L18" i="82"/>
  <c r="I29" i="78"/>
  <c r="I36" i="78" s="1"/>
  <c r="I38" i="78" s="1"/>
  <c r="H16" i="54" s="1"/>
  <c r="J12" i="78"/>
  <c r="H17" i="82"/>
  <c r="H14" i="82"/>
  <c r="H16" i="68"/>
  <c r="H15" i="68"/>
  <c r="K16" i="80"/>
  <c r="K21" i="80" s="1"/>
  <c r="J23" i="80"/>
  <c r="I19" i="54" s="1"/>
  <c r="L11" i="79"/>
  <c r="L45" i="79" s="1"/>
  <c r="L48" i="79" s="1"/>
  <c r="K18" i="54" s="1"/>
  <c r="K45" i="79"/>
  <c r="K48" i="79" s="1"/>
  <c r="J18" i="54" s="1"/>
  <c r="L19" i="118"/>
  <c r="M19" i="118"/>
  <c r="N19" i="118"/>
  <c r="R16" i="118"/>
  <c r="R17" i="118"/>
  <c r="R18" i="118"/>
  <c r="R19" i="118"/>
  <c r="R15" i="118"/>
  <c r="R12" i="118"/>
  <c r="K19" i="118"/>
  <c r="K18" i="118"/>
  <c r="K17" i="118"/>
  <c r="K16" i="118"/>
  <c r="J29" i="78" l="1"/>
  <c r="J36" i="78" s="1"/>
  <c r="J38" i="78" s="1"/>
  <c r="I16" i="54" s="1"/>
  <c r="K12" i="78"/>
  <c r="H18" i="68"/>
  <c r="H19" i="68" s="1"/>
  <c r="H22" i="68"/>
  <c r="H23" i="68" s="1"/>
  <c r="E30" i="54" s="1"/>
  <c r="K23" i="80"/>
  <c r="J19" i="54" s="1"/>
  <c r="L16" i="80"/>
  <c r="H12" i="118"/>
  <c r="I12" i="118"/>
  <c r="J12" i="118"/>
  <c r="D12" i="118"/>
  <c r="E12" i="118"/>
  <c r="F12" i="118"/>
  <c r="K12" i="118"/>
  <c r="G12" i="118"/>
  <c r="L21" i="80" l="1"/>
  <c r="L23" i="80" s="1"/>
  <c r="K19" i="54" s="1"/>
  <c r="K29" i="78"/>
  <c r="K36" i="78" s="1"/>
  <c r="K38" i="78" s="1"/>
  <c r="J16" i="54" s="1"/>
  <c r="L12" i="78"/>
  <c r="C12" i="118"/>
  <c r="H19" i="118"/>
  <c r="H18" i="118"/>
  <c r="H17" i="118"/>
  <c r="H16" i="118"/>
  <c r="I19" i="118"/>
  <c r="I18" i="118"/>
  <c r="I17" i="118"/>
  <c r="I16" i="118"/>
  <c r="J19" i="118"/>
  <c r="J18" i="118"/>
  <c r="J17" i="118"/>
  <c r="J16" i="118"/>
  <c r="D19" i="118"/>
  <c r="D18" i="118"/>
  <c r="D17" i="118"/>
  <c r="D16" i="118"/>
  <c r="E19" i="118"/>
  <c r="E18" i="118"/>
  <c r="E17" i="118"/>
  <c r="E16" i="118"/>
  <c r="F19" i="118"/>
  <c r="F18" i="118"/>
  <c r="F17" i="118"/>
  <c r="F16" i="118"/>
  <c r="G19" i="118"/>
  <c r="G18" i="118"/>
  <c r="G17" i="118"/>
  <c r="G16" i="118"/>
  <c r="C19" i="118"/>
  <c r="C18" i="118"/>
  <c r="C17" i="118"/>
  <c r="C16" i="118"/>
  <c r="L29" i="78" l="1"/>
  <c r="L36" i="78" s="1"/>
  <c r="L38" i="78" s="1"/>
  <c r="K16" i="54" s="1"/>
  <c r="C19" i="158"/>
  <c r="C18" i="158"/>
  <c r="C17" i="158"/>
  <c r="C16" i="158"/>
  <c r="G19" i="158"/>
  <c r="G18" i="158"/>
  <c r="G17" i="158"/>
  <c r="G16" i="158"/>
  <c r="K19" i="158"/>
  <c r="K18" i="158"/>
  <c r="K17" i="158"/>
  <c r="K16" i="158"/>
  <c r="M19" i="158"/>
  <c r="M18" i="158"/>
  <c r="M17" i="158"/>
  <c r="M16" i="158"/>
  <c r="L19" i="158"/>
  <c r="L18" i="158"/>
  <c r="L17" i="158"/>
  <c r="L16" i="158"/>
  <c r="F19" i="158"/>
  <c r="F18" i="158"/>
  <c r="F17" i="158"/>
  <c r="F16" i="158"/>
  <c r="E19" i="158"/>
  <c r="E18" i="158"/>
  <c r="E17" i="158"/>
  <c r="E16" i="158"/>
  <c r="N19" i="158"/>
  <c r="N18" i="158"/>
  <c r="N17" i="158"/>
  <c r="N16" i="158"/>
  <c r="D19" i="158"/>
  <c r="D18" i="158"/>
  <c r="D17" i="158"/>
  <c r="D16" i="158"/>
  <c r="J19" i="158"/>
  <c r="J18" i="158"/>
  <c r="J17" i="158"/>
  <c r="J16" i="158"/>
  <c r="I19" i="158"/>
  <c r="I18" i="158"/>
  <c r="I17" i="158"/>
  <c r="I16" i="158"/>
  <c r="H19" i="158"/>
  <c r="H18" i="158"/>
  <c r="H17" i="158"/>
  <c r="H16" i="158"/>
  <c r="C15" i="158"/>
  <c r="C12" i="158"/>
  <c r="G15" i="158"/>
  <c r="G12" i="158"/>
  <c r="K15" i="158"/>
  <c r="K12" i="158"/>
  <c r="M15" i="158"/>
  <c r="M12" i="158"/>
  <c r="L15" i="158" l="1"/>
  <c r="L12" i="158"/>
  <c r="F15" i="158"/>
  <c r="F12" i="158"/>
  <c r="E15" i="158"/>
  <c r="E12" i="158"/>
  <c r="N15" i="158"/>
  <c r="N12" i="158"/>
  <c r="D15" i="158" l="1"/>
  <c r="D12" i="158"/>
  <c r="J15" i="158"/>
  <c r="J12" i="158"/>
  <c r="I15" i="158"/>
  <c r="I12" i="158"/>
  <c r="H15" i="158"/>
  <c r="H12" i="158"/>
  <c r="N20" i="158" l="1"/>
  <c r="M20" i="158"/>
  <c r="L20" i="158"/>
  <c r="K20" i="158"/>
  <c r="J20" i="158"/>
  <c r="I20" i="158"/>
  <c r="H20" i="158"/>
  <c r="G20" i="158"/>
  <c r="F20" i="158"/>
  <c r="E20" i="158"/>
  <c r="D20" i="158"/>
  <c r="C20" i="158"/>
  <c r="O19" i="158"/>
  <c r="O18" i="158"/>
  <c r="O17" i="158"/>
  <c r="O16" i="158"/>
  <c r="O15" i="158"/>
  <c r="O12" i="158"/>
  <c r="Q12" i="155"/>
  <c r="Q15" i="155"/>
  <c r="Q15" i="122"/>
  <c r="Q12" i="122"/>
  <c r="O19" i="155"/>
  <c r="O18" i="155"/>
  <c r="O17" i="155"/>
  <c r="O16" i="155"/>
  <c r="O15" i="155"/>
  <c r="O19" i="122"/>
  <c r="O18" i="122"/>
  <c r="O17" i="122"/>
  <c r="O16" i="122"/>
  <c r="O15" i="122"/>
  <c r="Q15" i="121"/>
  <c r="Q12" i="121"/>
  <c r="K11" i="152"/>
  <c r="K12" i="152" s="1"/>
  <c r="K11" i="151"/>
  <c r="K12" i="151" s="1"/>
  <c r="K11" i="111"/>
  <c r="K12" i="111" s="1"/>
  <c r="K11" i="110"/>
  <c r="K12" i="110" s="1"/>
  <c r="K11" i="109"/>
  <c r="O20" i="158" l="1"/>
  <c r="K11" i="108"/>
  <c r="K12" i="108" s="1"/>
  <c r="E13" i="103"/>
  <c r="J13" i="103" l="1"/>
  <c r="K13" i="103" s="1"/>
  <c r="H15" i="99"/>
  <c r="H15" i="98"/>
  <c r="T16" i="98"/>
  <c r="T15" i="98"/>
  <c r="T14" i="98"/>
  <c r="T13" i="98"/>
  <c r="T12" i="98"/>
  <c r="H13" i="98" l="1"/>
  <c r="H12" i="98"/>
  <c r="T12" i="129" l="1"/>
  <c r="T13" i="129"/>
  <c r="T14" i="129"/>
  <c r="T15" i="129"/>
  <c r="T16" i="129"/>
  <c r="F11" i="107" l="1"/>
  <c r="H11" i="107" l="1"/>
  <c r="C14" i="113"/>
  <c r="E11" i="124" s="1"/>
  <c r="E12" i="150"/>
  <c r="I12" i="150" s="1"/>
  <c r="K12" i="150" s="1"/>
  <c r="K33" i="54" s="1"/>
  <c r="E12" i="149"/>
  <c r="I12" i="149" s="1"/>
  <c r="K12" i="149" s="1"/>
  <c r="J33" i="54" s="1"/>
  <c r="E12" i="148"/>
  <c r="E12" i="69"/>
  <c r="E12" i="105"/>
  <c r="E12" i="104"/>
  <c r="I12" i="104" l="1"/>
  <c r="I11" i="109"/>
  <c r="I11" i="108"/>
  <c r="I12" i="108" s="1"/>
  <c r="I12" i="148"/>
  <c r="I11" i="152"/>
  <c r="I12" i="152" s="1"/>
  <c r="I11" i="151"/>
  <c r="I12" i="151" s="1"/>
  <c r="I11" i="111"/>
  <c r="I12" i="111" s="1"/>
  <c r="I12" i="105"/>
  <c r="K12" i="105" s="1"/>
  <c r="G33" i="54" s="1"/>
  <c r="I12" i="69"/>
  <c r="I11" i="110"/>
  <c r="I12" i="110" s="1"/>
  <c r="E12" i="103"/>
  <c r="E14" i="103" s="1"/>
  <c r="K12" i="148" l="1"/>
  <c r="I33" i="54"/>
  <c r="K12" i="69"/>
  <c r="H33" i="54"/>
  <c r="K12" i="104"/>
  <c r="K14" i="104" s="1"/>
  <c r="F33" i="54" s="1"/>
  <c r="I12" i="103"/>
  <c r="K12" i="103" s="1"/>
  <c r="K14" i="103" s="1"/>
  <c r="E33" i="54" s="1"/>
  <c r="I11" i="107"/>
  <c r="J11" i="107" s="1"/>
  <c r="F17" i="98"/>
  <c r="F15" i="98"/>
  <c r="F14" i="98"/>
  <c r="F13" i="98"/>
  <c r="F12" i="98"/>
  <c r="E17" i="98"/>
  <c r="H17" i="98" s="1"/>
  <c r="E11" i="98"/>
  <c r="H11" i="98" s="1"/>
  <c r="E17" i="129"/>
  <c r="E11" i="129"/>
  <c r="F11" i="108" l="1"/>
  <c r="H11" i="108" s="1"/>
  <c r="H12" i="108" s="1"/>
  <c r="D14" i="157"/>
  <c r="G11" i="159" s="1"/>
  <c r="H11" i="159" s="1"/>
  <c r="F11" i="109"/>
  <c r="H11" i="109" s="1"/>
  <c r="I11" i="98"/>
  <c r="G11" i="98"/>
  <c r="I14" i="98"/>
  <c r="K14" i="98" s="1"/>
  <c r="G14" i="98"/>
  <c r="I12" i="98"/>
  <c r="K12" i="98" s="1"/>
  <c r="G12" i="98"/>
  <c r="I15" i="98"/>
  <c r="K15" i="98" s="1"/>
  <c r="G15" i="98"/>
  <c r="I17" i="98"/>
  <c r="G17" i="98"/>
  <c r="G13" i="98"/>
  <c r="I13" i="98"/>
  <c r="K13" i="98" s="1"/>
  <c r="O11" i="129"/>
  <c r="T11" i="129" s="1"/>
  <c r="O17" i="129"/>
  <c r="T17" i="129" s="1"/>
  <c r="I17" i="129"/>
  <c r="I15" i="129"/>
  <c r="I14" i="129"/>
  <c r="I13" i="129"/>
  <c r="I12" i="129"/>
  <c r="I11" i="129"/>
  <c r="H17" i="129"/>
  <c r="H11" i="129"/>
  <c r="H15" i="129"/>
  <c r="H14" i="129"/>
  <c r="H13" i="129"/>
  <c r="H12" i="129"/>
  <c r="F17" i="129"/>
  <c r="F15" i="129"/>
  <c r="F14" i="129"/>
  <c r="F13" i="129"/>
  <c r="F12" i="129"/>
  <c r="F11" i="129"/>
  <c r="K11" i="129" l="1"/>
  <c r="L11" i="129" s="1"/>
  <c r="C14" i="114"/>
  <c r="E11" i="125" s="1"/>
  <c r="J11" i="109"/>
  <c r="N11" i="109" s="1"/>
  <c r="Q11" i="109" s="1"/>
  <c r="J11" i="108"/>
  <c r="C14" i="157"/>
  <c r="D14" i="113"/>
  <c r="G11" i="124" s="1"/>
  <c r="L12" i="98"/>
  <c r="W12" i="98"/>
  <c r="X12" i="98" s="1"/>
  <c r="L14" i="98"/>
  <c r="W14" i="98"/>
  <c r="X14" i="98" s="1"/>
  <c r="L13" i="98"/>
  <c r="W13" i="98"/>
  <c r="X13" i="98" s="1"/>
  <c r="K17" i="98"/>
  <c r="L17" i="98" s="1"/>
  <c r="O17" i="98"/>
  <c r="T17" i="98" s="1"/>
  <c r="K11" i="98"/>
  <c r="L11" i="98" s="1"/>
  <c r="O11" i="98"/>
  <c r="T11" i="98" s="1"/>
  <c r="L15" i="98"/>
  <c r="W15" i="98"/>
  <c r="X15" i="98" s="1"/>
  <c r="G14" i="129"/>
  <c r="K14" i="129"/>
  <c r="L14" i="129" s="1"/>
  <c r="K15" i="129"/>
  <c r="L15" i="129" s="1"/>
  <c r="K17" i="129"/>
  <c r="L17" i="129" s="1"/>
  <c r="K12" i="129"/>
  <c r="L12" i="129" s="1"/>
  <c r="G15" i="129"/>
  <c r="K13" i="129"/>
  <c r="L13" i="129" s="1"/>
  <c r="G11" i="129"/>
  <c r="G17" i="129"/>
  <c r="G13" i="129"/>
  <c r="G12" i="129"/>
  <c r="N20" i="155"/>
  <c r="M20" i="155"/>
  <c r="L20" i="155"/>
  <c r="K20" i="155"/>
  <c r="J20" i="155"/>
  <c r="I20" i="155"/>
  <c r="H20" i="155"/>
  <c r="G20" i="155"/>
  <c r="F20" i="155"/>
  <c r="E20" i="155"/>
  <c r="D20" i="155"/>
  <c r="C20" i="155"/>
  <c r="O12" i="155"/>
  <c r="O20" i="155" s="1"/>
  <c r="D14" i="153"/>
  <c r="N11" i="108" l="1"/>
  <c r="N12" i="108" s="1"/>
  <c r="J12" i="108"/>
  <c r="W11" i="98"/>
  <c r="X11" i="98" s="1"/>
  <c r="G14" i="157"/>
  <c r="F14" i="157" s="1"/>
  <c r="E11" i="159"/>
  <c r="I11" i="159" s="1"/>
  <c r="W17" i="98"/>
  <c r="X17" i="98" s="1"/>
  <c r="K11" i="159" l="1"/>
  <c r="J11" i="159"/>
  <c r="L11" i="159" s="1"/>
  <c r="H32" i="152"/>
  <c r="G32" i="152"/>
  <c r="H31" i="152"/>
  <c r="H33" i="152" s="1"/>
  <c r="G31" i="152"/>
  <c r="G33" i="152" s="1"/>
  <c r="H29" i="152"/>
  <c r="H30" i="152" s="1"/>
  <c r="H34" i="152" s="1"/>
  <c r="G29" i="152"/>
  <c r="H32" i="151"/>
  <c r="G32" i="151"/>
  <c r="H31" i="151"/>
  <c r="G31" i="151"/>
  <c r="G33" i="151" s="1"/>
  <c r="H29" i="151"/>
  <c r="H30" i="151" s="1"/>
  <c r="G29" i="151"/>
  <c r="H33" i="151" l="1"/>
  <c r="H34" i="151" s="1"/>
  <c r="G30" i="152"/>
  <c r="G34" i="152" s="1"/>
  <c r="H35" i="152" s="1"/>
  <c r="G30" i="151"/>
  <c r="G34" i="151" s="1"/>
  <c r="H35" i="151" l="1"/>
  <c r="L38" i="107" l="1"/>
  <c r="K38" i="107"/>
  <c r="L37" i="107"/>
  <c r="K37" i="107"/>
  <c r="L35" i="107"/>
  <c r="K35" i="107"/>
  <c r="L39" i="107" l="1"/>
  <c r="K39" i="107"/>
  <c r="L36" i="107"/>
  <c r="L40" i="107" s="1"/>
  <c r="K36" i="107"/>
  <c r="K40" i="107" l="1"/>
  <c r="L41" i="107" s="1"/>
  <c r="D14" i="30" l="1"/>
  <c r="D14" i="137"/>
  <c r="D23" i="135" l="1"/>
  <c r="D29" i="54" l="1"/>
  <c r="D32" i="54" s="1"/>
  <c r="D34" i="54" s="1"/>
  <c r="D36" i="54" s="1"/>
  <c r="L11" i="140" l="1"/>
  <c r="I11" i="140"/>
  <c r="F11" i="140"/>
  <c r="L11" i="139"/>
  <c r="I11" i="139"/>
  <c r="F11" i="139"/>
  <c r="D16" i="136" l="1"/>
  <c r="E13" i="99" l="1"/>
  <c r="H13" i="99" s="1"/>
  <c r="E17" i="99" l="1"/>
  <c r="E14" i="99"/>
  <c r="E12" i="99"/>
  <c r="H12" i="99" s="1"/>
  <c r="C34" i="129"/>
  <c r="C43" i="129" s="1"/>
  <c r="H17" i="99" l="1"/>
  <c r="L28" i="107"/>
  <c r="L31" i="107" s="1"/>
  <c r="L32" i="107" s="1"/>
  <c r="W14" i="129"/>
  <c r="X14" i="129" s="1"/>
  <c r="W11" i="129"/>
  <c r="W15" i="129"/>
  <c r="X15" i="129" s="1"/>
  <c r="E11" i="99"/>
  <c r="H11" i="99" l="1"/>
  <c r="K31" i="107"/>
  <c r="K32" i="107" s="1"/>
  <c r="W12" i="129"/>
  <c r="X12" i="129" s="1"/>
  <c r="W13" i="129"/>
  <c r="X13" i="129" s="1"/>
  <c r="W17" i="129"/>
  <c r="X17" i="129" s="1"/>
  <c r="X11" i="129"/>
  <c r="F17" i="99"/>
  <c r="F15" i="99"/>
  <c r="F13" i="99"/>
  <c r="F12" i="99"/>
  <c r="F11" i="99"/>
  <c r="I12" i="99" l="1"/>
  <c r="I13" i="99"/>
  <c r="I15" i="99"/>
  <c r="I11" i="99"/>
  <c r="I17" i="99"/>
  <c r="C42" i="129"/>
  <c r="C45" i="129" s="1"/>
  <c r="E35" i="54" s="1"/>
  <c r="F14" i="99"/>
  <c r="I14" i="99" l="1"/>
  <c r="O11" i="99"/>
  <c r="O17" i="99"/>
  <c r="D14" i="114"/>
  <c r="G11" i="125" s="1"/>
  <c r="E18" i="48"/>
  <c r="O12" i="122" l="1"/>
  <c r="N20" i="122" l="1"/>
  <c r="J20" i="122"/>
  <c r="F20" i="122"/>
  <c r="M20" i="122"/>
  <c r="L20" i="122"/>
  <c r="K20" i="122"/>
  <c r="I20" i="122"/>
  <c r="H20" i="122"/>
  <c r="G20" i="122"/>
  <c r="E20" i="122"/>
  <c r="D20" i="122"/>
  <c r="O19" i="121"/>
  <c r="O17" i="121"/>
  <c r="K20" i="121"/>
  <c r="G20" i="121"/>
  <c r="O15" i="121"/>
  <c r="R15" i="121" s="1"/>
  <c r="N20" i="121"/>
  <c r="M20" i="121"/>
  <c r="L20" i="121"/>
  <c r="J20" i="121"/>
  <c r="I20" i="121"/>
  <c r="H20" i="121"/>
  <c r="F20" i="121"/>
  <c r="E20" i="121"/>
  <c r="D20" i="121"/>
  <c r="O12" i="121"/>
  <c r="R12" i="121" s="1"/>
  <c r="O20" i="122" l="1"/>
  <c r="O16" i="121"/>
  <c r="O18" i="121"/>
  <c r="O20" i="121" l="1"/>
  <c r="C20" i="122"/>
  <c r="C20" i="121"/>
  <c r="H20" i="118" l="1"/>
  <c r="G20" i="118"/>
  <c r="E20" i="118"/>
  <c r="O19" i="118"/>
  <c r="O18" i="118"/>
  <c r="O17" i="118"/>
  <c r="K20" i="118"/>
  <c r="C20" i="118"/>
  <c r="N20" i="118"/>
  <c r="M20" i="118"/>
  <c r="L20" i="118"/>
  <c r="J20" i="118"/>
  <c r="I20" i="118"/>
  <c r="O15" i="118" l="1"/>
  <c r="F20" i="118"/>
  <c r="O16" i="118"/>
  <c r="D20" i="118" l="1"/>
  <c r="O12" i="118"/>
  <c r="O20" i="118" s="1"/>
  <c r="H32" i="111" l="1"/>
  <c r="G32" i="111"/>
  <c r="H31" i="111"/>
  <c r="G31" i="111"/>
  <c r="H29" i="111"/>
  <c r="H30" i="111" s="1"/>
  <c r="G29" i="111"/>
  <c r="H31" i="110"/>
  <c r="G31" i="110"/>
  <c r="H30" i="110"/>
  <c r="G30" i="110"/>
  <c r="H28" i="110"/>
  <c r="H29" i="110" s="1"/>
  <c r="G28" i="110"/>
  <c r="G29" i="110" s="1"/>
  <c r="T15" i="99"/>
  <c r="T14" i="99"/>
  <c r="T13" i="99"/>
  <c r="T12" i="99"/>
  <c r="H33" i="111" l="1"/>
  <c r="G33" i="111"/>
  <c r="H32" i="110"/>
  <c r="H33" i="110" s="1"/>
  <c r="G32" i="110"/>
  <c r="G33" i="110" s="1"/>
  <c r="G30" i="111"/>
  <c r="G34" i="111" s="1"/>
  <c r="H34" i="111"/>
  <c r="T17" i="99"/>
  <c r="H34" i="110" l="1"/>
  <c r="K17" i="99"/>
  <c r="W17" i="99" s="1"/>
  <c r="X17" i="99" s="1"/>
  <c r="H35" i="111"/>
  <c r="L17" i="99" l="1"/>
  <c r="K15" i="99" l="1"/>
  <c r="O12" i="109"/>
  <c r="P12" i="109"/>
  <c r="C11" i="109"/>
  <c r="E11" i="109"/>
  <c r="M12" i="109"/>
  <c r="B11" i="109"/>
  <c r="W15" i="99" l="1"/>
  <c r="X15" i="99" s="1"/>
  <c r="L15" i="99"/>
  <c r="B12" i="103" l="1"/>
  <c r="B12" i="104" s="1"/>
  <c r="B12" i="105" s="1"/>
  <c r="B12" i="69" l="1"/>
  <c r="B12" i="150"/>
  <c r="B12" i="149"/>
  <c r="B12" i="148"/>
  <c r="K13" i="99"/>
  <c r="H31" i="108"/>
  <c r="G31" i="108"/>
  <c r="H30" i="108"/>
  <c r="G30" i="108"/>
  <c r="H32" i="108" l="1"/>
  <c r="G32" i="108"/>
  <c r="W13" i="99"/>
  <c r="X13" i="99" s="1"/>
  <c r="L13" i="99"/>
  <c r="H28" i="108"/>
  <c r="G28" i="108"/>
  <c r="G29" i="108" s="1"/>
  <c r="K12" i="109" l="1"/>
  <c r="G33" i="108"/>
  <c r="H29" i="108"/>
  <c r="H33" i="108" s="1"/>
  <c r="H34" i="108" l="1"/>
  <c r="Q11" i="107" l="1"/>
  <c r="Q12" i="107" l="1"/>
  <c r="E12" i="54" s="1"/>
  <c r="R11" i="107"/>
  <c r="I11" i="57" l="1"/>
  <c r="L11" i="57"/>
  <c r="C47" i="33" l="1"/>
  <c r="D18" i="48" l="1"/>
  <c r="C24" i="33"/>
  <c r="C19" i="33"/>
  <c r="C26" i="33" l="1"/>
  <c r="C18" i="33"/>
  <c r="C16" i="33"/>
  <c r="C17" i="33"/>
  <c r="A22" i="54"/>
  <c r="A23" i="54" s="1"/>
  <c r="A24" i="54" s="1"/>
  <c r="A25" i="54" s="1"/>
  <c r="A26" i="54" s="1"/>
  <c r="A27" i="54" s="1"/>
  <c r="A28" i="54" s="1"/>
  <c r="A13" i="54"/>
  <c r="C23" i="64"/>
  <c r="A33" i="54"/>
  <c r="A34" i="54" s="1"/>
  <c r="A35" i="54" s="1"/>
  <c r="A36" i="54" s="1"/>
  <c r="F11" i="57"/>
  <c r="A8" i="33"/>
  <c r="A9" i="33" s="1"/>
  <c r="A10" i="33" s="1"/>
  <c r="A11" i="33" s="1"/>
  <c r="A12" i="33" s="1"/>
  <c r="A13" i="33" s="1"/>
  <c r="A14" i="33" s="1"/>
  <c r="A15" i="33" s="1"/>
  <c r="C12" i="33"/>
  <c r="C10" i="33"/>
  <c r="C9" i="33"/>
  <c r="C42" i="33"/>
  <c r="C41" i="33"/>
  <c r="C38" i="33"/>
  <c r="C37" i="33"/>
  <c r="C34" i="33"/>
  <c r="C33" i="33"/>
  <c r="C32" i="33"/>
  <c r="C31" i="33"/>
  <c r="C30" i="33"/>
  <c r="C28" i="33"/>
  <c r="C27" i="33"/>
  <c r="C14" i="33"/>
  <c r="C13" i="33"/>
  <c r="C8" i="33"/>
  <c r="C7" i="33"/>
  <c r="B16" i="64"/>
  <c r="B17" i="64" s="1"/>
  <c r="B18" i="64" s="1"/>
  <c r="A16" i="54"/>
  <c r="A17" i="54" s="1"/>
  <c r="A18" i="54" s="1"/>
  <c r="A19" i="54" s="1"/>
  <c r="A16" i="33" l="1"/>
  <c r="A17" i="33" l="1"/>
  <c r="A18" i="33" l="1"/>
  <c r="A19" i="33" s="1"/>
  <c r="A20" i="33" s="1"/>
  <c r="A21" i="33" s="1"/>
  <c r="A22" i="33" s="1"/>
  <c r="A23" i="33" l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7" i="33" s="1"/>
  <c r="A38" i="33" s="1"/>
  <c r="A39" i="33" s="1"/>
  <c r="A40" i="33" s="1"/>
  <c r="A41" i="33" s="1"/>
  <c r="A42" i="33" s="1"/>
  <c r="A43" i="33" s="1"/>
  <c r="K12" i="99" l="1"/>
  <c r="G12" i="99"/>
  <c r="K14" i="99"/>
  <c r="G14" i="99"/>
  <c r="G11" i="99"/>
  <c r="G17" i="99"/>
  <c r="G15" i="99"/>
  <c r="G13" i="99"/>
  <c r="D14" i="115" l="1"/>
  <c r="G11" i="126" s="1"/>
  <c r="H11" i="126" s="1"/>
  <c r="F11" i="110"/>
  <c r="D14" i="47"/>
  <c r="G11" i="127" s="1"/>
  <c r="H11" i="127" s="1"/>
  <c r="H11" i="124"/>
  <c r="I11" i="124" s="1"/>
  <c r="H21" i="110"/>
  <c r="L12" i="99"/>
  <c r="W12" i="99"/>
  <c r="X12" i="99" s="1"/>
  <c r="H11" i="125"/>
  <c r="I11" i="125" s="1"/>
  <c r="T11" i="99"/>
  <c r="C30" i="99"/>
  <c r="C32" i="99" s="1"/>
  <c r="K11" i="99"/>
  <c r="W14" i="99"/>
  <c r="X14" i="99" s="1"/>
  <c r="L14" i="99"/>
  <c r="H21" i="108"/>
  <c r="G24" i="108" s="1"/>
  <c r="F11" i="111" l="1"/>
  <c r="H11" i="111" s="1"/>
  <c r="H11" i="110"/>
  <c r="C14" i="115"/>
  <c r="E11" i="126" s="1"/>
  <c r="I11" i="126" s="1"/>
  <c r="F11" i="151"/>
  <c r="D14" i="116"/>
  <c r="G11" i="128" s="1"/>
  <c r="K11" i="125"/>
  <c r="J11" i="125"/>
  <c r="L11" i="125" s="1"/>
  <c r="J11" i="124"/>
  <c r="L11" i="124" s="1"/>
  <c r="K11" i="124"/>
  <c r="G24" i="110"/>
  <c r="G25" i="110" s="1"/>
  <c r="H24" i="110"/>
  <c r="H25" i="110" s="1"/>
  <c r="W11" i="99"/>
  <c r="X11" i="99" s="1"/>
  <c r="L11" i="99"/>
  <c r="C41" i="99"/>
  <c r="C29" i="98"/>
  <c r="C31" i="98" s="1"/>
  <c r="C40" i="98" s="1"/>
  <c r="G25" i="108"/>
  <c r="H24" i="108"/>
  <c r="H25" i="108" s="1"/>
  <c r="J11" i="110" l="1"/>
  <c r="J12" i="110" s="1"/>
  <c r="H12" i="110"/>
  <c r="J11" i="111"/>
  <c r="J12" i="111" s="1"/>
  <c r="H12" i="111"/>
  <c r="C14" i="47"/>
  <c r="E11" i="127" s="1"/>
  <c r="I11" i="127" s="1"/>
  <c r="K11" i="127" s="1"/>
  <c r="J11" i="126"/>
  <c r="L11" i="126" s="1"/>
  <c r="K11" i="126"/>
  <c r="H11" i="151"/>
  <c r="H12" i="151" s="1"/>
  <c r="C14" i="116"/>
  <c r="E11" i="128" s="1"/>
  <c r="H22" i="111"/>
  <c r="G25" i="111" s="1"/>
  <c r="G26" i="111" s="1"/>
  <c r="H22" i="151"/>
  <c r="G25" i="151" s="1"/>
  <c r="G26" i="151" s="1"/>
  <c r="H22" i="152"/>
  <c r="H25" i="152" s="1"/>
  <c r="H26" i="152" s="1"/>
  <c r="G14" i="114"/>
  <c r="H12" i="109"/>
  <c r="C40" i="99"/>
  <c r="C43" i="99" s="1"/>
  <c r="G14" i="113"/>
  <c r="F14" i="113" s="1"/>
  <c r="N12" i="109"/>
  <c r="Q11" i="108"/>
  <c r="Q12" i="108" s="1"/>
  <c r="F12" i="54" s="1"/>
  <c r="N11" i="111" l="1"/>
  <c r="N12" i="111" s="1"/>
  <c r="N11" i="110"/>
  <c r="N12" i="110" s="1"/>
  <c r="G18" i="48"/>
  <c r="G35" i="54"/>
  <c r="G14" i="47"/>
  <c r="J11" i="127"/>
  <c r="L11" i="127" s="1"/>
  <c r="J11" i="151"/>
  <c r="J12" i="151" s="1"/>
  <c r="F11" i="152"/>
  <c r="D14" i="154"/>
  <c r="G11" i="156" s="1"/>
  <c r="H11" i="156" s="1"/>
  <c r="H25" i="111"/>
  <c r="H26" i="111" s="1"/>
  <c r="H25" i="151"/>
  <c r="H26" i="151" s="1"/>
  <c r="G25" i="152"/>
  <c r="G26" i="152" s="1"/>
  <c r="H11" i="128"/>
  <c r="I11" i="128" s="1"/>
  <c r="F14" i="114"/>
  <c r="Q11" i="111"/>
  <c r="Q12" i="111" s="1"/>
  <c r="I12" i="54" s="1"/>
  <c r="F14" i="116"/>
  <c r="F14" i="47"/>
  <c r="C39" i="98"/>
  <c r="C42" i="98" s="1"/>
  <c r="F35" i="54" s="1"/>
  <c r="Q12" i="109"/>
  <c r="G12" i="54" s="1"/>
  <c r="R11" i="108"/>
  <c r="Q11" i="110" l="1"/>
  <c r="Q12" i="110" s="1"/>
  <c r="H12" i="54" s="1"/>
  <c r="R11" i="109"/>
  <c r="R12" i="108"/>
  <c r="R12" i="109" s="1"/>
  <c r="N11" i="151"/>
  <c r="N12" i="151" s="1"/>
  <c r="H11" i="152"/>
  <c r="H12" i="152" s="1"/>
  <c r="C14" i="154"/>
  <c r="E11" i="156" s="1"/>
  <c r="I11" i="156" s="1"/>
  <c r="K11" i="128"/>
  <c r="J11" i="128"/>
  <c r="L11" i="128" s="1"/>
  <c r="F18" i="48"/>
  <c r="G14" i="116"/>
  <c r="F14" i="115"/>
  <c r="G14" i="115"/>
  <c r="R11" i="111"/>
  <c r="R11" i="110" l="1"/>
  <c r="R12" i="110" s="1"/>
  <c r="K11" i="156"/>
  <c r="J11" i="156"/>
  <c r="L11" i="156" s="1"/>
  <c r="Q11" i="151"/>
  <c r="Q12" i="151" s="1"/>
  <c r="J12" i="54" s="1"/>
  <c r="G14" i="154"/>
  <c r="F14" i="154"/>
  <c r="J11" i="152"/>
  <c r="J12" i="152" s="1"/>
  <c r="R12" i="111"/>
  <c r="R11" i="151" l="1"/>
  <c r="R12" i="151" s="1"/>
  <c r="N11" i="152"/>
  <c r="N12" i="152" s="1"/>
  <c r="Q11" i="152" l="1"/>
  <c r="Q12" i="152" s="1"/>
  <c r="K12" i="54" s="1"/>
  <c r="R11" i="152" l="1"/>
  <c r="R12" i="152" s="1"/>
  <c r="H31" i="145" l="1"/>
  <c r="K31" i="145" s="1"/>
  <c r="D24" i="145" l="1"/>
  <c r="D33" i="145"/>
  <c r="D19" i="145"/>
  <c r="D23" i="145"/>
  <c r="H28" i="145"/>
  <c r="K28" i="145" s="1"/>
  <c r="H36" i="145"/>
  <c r="K36" i="145" s="1"/>
  <c r="H22" i="145"/>
  <c r="K22" i="145" s="1"/>
  <c r="H19" i="145"/>
  <c r="K19" i="145" s="1"/>
  <c r="H23" i="145"/>
  <c r="K23" i="145" s="1"/>
  <c r="H33" i="145"/>
  <c r="K33" i="145" s="1"/>
  <c r="H30" i="145"/>
  <c r="K30" i="145" s="1"/>
  <c r="H17" i="145"/>
  <c r="D29" i="145"/>
  <c r="D18" i="145"/>
  <c r="H20" i="145"/>
  <c r="K20" i="145" s="1"/>
  <c r="H26" i="145"/>
  <c r="K26" i="145" s="1"/>
  <c r="D34" i="145"/>
  <c r="H37" i="145"/>
  <c r="K37" i="145" s="1"/>
  <c r="D12" i="145"/>
  <c r="H15" i="145"/>
  <c r="K15" i="145" s="1"/>
  <c r="H24" i="145"/>
  <c r="K24" i="145" s="1"/>
  <c r="H34" i="145"/>
  <c r="K34" i="145" s="1"/>
  <c r="H25" i="145"/>
  <c r="K25" i="145" s="1"/>
  <c r="H18" i="145"/>
  <c r="K18" i="145" s="1"/>
  <c r="D25" i="145"/>
  <c r="D35" i="145"/>
  <c r="H16" i="145"/>
  <c r="K16" i="145" s="1"/>
  <c r="H13" i="145"/>
  <c r="D16" i="145"/>
  <c r="H27" i="145"/>
  <c r="K27" i="145" s="1"/>
  <c r="D30" i="145"/>
  <c r="H32" i="145"/>
  <c r="K32" i="145" s="1"/>
  <c r="H35" i="145"/>
  <c r="K35" i="145" s="1"/>
  <c r="D23" i="144"/>
  <c r="D16" i="144"/>
  <c r="D19" i="144"/>
  <c r="D25" i="144"/>
  <c r="D35" i="144"/>
  <c r="D30" i="144"/>
  <c r="D18" i="144"/>
  <c r="D33" i="144"/>
  <c r="D29" i="144"/>
  <c r="D34" i="144"/>
  <c r="D24" i="144"/>
  <c r="D13" i="145"/>
  <c r="D28" i="145"/>
  <c r="D15" i="145"/>
  <c r="D37" i="145"/>
  <c r="D14" i="145"/>
  <c r="D20" i="145"/>
  <c r="D22" i="145"/>
  <c r="D27" i="145"/>
  <c r="D32" i="145"/>
  <c r="D36" i="145"/>
  <c r="H14" i="145"/>
  <c r="K14" i="145" s="1"/>
  <c r="G13" i="145" l="1"/>
  <c r="I13" i="145"/>
  <c r="I38" i="145" s="1"/>
  <c r="I43" i="145" s="1"/>
  <c r="I45" i="145" s="1"/>
  <c r="L22" i="145"/>
  <c r="G22" i="145"/>
  <c r="D26" i="145"/>
  <c r="H34" i="144"/>
  <c r="K34" i="144" s="1"/>
  <c r="H37" i="144"/>
  <c r="K37" i="144" s="1"/>
  <c r="M22" i="145"/>
  <c r="G18" i="145"/>
  <c r="M18" i="145" s="1"/>
  <c r="L18" i="145"/>
  <c r="G24" i="144"/>
  <c r="G30" i="144"/>
  <c r="H35" i="144"/>
  <c r="K35" i="144" s="1"/>
  <c r="L16" i="145"/>
  <c r="G16" i="145"/>
  <c r="M16" i="145" s="1"/>
  <c r="L25" i="145"/>
  <c r="G25" i="145"/>
  <c r="M25" i="145" s="1"/>
  <c r="H29" i="145"/>
  <c r="K29" i="145" s="1"/>
  <c r="L34" i="145"/>
  <c r="G34" i="145"/>
  <c r="M34" i="145" s="1"/>
  <c r="H33" i="144"/>
  <c r="K33" i="144" s="1"/>
  <c r="H22" i="144"/>
  <c r="K22" i="144" s="1"/>
  <c r="G19" i="145"/>
  <c r="M19" i="145" s="1"/>
  <c r="L19" i="145"/>
  <c r="H30" i="144"/>
  <c r="K30" i="144" s="1"/>
  <c r="G33" i="144"/>
  <c r="L35" i="144"/>
  <c r="G35" i="144"/>
  <c r="G16" i="144"/>
  <c r="L29" i="145"/>
  <c r="G29" i="145"/>
  <c r="M29" i="145" s="1"/>
  <c r="D31" i="144"/>
  <c r="D31" i="145"/>
  <c r="L23" i="145"/>
  <c r="G23" i="145"/>
  <c r="M23" i="145" s="1"/>
  <c r="G37" i="145"/>
  <c r="M37" i="145" s="1"/>
  <c r="L37" i="145"/>
  <c r="G34" i="144"/>
  <c r="G23" i="144"/>
  <c r="H32" i="144"/>
  <c r="K32" i="144" s="1"/>
  <c r="L13" i="145"/>
  <c r="K13" i="145"/>
  <c r="H24" i="144"/>
  <c r="K24" i="144" s="1"/>
  <c r="M24" i="144" s="1"/>
  <c r="H36" i="144"/>
  <c r="K36" i="144" s="1"/>
  <c r="L33" i="145"/>
  <c r="G33" i="145"/>
  <c r="M33" i="145" s="1"/>
  <c r="G19" i="144"/>
  <c r="G14" i="145"/>
  <c r="M14" i="145" s="1"/>
  <c r="L14" i="145"/>
  <c r="L15" i="145"/>
  <c r="G15" i="145"/>
  <c r="M15" i="145" s="1"/>
  <c r="D17" i="145"/>
  <c r="G17" i="145" s="1"/>
  <c r="L30" i="145"/>
  <c r="G30" i="145"/>
  <c r="M30" i="145" s="1"/>
  <c r="H18" i="144"/>
  <c r="K18" i="144" s="1"/>
  <c r="H26" i="144"/>
  <c r="K26" i="144" s="1"/>
  <c r="K17" i="145"/>
  <c r="H23" i="144"/>
  <c r="K23" i="144" s="1"/>
  <c r="L27" i="145"/>
  <c r="G27" i="145"/>
  <c r="M27" i="145" s="1"/>
  <c r="H27" i="144"/>
  <c r="K27" i="144" s="1"/>
  <c r="L35" i="145"/>
  <c r="G35" i="145"/>
  <c r="M35" i="145" s="1"/>
  <c r="L20" i="145"/>
  <c r="G20" i="145"/>
  <c r="M20" i="145" s="1"/>
  <c r="G36" i="145"/>
  <c r="M36" i="145" s="1"/>
  <c r="L36" i="145"/>
  <c r="G28" i="145"/>
  <c r="M28" i="145" s="1"/>
  <c r="L28" i="145"/>
  <c r="G29" i="144"/>
  <c r="G18" i="144"/>
  <c r="M18" i="144" s="1"/>
  <c r="G25" i="144"/>
  <c r="H15" i="144"/>
  <c r="H17" i="144"/>
  <c r="K17" i="144" s="1"/>
  <c r="H28" i="144"/>
  <c r="K28" i="144" s="1"/>
  <c r="L24" i="145"/>
  <c r="G24" i="145"/>
  <c r="M24" i="145" s="1"/>
  <c r="H13" i="144"/>
  <c r="G32" i="145"/>
  <c r="M32" i="145" s="1"/>
  <c r="L32" i="145"/>
  <c r="M13" i="145"/>
  <c r="H31" i="144"/>
  <c r="K31" i="144" s="1"/>
  <c r="H16" i="144"/>
  <c r="K16" i="144" s="1"/>
  <c r="H25" i="144"/>
  <c r="K25" i="144" s="1"/>
  <c r="G12" i="145"/>
  <c r="L12" i="145"/>
  <c r="H20" i="144"/>
  <c r="K20" i="144" s="1"/>
  <c r="H19" i="144"/>
  <c r="K19" i="144" s="1"/>
  <c r="D12" i="144"/>
  <c r="D26" i="144"/>
  <c r="D17" i="144"/>
  <c r="L33" i="144" l="1"/>
  <c r="E20" i="54"/>
  <c r="H18" i="82"/>
  <c r="M19" i="144"/>
  <c r="H38" i="145"/>
  <c r="H43" i="145" s="1"/>
  <c r="H45" i="145" s="1"/>
  <c r="M33" i="144"/>
  <c r="M30" i="144"/>
  <c r="M16" i="144"/>
  <c r="L12" i="144"/>
  <c r="G12" i="144"/>
  <c r="H23" i="143"/>
  <c r="K23" i="143" s="1"/>
  <c r="H25" i="142"/>
  <c r="K25" i="142" s="1"/>
  <c r="H15" i="143"/>
  <c r="K15" i="143" s="1"/>
  <c r="H17" i="142"/>
  <c r="K17" i="142" s="1"/>
  <c r="L17" i="145"/>
  <c r="H32" i="143"/>
  <c r="K32" i="143" s="1"/>
  <c r="H34" i="142"/>
  <c r="K34" i="142" s="1"/>
  <c r="D16" i="143"/>
  <c r="K13" i="144"/>
  <c r="K15" i="144"/>
  <c r="H32" i="142"/>
  <c r="K32" i="142" s="1"/>
  <c r="H30" i="143"/>
  <c r="K30" i="143" s="1"/>
  <c r="H22" i="142"/>
  <c r="K22" i="142" s="1"/>
  <c r="H20" i="143"/>
  <c r="K20" i="143" s="1"/>
  <c r="L24" i="144"/>
  <c r="H19" i="142"/>
  <c r="K19" i="142" s="1"/>
  <c r="H17" i="143"/>
  <c r="K17" i="143" s="1"/>
  <c r="H16" i="142"/>
  <c r="K16" i="142" s="1"/>
  <c r="H14" i="143"/>
  <c r="K14" i="143" s="1"/>
  <c r="H11" i="143"/>
  <c r="H13" i="143"/>
  <c r="K13" i="143" s="1"/>
  <c r="H25" i="143"/>
  <c r="K25" i="143" s="1"/>
  <c r="H27" i="142"/>
  <c r="K27" i="142" s="1"/>
  <c r="H26" i="142"/>
  <c r="K26" i="142" s="1"/>
  <c r="H24" i="143"/>
  <c r="K24" i="143" s="1"/>
  <c r="H34" i="143"/>
  <c r="K34" i="143" s="1"/>
  <c r="L23" i="144"/>
  <c r="L31" i="145"/>
  <c r="G31" i="145"/>
  <c r="M31" i="145" s="1"/>
  <c r="M25" i="144"/>
  <c r="M23" i="144"/>
  <c r="L31" i="144"/>
  <c r="G31" i="144"/>
  <c r="M31" i="144" s="1"/>
  <c r="H33" i="142"/>
  <c r="K33" i="142" s="1"/>
  <c r="H31" i="143"/>
  <c r="K31" i="143" s="1"/>
  <c r="L26" i="145"/>
  <c r="G26" i="145"/>
  <c r="M26" i="145" s="1"/>
  <c r="M17" i="145"/>
  <c r="L26" i="144"/>
  <c r="G26" i="144"/>
  <c r="M26" i="144" s="1"/>
  <c r="H20" i="142"/>
  <c r="K20" i="142" s="1"/>
  <c r="H18" i="143"/>
  <c r="K18" i="143" s="1"/>
  <c r="L25" i="144"/>
  <c r="H16" i="143"/>
  <c r="K16" i="143" s="1"/>
  <c r="H18" i="142"/>
  <c r="K18" i="142" s="1"/>
  <c r="H24" i="142"/>
  <c r="K24" i="142" s="1"/>
  <c r="H22" i="143"/>
  <c r="K22" i="143" s="1"/>
  <c r="L34" i="144"/>
  <c r="M35" i="144"/>
  <c r="L38" i="145"/>
  <c r="L43" i="145" s="1"/>
  <c r="L45" i="145" s="1"/>
  <c r="H29" i="143"/>
  <c r="K29" i="143" s="1"/>
  <c r="H31" i="142"/>
  <c r="K31" i="142" s="1"/>
  <c r="M34" i="144"/>
  <c r="H28" i="143"/>
  <c r="K28" i="143" s="1"/>
  <c r="H30" i="142"/>
  <c r="K30" i="142" s="1"/>
  <c r="H33" i="143"/>
  <c r="K33" i="143" s="1"/>
  <c r="H35" i="142"/>
  <c r="K35" i="142" s="1"/>
  <c r="D23" i="143"/>
  <c r="G17" i="144"/>
  <c r="M17" i="144" s="1"/>
  <c r="L17" i="144"/>
  <c r="M12" i="145"/>
  <c r="G38" i="145"/>
  <c r="G43" i="145" s="1"/>
  <c r="G45" i="145" s="1"/>
  <c r="H26" i="143"/>
  <c r="K26" i="143" s="1"/>
  <c r="L18" i="144"/>
  <c r="H21" i="143"/>
  <c r="K21" i="143" s="1"/>
  <c r="L19" i="144"/>
  <c r="K38" i="145"/>
  <c r="K43" i="145" s="1"/>
  <c r="K45" i="145" s="1"/>
  <c r="L16" i="144"/>
  <c r="L30" i="144"/>
  <c r="H35" i="143"/>
  <c r="K35" i="143" s="1"/>
  <c r="H37" i="142"/>
  <c r="K37" i="142" s="1"/>
  <c r="D22" i="144"/>
  <c r="D27" i="144"/>
  <c r="D32" i="144"/>
  <c r="D37" i="144"/>
  <c r="D28" i="144"/>
  <c r="D36" i="144"/>
  <c r="D20" i="144"/>
  <c r="D13" i="144"/>
  <c r="D14" i="144"/>
  <c r="G14" i="144" s="1"/>
  <c r="D15" i="144"/>
  <c r="G15" i="144" s="1"/>
  <c r="I15" i="82" l="1"/>
  <c r="J15" i="82" s="1"/>
  <c r="K15" i="82" s="1"/>
  <c r="L15" i="82" s="1"/>
  <c r="M15" i="82" s="1"/>
  <c r="N15" i="82" s="1"/>
  <c r="H19" i="82"/>
  <c r="H20" i="82" s="1"/>
  <c r="H22" i="82" s="1"/>
  <c r="E22" i="54" s="1"/>
  <c r="E29" i="54" s="1"/>
  <c r="E32" i="54" s="1"/>
  <c r="E34" i="54" s="1"/>
  <c r="E36" i="54" s="1"/>
  <c r="G22" i="144"/>
  <c r="M22" i="144" s="1"/>
  <c r="L22" i="144"/>
  <c r="H15" i="142"/>
  <c r="K15" i="142" s="1"/>
  <c r="H17" i="141"/>
  <c r="K17" i="141" s="1"/>
  <c r="H36" i="142"/>
  <c r="K36" i="142" s="1"/>
  <c r="H32" i="141"/>
  <c r="K32" i="141" s="1"/>
  <c r="H37" i="141"/>
  <c r="K37" i="141" s="1"/>
  <c r="L37" i="144"/>
  <c r="G37" i="144"/>
  <c r="M37" i="144" s="1"/>
  <c r="L36" i="144"/>
  <c r="G36" i="144"/>
  <c r="M36" i="144" s="1"/>
  <c r="D17" i="143"/>
  <c r="D22" i="143"/>
  <c r="M38" i="145"/>
  <c r="M43" i="145" s="1"/>
  <c r="M45" i="145" s="1"/>
  <c r="M15" i="144"/>
  <c r="D29" i="143"/>
  <c r="H16" i="141"/>
  <c r="K16" i="141" s="1"/>
  <c r="L13" i="144"/>
  <c r="G13" i="144"/>
  <c r="M13" i="144" s="1"/>
  <c r="L15" i="144"/>
  <c r="L28" i="144"/>
  <c r="G28" i="144"/>
  <c r="M28" i="144" s="1"/>
  <c r="H24" i="141"/>
  <c r="L16" i="143"/>
  <c r="G16" i="143"/>
  <c r="M16" i="143" s="1"/>
  <c r="L20" i="144"/>
  <c r="G20" i="144"/>
  <c r="M20" i="144" s="1"/>
  <c r="D32" i="143"/>
  <c r="D28" i="143"/>
  <c r="H23" i="142"/>
  <c r="K23" i="142" s="1"/>
  <c r="H29" i="144"/>
  <c r="H26" i="141"/>
  <c r="K26" i="141" s="1"/>
  <c r="K11" i="143"/>
  <c r="D38" i="144"/>
  <c r="D43" i="144" s="1"/>
  <c r="D45" i="144" s="1"/>
  <c r="D27" i="143"/>
  <c r="H28" i="142"/>
  <c r="K28" i="142" s="1"/>
  <c r="H27" i="141"/>
  <c r="K27" i="141" s="1"/>
  <c r="H14" i="144"/>
  <c r="D14" i="143"/>
  <c r="M12" i="144"/>
  <c r="L27" i="144"/>
  <c r="G27" i="144"/>
  <c r="M27" i="144" s="1"/>
  <c r="D21" i="143"/>
  <c r="H18" i="141"/>
  <c r="L32" i="144"/>
  <c r="G32" i="144"/>
  <c r="M32" i="144" s="1"/>
  <c r="D31" i="143"/>
  <c r="D33" i="143"/>
  <c r="L23" i="143"/>
  <c r="G23" i="143"/>
  <c r="M23" i="143" s="1"/>
  <c r="H22" i="141"/>
  <c r="K22" i="141" s="1"/>
  <c r="I11" i="82" l="1"/>
  <c r="J13" i="68"/>
  <c r="H22" i="160"/>
  <c r="K22" i="160" s="1"/>
  <c r="G38" i="144"/>
  <c r="G43" i="144" s="1"/>
  <c r="G45" i="144" s="1"/>
  <c r="G14" i="143"/>
  <c r="M14" i="143" s="1"/>
  <c r="L14" i="143"/>
  <c r="K29" i="144"/>
  <c r="M29" i="144" s="1"/>
  <c r="L29" i="144"/>
  <c r="H25" i="141"/>
  <c r="K25" i="141" s="1"/>
  <c r="H16" i="160"/>
  <c r="K16" i="160" s="1"/>
  <c r="K18" i="141"/>
  <c r="L14" i="144"/>
  <c r="L38" i="144" s="1"/>
  <c r="L43" i="144" s="1"/>
  <c r="L45" i="144" s="1"/>
  <c r="K14" i="144"/>
  <c r="H38" i="144"/>
  <c r="H43" i="144" s="1"/>
  <c r="H45" i="144" s="1"/>
  <c r="G27" i="143"/>
  <c r="H34" i="141"/>
  <c r="K34" i="141" s="1"/>
  <c r="L22" i="143"/>
  <c r="G22" i="143"/>
  <c r="M22" i="143" s="1"/>
  <c r="H37" i="160"/>
  <c r="K37" i="160" s="1"/>
  <c r="H18" i="160"/>
  <c r="K18" i="160" s="1"/>
  <c r="H33" i="141"/>
  <c r="K33" i="141" s="1"/>
  <c r="H23" i="141"/>
  <c r="K23" i="141" s="1"/>
  <c r="G29" i="143"/>
  <c r="M29" i="143" s="1"/>
  <c r="L29" i="143"/>
  <c r="H17" i="160"/>
  <c r="K17" i="160" s="1"/>
  <c r="D24" i="143"/>
  <c r="L21" i="143"/>
  <c r="G21" i="143"/>
  <c r="M21" i="143" s="1"/>
  <c r="H20" i="141"/>
  <c r="K20" i="141" s="1"/>
  <c r="G17" i="143"/>
  <c r="M17" i="143" s="1"/>
  <c r="L17" i="143"/>
  <c r="H32" i="160"/>
  <c r="K32" i="160" s="1"/>
  <c r="G32" i="143"/>
  <c r="M32" i="143" s="1"/>
  <c r="L32" i="143"/>
  <c r="D10" i="143"/>
  <c r="H12" i="143"/>
  <c r="G33" i="143"/>
  <c r="M33" i="143" s="1"/>
  <c r="L33" i="143"/>
  <c r="H30" i="141"/>
  <c r="K30" i="141" s="1"/>
  <c r="G28" i="143"/>
  <c r="M28" i="143" s="1"/>
  <c r="L28" i="143"/>
  <c r="K24" i="141"/>
  <c r="H13" i="142"/>
  <c r="H19" i="141"/>
  <c r="K19" i="141" s="1"/>
  <c r="H36" i="141"/>
  <c r="K36" i="141" s="1"/>
  <c r="H31" i="141"/>
  <c r="K31" i="141" s="1"/>
  <c r="D15" i="143"/>
  <c r="D18" i="142"/>
  <c r="L31" i="143"/>
  <c r="G31" i="143"/>
  <c r="M31" i="143" s="1"/>
  <c r="D25" i="142"/>
  <c r="H27" i="160"/>
  <c r="K27" i="160" s="1"/>
  <c r="H24" i="160"/>
  <c r="K24" i="160" s="1"/>
  <c r="H15" i="141"/>
  <c r="K15" i="141" s="1"/>
  <c r="H28" i="141"/>
  <c r="H26" i="160"/>
  <c r="H35" i="141"/>
  <c r="K35" i="141" s="1"/>
  <c r="J21" i="68" l="1"/>
  <c r="J23" i="68" s="1"/>
  <c r="J15" i="68"/>
  <c r="J18" i="68"/>
  <c r="J19" i="68" s="1"/>
  <c r="I14" i="82"/>
  <c r="I16" i="82"/>
  <c r="D13" i="143"/>
  <c r="H13" i="141"/>
  <c r="H13" i="160"/>
  <c r="G10" i="143"/>
  <c r="L10" i="143"/>
  <c r="D24" i="142"/>
  <c r="D29" i="142"/>
  <c r="D12" i="143"/>
  <c r="D34" i="142"/>
  <c r="H15" i="160"/>
  <c r="K15" i="160" s="1"/>
  <c r="L25" i="142"/>
  <c r="G25" i="142"/>
  <c r="M25" i="142" s="1"/>
  <c r="L15" i="143"/>
  <c r="G15" i="143"/>
  <c r="M15" i="143" s="1"/>
  <c r="H30" i="160"/>
  <c r="H20" i="160"/>
  <c r="K20" i="160" s="1"/>
  <c r="H17" i="161"/>
  <c r="K17" i="161" s="1"/>
  <c r="H33" i="160"/>
  <c r="K33" i="160" s="1"/>
  <c r="D31" i="142"/>
  <c r="K38" i="144"/>
  <c r="K43" i="144" s="1"/>
  <c r="K45" i="144" s="1"/>
  <c r="M14" i="144"/>
  <c r="M38" i="144" s="1"/>
  <c r="M43" i="144" s="1"/>
  <c r="M45" i="144" s="1"/>
  <c r="D11" i="143"/>
  <c r="K26" i="160"/>
  <c r="K13" i="142"/>
  <c r="D23" i="142"/>
  <c r="D30" i="143"/>
  <c r="D26" i="143"/>
  <c r="D25" i="143"/>
  <c r="D34" i="143"/>
  <c r="H26" i="161"/>
  <c r="K26" i="161" s="1"/>
  <c r="H24" i="161"/>
  <c r="K24" i="161" s="1"/>
  <c r="H31" i="160"/>
  <c r="K31" i="160" s="1"/>
  <c r="D19" i="142"/>
  <c r="H18" i="161"/>
  <c r="K18" i="161" s="1"/>
  <c r="H34" i="160"/>
  <c r="H16" i="161"/>
  <c r="K16" i="161" s="1"/>
  <c r="H19" i="160"/>
  <c r="K19" i="160" s="1"/>
  <c r="H23" i="160"/>
  <c r="K23" i="160" s="1"/>
  <c r="K28" i="141"/>
  <c r="H35" i="160"/>
  <c r="K35" i="160" s="1"/>
  <c r="D20" i="143"/>
  <c r="D35" i="143"/>
  <c r="H28" i="160"/>
  <c r="K28" i="160" s="1"/>
  <c r="D30" i="142"/>
  <c r="H36" i="160"/>
  <c r="K36" i="160" s="1"/>
  <c r="H32" i="161"/>
  <c r="K32" i="161" s="1"/>
  <c r="D35" i="142"/>
  <c r="H37" i="161"/>
  <c r="K37" i="161" s="1"/>
  <c r="H27" i="143"/>
  <c r="H25" i="160"/>
  <c r="K25" i="160" s="1"/>
  <c r="H27" i="161"/>
  <c r="K27" i="161" s="1"/>
  <c r="D18" i="143"/>
  <c r="D33" i="142"/>
  <c r="G18" i="142"/>
  <c r="M18" i="142" s="1"/>
  <c r="L18" i="142"/>
  <c r="K12" i="143"/>
  <c r="L24" i="143"/>
  <c r="G24" i="143"/>
  <c r="M24" i="143" s="1"/>
  <c r="D16" i="142"/>
  <c r="H22" i="161"/>
  <c r="K22" i="161" s="1"/>
  <c r="I13" i="52" l="1"/>
  <c r="I19" i="52" s="1"/>
  <c r="F31" i="54" s="1"/>
  <c r="F30" i="54"/>
  <c r="I19" i="82"/>
  <c r="I20" i="82" s="1"/>
  <c r="I22" i="82" s="1"/>
  <c r="F22" i="54" s="1"/>
  <c r="F29" i="54" s="1"/>
  <c r="F32" i="54" s="1"/>
  <c r="F34" i="54" s="1"/>
  <c r="F36" i="54" s="1"/>
  <c r="D36" i="143"/>
  <c r="D41" i="143" s="1"/>
  <c r="D43" i="143" s="1"/>
  <c r="G16" i="142"/>
  <c r="M16" i="142" s="1"/>
  <c r="L16" i="142"/>
  <c r="L35" i="143"/>
  <c r="G35" i="143"/>
  <c r="M35" i="143" s="1"/>
  <c r="H34" i="161"/>
  <c r="K34" i="161" s="1"/>
  <c r="L26" i="143"/>
  <c r="G26" i="143"/>
  <c r="M26" i="143" s="1"/>
  <c r="G31" i="142"/>
  <c r="M31" i="142" s="1"/>
  <c r="L31" i="142"/>
  <c r="L12" i="143"/>
  <c r="G12" i="143"/>
  <c r="M12" i="143" s="1"/>
  <c r="K13" i="160"/>
  <c r="H20" i="161"/>
  <c r="K20" i="161" s="1"/>
  <c r="G18" i="143"/>
  <c r="M18" i="143" s="1"/>
  <c r="L18" i="143"/>
  <c r="K27" i="143"/>
  <c r="M27" i="143" s="1"/>
  <c r="L27" i="143"/>
  <c r="D12" i="142"/>
  <c r="K13" i="141"/>
  <c r="L20" i="143"/>
  <c r="G20" i="143"/>
  <c r="M20" i="143" s="1"/>
  <c r="H23" i="161"/>
  <c r="K23" i="161" s="1"/>
  <c r="L11" i="143"/>
  <c r="G11" i="143"/>
  <c r="M11" i="143" s="1"/>
  <c r="H15" i="161"/>
  <c r="K15" i="161" s="1"/>
  <c r="G29" i="142"/>
  <c r="D17" i="142"/>
  <c r="D25" i="141"/>
  <c r="H36" i="143"/>
  <c r="H41" i="143" s="1"/>
  <c r="H43" i="143" s="1"/>
  <c r="L30" i="143"/>
  <c r="G30" i="143"/>
  <c r="M30" i="143" s="1"/>
  <c r="H33" i="161"/>
  <c r="K33" i="161" s="1"/>
  <c r="K30" i="160"/>
  <c r="G34" i="142"/>
  <c r="M34" i="142" s="1"/>
  <c r="L34" i="142"/>
  <c r="G24" i="142"/>
  <c r="M24" i="142" s="1"/>
  <c r="L24" i="142"/>
  <c r="K34" i="160"/>
  <c r="D18" i="141"/>
  <c r="K36" i="143"/>
  <c r="K41" i="143" s="1"/>
  <c r="K43" i="143" s="1"/>
  <c r="G30" i="142"/>
  <c r="M30" i="142" s="1"/>
  <c r="L30" i="142"/>
  <c r="H35" i="161"/>
  <c r="K35" i="161" s="1"/>
  <c r="H19" i="161"/>
  <c r="K19" i="161" s="1"/>
  <c r="G19" i="142"/>
  <c r="M19" i="142" s="1"/>
  <c r="L19" i="142"/>
  <c r="L34" i="143"/>
  <c r="G34" i="143"/>
  <c r="M34" i="143" s="1"/>
  <c r="H30" i="161"/>
  <c r="K30" i="161" s="1"/>
  <c r="L13" i="143"/>
  <c r="G13" i="143"/>
  <c r="M13" i="143" s="1"/>
  <c r="G35" i="142"/>
  <c r="M35" i="142" s="1"/>
  <c r="L35" i="142"/>
  <c r="G23" i="142"/>
  <c r="M23" i="142" s="1"/>
  <c r="L23" i="142"/>
  <c r="H14" i="142"/>
  <c r="D26" i="142"/>
  <c r="L33" i="142"/>
  <c r="G33" i="142"/>
  <c r="M33" i="142" s="1"/>
  <c r="H31" i="161"/>
  <c r="K31" i="161" s="1"/>
  <c r="L25" i="143"/>
  <c r="G25" i="143"/>
  <c r="M25" i="143" s="1"/>
  <c r="H25" i="161"/>
  <c r="K25" i="161" s="1"/>
  <c r="H28" i="161"/>
  <c r="K28" i="161" s="1"/>
  <c r="M10" i="143"/>
  <c r="D31" i="141"/>
  <c r="D23" i="141"/>
  <c r="H13" i="161"/>
  <c r="D30" i="141"/>
  <c r="D33" i="141"/>
  <c r="D35" i="141"/>
  <c r="D19" i="141"/>
  <c r="D29" i="141"/>
  <c r="D16" i="141"/>
  <c r="D34" i="141"/>
  <c r="D24" i="141"/>
  <c r="K13" i="68" l="1"/>
  <c r="J11" i="82"/>
  <c r="L36" i="143"/>
  <c r="L41" i="143" s="1"/>
  <c r="L43" i="143" s="1"/>
  <c r="G24" i="141"/>
  <c r="M24" i="141" s="1"/>
  <c r="L24" i="141"/>
  <c r="G30" i="141"/>
  <c r="M30" i="141" s="1"/>
  <c r="L30" i="141"/>
  <c r="G36" i="143"/>
  <c r="G41" i="143" s="1"/>
  <c r="G43" i="143" s="1"/>
  <c r="K14" i="142"/>
  <c r="L25" i="141"/>
  <c r="G25" i="141"/>
  <c r="M25" i="141" s="1"/>
  <c r="D20" i="142"/>
  <c r="M36" i="143"/>
  <c r="M41" i="143" s="1"/>
  <c r="M43" i="143" s="1"/>
  <c r="G34" i="141"/>
  <c r="M34" i="141" s="1"/>
  <c r="L34" i="141"/>
  <c r="D15" i="142"/>
  <c r="G17" i="142"/>
  <c r="M17" i="142" s="1"/>
  <c r="L17" i="142"/>
  <c r="D32" i="142"/>
  <c r="D14" i="142"/>
  <c r="L12" i="142"/>
  <c r="G12" i="142"/>
  <c r="K13" i="161"/>
  <c r="D27" i="142"/>
  <c r="D36" i="142"/>
  <c r="D13" i="142"/>
  <c r="D28" i="142"/>
  <c r="G29" i="141"/>
  <c r="L23" i="141"/>
  <c r="G23" i="141"/>
  <c r="M23" i="141" s="1"/>
  <c r="D37" i="142"/>
  <c r="H29" i="142"/>
  <c r="H38" i="142" s="1"/>
  <c r="H43" i="142" s="1"/>
  <c r="H45" i="142" s="1"/>
  <c r="G18" i="141"/>
  <c r="M18" i="141" s="1"/>
  <c r="L18" i="141"/>
  <c r="G19" i="141"/>
  <c r="M19" i="141" s="1"/>
  <c r="L19" i="141"/>
  <c r="L35" i="141"/>
  <c r="G35" i="141"/>
  <c r="M35" i="141" s="1"/>
  <c r="L16" i="141"/>
  <c r="G16" i="141"/>
  <c r="M16" i="141" s="1"/>
  <c r="L33" i="141"/>
  <c r="G33" i="141"/>
  <c r="M33" i="141" s="1"/>
  <c r="G26" i="142"/>
  <c r="M26" i="142" s="1"/>
  <c r="L26" i="142"/>
  <c r="D22" i="142"/>
  <c r="L31" i="141"/>
  <c r="G31" i="141"/>
  <c r="M31" i="141" s="1"/>
  <c r="D17" i="141"/>
  <c r="D26" i="141"/>
  <c r="H14" i="141"/>
  <c r="D12" i="141"/>
  <c r="J14" i="82" l="1"/>
  <c r="J16" i="82"/>
  <c r="J19" i="82" s="1"/>
  <c r="J20" i="82" s="1"/>
  <c r="J22" i="82" s="1"/>
  <c r="G22" i="54" s="1"/>
  <c r="G29" i="54" s="1"/>
  <c r="K21" i="68"/>
  <c r="K23" i="68" s="1"/>
  <c r="K15" i="68"/>
  <c r="K18" i="68"/>
  <c r="K19" i="68" s="1"/>
  <c r="L17" i="141"/>
  <c r="G17" i="141"/>
  <c r="M17" i="141" s="1"/>
  <c r="G27" i="142"/>
  <c r="M27" i="142" s="1"/>
  <c r="L27" i="142"/>
  <c r="G32" i="142"/>
  <c r="M32" i="142" s="1"/>
  <c r="L32" i="142"/>
  <c r="K38" i="142"/>
  <c r="K43" i="142" s="1"/>
  <c r="K45" i="142" s="1"/>
  <c r="G26" i="141"/>
  <c r="M26" i="141" s="1"/>
  <c r="L26" i="141"/>
  <c r="G22" i="142"/>
  <c r="M22" i="142" s="1"/>
  <c r="L22" i="142"/>
  <c r="K29" i="142"/>
  <c r="M29" i="142" s="1"/>
  <c r="L29" i="142"/>
  <c r="G28" i="142"/>
  <c r="M28" i="142" s="1"/>
  <c r="L28" i="142"/>
  <c r="K14" i="141"/>
  <c r="L37" i="142"/>
  <c r="G37" i="142"/>
  <c r="M37" i="142" s="1"/>
  <c r="G12" i="141"/>
  <c r="L12" i="141"/>
  <c r="L13" i="142"/>
  <c r="G13" i="142"/>
  <c r="M13" i="142" s="1"/>
  <c r="M12" i="142"/>
  <c r="D38" i="142"/>
  <c r="D43" i="142" s="1"/>
  <c r="D45" i="142" s="1"/>
  <c r="G20" i="142"/>
  <c r="M20" i="142" s="1"/>
  <c r="L20" i="142"/>
  <c r="G36" i="142"/>
  <c r="M36" i="142" s="1"/>
  <c r="L36" i="142"/>
  <c r="D25" i="160"/>
  <c r="D18" i="160"/>
  <c r="L14" i="142"/>
  <c r="G14" i="142"/>
  <c r="M14" i="142" s="1"/>
  <c r="L15" i="142"/>
  <c r="G15" i="142"/>
  <c r="M15" i="142" s="1"/>
  <c r="D34" i="160"/>
  <c r="D31" i="160"/>
  <c r="D23" i="160"/>
  <c r="D27" i="141"/>
  <c r="D37" i="141"/>
  <c r="D36" i="141"/>
  <c r="D33" i="160"/>
  <c r="D20" i="141"/>
  <c r="D15" i="141"/>
  <c r="D30" i="160"/>
  <c r="D29" i="160"/>
  <c r="D32" i="141"/>
  <c r="D22" i="141"/>
  <c r="D35" i="160"/>
  <c r="D28" i="141"/>
  <c r="D16" i="160"/>
  <c r="D24" i="160"/>
  <c r="D19" i="160"/>
  <c r="D14" i="141"/>
  <c r="D13" i="141"/>
  <c r="J13" i="52" l="1"/>
  <c r="J19" i="52" s="1"/>
  <c r="G31" i="54" s="1"/>
  <c r="G30" i="54"/>
  <c r="L13" i="68"/>
  <c r="K11" i="82"/>
  <c r="L38" i="142"/>
  <c r="L43" i="142" s="1"/>
  <c r="L45" i="142" s="1"/>
  <c r="L37" i="141"/>
  <c r="G37" i="141"/>
  <c r="M37" i="141" s="1"/>
  <c r="G31" i="160"/>
  <c r="L31" i="160"/>
  <c r="L18" i="160"/>
  <c r="G18" i="160"/>
  <c r="L15" i="141"/>
  <c r="G15" i="141"/>
  <c r="M15" i="141" s="1"/>
  <c r="L20" i="141"/>
  <c r="G20" i="141"/>
  <c r="M20" i="141" s="1"/>
  <c r="G38" i="142"/>
  <c r="G43" i="142" s="1"/>
  <c r="G45" i="142" s="1"/>
  <c r="H29" i="141"/>
  <c r="L27" i="141"/>
  <c r="G27" i="141"/>
  <c r="M27" i="141" s="1"/>
  <c r="L25" i="160"/>
  <c r="G25" i="160"/>
  <c r="M38" i="142"/>
  <c r="M43" i="142" s="1"/>
  <c r="M45" i="142" s="1"/>
  <c r="G29" i="160"/>
  <c r="D29" i="161" s="1"/>
  <c r="G13" i="141"/>
  <c r="M13" i="141" s="1"/>
  <c r="L13" i="141"/>
  <c r="L16" i="160"/>
  <c r="G16" i="160"/>
  <c r="G35" i="160"/>
  <c r="L35" i="160"/>
  <c r="G34" i="160"/>
  <c r="L34" i="160"/>
  <c r="D38" i="141"/>
  <c r="D43" i="141" s="1"/>
  <c r="D45" i="141" s="1"/>
  <c r="G28" i="141"/>
  <c r="M28" i="141" s="1"/>
  <c r="L28" i="141"/>
  <c r="L33" i="160"/>
  <c r="G33" i="160"/>
  <c r="G23" i="160"/>
  <c r="L23" i="160"/>
  <c r="L24" i="160"/>
  <c r="G24" i="160"/>
  <c r="G14" i="141"/>
  <c r="M14" i="141" s="1"/>
  <c r="L14" i="141"/>
  <c r="G22" i="141"/>
  <c r="M22" i="141" s="1"/>
  <c r="L22" i="141"/>
  <c r="L32" i="141"/>
  <c r="G32" i="141"/>
  <c r="M32" i="141" s="1"/>
  <c r="L19" i="160"/>
  <c r="G19" i="160"/>
  <c r="G30" i="160"/>
  <c r="L30" i="160"/>
  <c r="L36" i="141"/>
  <c r="G36" i="141"/>
  <c r="M36" i="141" s="1"/>
  <c r="M12" i="141"/>
  <c r="H14" i="160"/>
  <c r="D17" i="160"/>
  <c r="D26" i="160"/>
  <c r="D12" i="160"/>
  <c r="M31" i="160" l="1"/>
  <c r="D31" i="161"/>
  <c r="M23" i="160"/>
  <c r="D23" i="161"/>
  <c r="M25" i="160"/>
  <c r="D25" i="161"/>
  <c r="M35" i="160"/>
  <c r="D35" i="161"/>
  <c r="M16" i="160"/>
  <c r="D16" i="161"/>
  <c r="M18" i="160"/>
  <c r="D18" i="161"/>
  <c r="M24" i="160"/>
  <c r="D24" i="161"/>
  <c r="M34" i="160"/>
  <c r="D34" i="161"/>
  <c r="M19" i="160"/>
  <c r="D19" i="161"/>
  <c r="M33" i="160"/>
  <c r="D33" i="161"/>
  <c r="M30" i="160"/>
  <c r="D30" i="161"/>
  <c r="G32" i="54"/>
  <c r="G34" i="54" s="1"/>
  <c r="G36" i="54" s="1"/>
  <c r="M13" i="68"/>
  <c r="L11" i="82"/>
  <c r="K14" i="82"/>
  <c r="K16" i="82"/>
  <c r="K19" i="82" s="1"/>
  <c r="K20" i="82" s="1"/>
  <c r="K22" i="82" s="1"/>
  <c r="H22" i="54" s="1"/>
  <c r="H29" i="54" s="1"/>
  <c r="L15" i="68"/>
  <c r="L21" i="68"/>
  <c r="L23" i="68" s="1"/>
  <c r="L18" i="68"/>
  <c r="G38" i="141"/>
  <c r="G43" i="141" s="1"/>
  <c r="G45" i="141" s="1"/>
  <c r="K29" i="141"/>
  <c r="L29" i="141"/>
  <c r="L38" i="141" s="1"/>
  <c r="L43" i="141" s="1"/>
  <c r="L45" i="141" s="1"/>
  <c r="H38" i="141"/>
  <c r="H43" i="141" s="1"/>
  <c r="H45" i="141" s="1"/>
  <c r="G26" i="160"/>
  <c r="L26" i="160"/>
  <c r="G12" i="160"/>
  <c r="D12" i="161" s="1"/>
  <c r="L12" i="160"/>
  <c r="K14" i="160"/>
  <c r="L17" i="160"/>
  <c r="G17" i="160"/>
  <c r="D20" i="160"/>
  <c r="D28" i="160"/>
  <c r="D14" i="160"/>
  <c r="D36" i="160"/>
  <c r="D22" i="160"/>
  <c r="D27" i="160"/>
  <c r="D37" i="160"/>
  <c r="D15" i="160"/>
  <c r="D32" i="160"/>
  <c r="D13" i="160"/>
  <c r="M26" i="160" l="1"/>
  <c r="D26" i="161"/>
  <c r="M17" i="160"/>
  <c r="D17" i="161"/>
  <c r="K13" i="52"/>
  <c r="K19" i="52" s="1"/>
  <c r="H31" i="54" s="1"/>
  <c r="H32" i="54" s="1"/>
  <c r="H34" i="54" s="1"/>
  <c r="H36" i="54" s="1"/>
  <c r="H30" i="54"/>
  <c r="L19" i="68"/>
  <c r="L16" i="82"/>
  <c r="L19" i="82" s="1"/>
  <c r="L20" i="82" s="1"/>
  <c r="L22" i="82" s="1"/>
  <c r="I22" i="54" s="1"/>
  <c r="I29" i="54" s="1"/>
  <c r="L14" i="82"/>
  <c r="M18" i="68"/>
  <c r="M21" i="68"/>
  <c r="M23" i="68" s="1"/>
  <c r="M15" i="68"/>
  <c r="L30" i="161"/>
  <c r="G30" i="161"/>
  <c r="M30" i="161" s="1"/>
  <c r="L24" i="161"/>
  <c r="G24" i="161"/>
  <c r="M24" i="161" s="1"/>
  <c r="G19" i="161"/>
  <c r="M19" i="161" s="1"/>
  <c r="L19" i="161"/>
  <c r="L13" i="160"/>
  <c r="G13" i="160"/>
  <c r="L18" i="161"/>
  <c r="G18" i="161"/>
  <c r="M18" i="161" s="1"/>
  <c r="L32" i="160"/>
  <c r="G32" i="160"/>
  <c r="G15" i="160"/>
  <c r="L15" i="160"/>
  <c r="L16" i="161"/>
  <c r="G16" i="161"/>
  <c r="M16" i="161" s="1"/>
  <c r="G29" i="161"/>
  <c r="M12" i="160"/>
  <c r="M29" i="141"/>
  <c r="M38" i="141" s="1"/>
  <c r="M43" i="141" s="1"/>
  <c r="M45" i="141" s="1"/>
  <c r="K38" i="141"/>
  <c r="K43" i="141" s="1"/>
  <c r="K45" i="141" s="1"/>
  <c r="L25" i="161"/>
  <c r="G25" i="161"/>
  <c r="M25" i="161" s="1"/>
  <c r="G22" i="160"/>
  <c r="L22" i="160"/>
  <c r="D38" i="160"/>
  <c r="D43" i="160" s="1"/>
  <c r="D45" i="160" s="1"/>
  <c r="H29" i="160"/>
  <c r="L37" i="160"/>
  <c r="G37" i="160"/>
  <c r="G31" i="161"/>
  <c r="M31" i="161" s="1"/>
  <c r="L31" i="161"/>
  <c r="G35" i="161"/>
  <c r="M35" i="161" s="1"/>
  <c r="L35" i="161"/>
  <c r="L28" i="160"/>
  <c r="G28" i="160"/>
  <c r="L36" i="160"/>
  <c r="G36" i="160"/>
  <c r="L34" i="161"/>
  <c r="G34" i="161"/>
  <c r="M34" i="161" s="1"/>
  <c r="G27" i="160"/>
  <c r="L27" i="160"/>
  <c r="L33" i="161"/>
  <c r="G33" i="161"/>
  <c r="M33" i="161" s="1"/>
  <c r="G23" i="161"/>
  <c r="M23" i="161" s="1"/>
  <c r="L23" i="161"/>
  <c r="G14" i="160"/>
  <c r="L14" i="160"/>
  <c r="L20" i="160"/>
  <c r="G20" i="160"/>
  <c r="H14" i="161"/>
  <c r="M28" i="160" l="1"/>
  <c r="D28" i="161"/>
  <c r="M20" i="160"/>
  <c r="D20" i="161"/>
  <c r="M13" i="160"/>
  <c r="D13" i="161"/>
  <c r="M27" i="160"/>
  <c r="D27" i="161"/>
  <c r="M22" i="160"/>
  <c r="D22" i="161"/>
  <c r="M14" i="160"/>
  <c r="D14" i="161"/>
  <c r="G14" i="161" s="1"/>
  <c r="M15" i="160"/>
  <c r="D15" i="161"/>
  <c r="M36" i="160"/>
  <c r="D36" i="161"/>
  <c r="M37" i="160"/>
  <c r="D37" i="161"/>
  <c r="M32" i="160"/>
  <c r="D32" i="161"/>
  <c r="I30" i="54"/>
  <c r="L13" i="52"/>
  <c r="L19" i="52" s="1"/>
  <c r="I31" i="54" s="1"/>
  <c r="I32" i="54" s="1"/>
  <c r="I34" i="54" s="1"/>
  <c r="I36" i="54" s="1"/>
  <c r="N13" i="68"/>
  <c r="M11" i="82"/>
  <c r="M19" i="68"/>
  <c r="K29" i="160"/>
  <c r="L29" i="160"/>
  <c r="L38" i="160" s="1"/>
  <c r="L43" i="160" s="1"/>
  <c r="L45" i="160" s="1"/>
  <c r="H38" i="160"/>
  <c r="H43" i="160" s="1"/>
  <c r="H45" i="160" s="1"/>
  <c r="G38" i="160"/>
  <c r="G43" i="160" s="1"/>
  <c r="G45" i="160" s="1"/>
  <c r="L12" i="161"/>
  <c r="G12" i="161"/>
  <c r="K14" i="161"/>
  <c r="L26" i="161"/>
  <c r="G26" i="161"/>
  <c r="M26" i="161" s="1"/>
  <c r="L17" i="161"/>
  <c r="G17" i="161"/>
  <c r="M17" i="161" s="1"/>
  <c r="M14" i="82" l="1"/>
  <c r="M16" i="82"/>
  <c r="M19" i="82" s="1"/>
  <c r="M20" i="82" s="1"/>
  <c r="M22" i="82" s="1"/>
  <c r="J22" i="54" s="1"/>
  <c r="J29" i="54" s="1"/>
  <c r="M14" i="161"/>
  <c r="N21" i="68"/>
  <c r="N23" i="68" s="1"/>
  <c r="N15" i="68"/>
  <c r="N18" i="68"/>
  <c r="L36" i="161"/>
  <c r="G36" i="161"/>
  <c r="M36" i="161" s="1"/>
  <c r="H29" i="161"/>
  <c r="L13" i="161"/>
  <c r="G13" i="161"/>
  <c r="M13" i="161" s="1"/>
  <c r="L28" i="161"/>
  <c r="G28" i="161"/>
  <c r="M28" i="161" s="1"/>
  <c r="G27" i="161"/>
  <c r="M27" i="161" s="1"/>
  <c r="L27" i="161"/>
  <c r="L14" i="161"/>
  <c r="L32" i="161"/>
  <c r="G32" i="161"/>
  <c r="M32" i="161" s="1"/>
  <c r="L22" i="161"/>
  <c r="G22" i="161"/>
  <c r="M22" i="161" s="1"/>
  <c r="M12" i="161"/>
  <c r="M29" i="160"/>
  <c r="M38" i="160" s="1"/>
  <c r="M43" i="160" s="1"/>
  <c r="M45" i="160" s="1"/>
  <c r="K38" i="160"/>
  <c r="K43" i="160" s="1"/>
  <c r="K45" i="160" s="1"/>
  <c r="L20" i="161"/>
  <c r="G20" i="161"/>
  <c r="M20" i="161" s="1"/>
  <c r="L15" i="161"/>
  <c r="G15" i="161"/>
  <c r="M15" i="161" s="1"/>
  <c r="L37" i="161"/>
  <c r="G37" i="161"/>
  <c r="M37" i="161" s="1"/>
  <c r="D38" i="161"/>
  <c r="D43" i="161" s="1"/>
  <c r="D45" i="161" s="1"/>
  <c r="M13" i="52" l="1"/>
  <c r="M19" i="52" s="1"/>
  <c r="J31" i="54" s="1"/>
  <c r="J30" i="54"/>
  <c r="N19" i="68"/>
  <c r="O13" i="68"/>
  <c r="N11" i="82"/>
  <c r="K29" i="161"/>
  <c r="L29" i="161"/>
  <c r="L38" i="161" s="1"/>
  <c r="L43" i="161" s="1"/>
  <c r="L45" i="161" s="1"/>
  <c r="H38" i="161"/>
  <c r="H43" i="161" s="1"/>
  <c r="H45" i="161" s="1"/>
  <c r="G38" i="161"/>
  <c r="G43" i="161" s="1"/>
  <c r="G45" i="161" s="1"/>
  <c r="J32" i="54" l="1"/>
  <c r="J34" i="54" s="1"/>
  <c r="J36" i="54" s="1"/>
  <c r="O15" i="68"/>
  <c r="O21" i="68"/>
  <c r="O23" i="68" s="1"/>
  <c r="O18" i="68"/>
  <c r="N14" i="82"/>
  <c r="N16" i="82"/>
  <c r="N19" i="82" s="1"/>
  <c r="N20" i="82" s="1"/>
  <c r="N22" i="82" s="1"/>
  <c r="K22" i="54" s="1"/>
  <c r="K29" i="54" s="1"/>
  <c r="M29" i="161"/>
  <c r="M38" i="161" s="1"/>
  <c r="M43" i="161" s="1"/>
  <c r="M45" i="161" s="1"/>
  <c r="K38" i="161"/>
  <c r="K43" i="161" s="1"/>
  <c r="K45" i="161" s="1"/>
  <c r="K30" i="54" l="1"/>
  <c r="N13" i="52"/>
  <c r="N19" i="52" s="1"/>
  <c r="K31" i="54" s="1"/>
  <c r="O19" i="68"/>
  <c r="K32" i="54" l="1"/>
  <c r="K34" i="54" s="1"/>
  <c r="K36" i="54" s="1"/>
</calcChain>
</file>

<file path=xl/sharedStrings.xml><?xml version="1.0" encoding="utf-8"?>
<sst xmlns="http://schemas.openxmlformats.org/spreadsheetml/2006/main" count="4586" uniqueCount="1157">
  <si>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</si>
  <si>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</si>
  <si>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</si>
  <si>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</si>
  <si>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</si>
  <si>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Industrial areas of load exceeding 5MVA#</t>
  </si>
  <si>
    <t>Percentage of consumers billed</t>
  </si>
  <si>
    <t>Defective meters/metering arrangement%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</si>
  <si>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</si>
  <si>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</si>
  <si>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</si>
  <si>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</si>
  <si>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</si>
  <si>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</si>
  <si>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</si>
  <si>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</si>
  <si>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Date of commissioning</t>
  </si>
  <si>
    <t>Exp. During the year</t>
  </si>
  <si>
    <t>C</t>
  </si>
  <si>
    <t>Additions</t>
  </si>
  <si>
    <t>Land &amp; land rights</t>
  </si>
  <si>
    <t xml:space="preserve">Others </t>
  </si>
  <si>
    <t>Sub-station equipments</t>
  </si>
  <si>
    <t>Transformers</t>
  </si>
  <si>
    <t>Batteries</t>
  </si>
  <si>
    <t>Communication equipment</t>
  </si>
  <si>
    <t>Meters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</si>
  <si>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</si>
  <si>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</si>
  <si>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</si>
  <si>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</si>
  <si>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</si>
  <si>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</si>
  <si>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</si>
  <si>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</si>
  <si>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</si>
  <si>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</si>
  <si>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</si>
  <si>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</si>
  <si>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</si>
  <si>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</si>
  <si>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</si>
  <si>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</si>
  <si>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</si>
  <si>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</si>
  <si>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</si>
  <si>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</si>
  <si>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</si>
  <si>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</si>
  <si>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</si>
  <si>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</si>
  <si>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</si>
  <si>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</si>
  <si>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</si>
  <si>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</si>
  <si>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</si>
  <si>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</si>
  <si>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</si>
  <si>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</si>
  <si>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</si>
  <si>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</si>
  <si>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</si>
  <si>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</si>
  <si>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</si>
  <si>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MKWh</t>
  </si>
  <si>
    <t>Percent</t>
  </si>
  <si>
    <t>Revenue from Sale of Power</t>
  </si>
  <si>
    <t>Sub-total</t>
  </si>
  <si>
    <t>paisa/kwh</t>
  </si>
  <si>
    <t xml:space="preserve">Total of items not shown categorywise 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</si>
  <si>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</si>
  <si>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</si>
  <si>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</si>
  <si>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</si>
  <si>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</si>
  <si>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</si>
  <si>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Sub-Total</t>
  </si>
  <si>
    <t>TOTAL</t>
  </si>
  <si>
    <t>General (Other debits, write offs or any other items)</t>
  </si>
  <si>
    <t>Administration &amp; General Expenses</t>
  </si>
  <si>
    <t>S. No.</t>
  </si>
  <si>
    <t>Remark</t>
  </si>
  <si>
    <t>Chargable to Capital Expenses</t>
  </si>
  <si>
    <t>(Actual/Audited)</t>
  </si>
  <si>
    <t>MYT Control Period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</si>
  <si>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</si>
  <si>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</si>
  <si>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</si>
  <si>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</si>
  <si>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</si>
  <si>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</si>
  <si>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</si>
  <si>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</si>
  <si>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</si>
  <si>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</si>
  <si>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</si>
  <si>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</si>
  <si>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</si>
  <si>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</si>
  <si>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charges if any@</t>
  </si>
  <si>
    <t>Other Rentals</t>
  </si>
  <si>
    <t>Misc. recoveries@</t>
  </si>
  <si>
    <t>Avg. realisation per KWh (Excluding ED &amp; Govt.levies@)</t>
  </si>
  <si>
    <t xml:space="preserve">Connected Load of consumers </t>
  </si>
  <si>
    <t>KW</t>
  </si>
  <si>
    <t>Source of Power (Station wise)</t>
  </si>
  <si>
    <t>Installed Capacity</t>
  </si>
  <si>
    <t>Utility share (%)</t>
  </si>
  <si>
    <t>Total Energy Sent Out (ESO) from the station (MU)</t>
  </si>
  <si>
    <t>Total Annual Fixed charges (Rs Crore)</t>
  </si>
  <si>
    <t>Capacity Charges paid/ payable by Utility (Rs Crore)</t>
  </si>
  <si>
    <t>Variable Cost per unit including Fuel Price Adjustment(Rs/kWh)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</si>
  <si>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</si>
  <si>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</si>
  <si>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</si>
  <si>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</si>
  <si>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</si>
  <si>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(Rs. Crore)</t>
  </si>
  <si>
    <t>Reference</t>
  </si>
  <si>
    <t>(Actuals/Audited)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</si>
  <si>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</si>
  <si>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</si>
  <si>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</si>
  <si>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</si>
  <si>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</si>
  <si>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</si>
  <si>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</si>
  <si>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</si>
  <si>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</si>
  <si>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</si>
  <si>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</si>
  <si>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</si>
  <si>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</si>
  <si>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</si>
  <si>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</si>
  <si>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</si>
  <si>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</si>
  <si>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</si>
  <si>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</si>
  <si>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</si>
  <si>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</si>
  <si>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</si>
  <si>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</si>
  <si>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</si>
  <si>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</si>
  <si>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</si>
  <si>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</si>
  <si>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</si>
  <si>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</si>
  <si>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</si>
  <si>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</si>
  <si>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</si>
  <si>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</si>
  <si>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</si>
  <si>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</si>
  <si>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</si>
  <si>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</si>
  <si>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</si>
  <si>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</si>
  <si>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</si>
  <si>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</si>
  <si>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</si>
  <si>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</si>
  <si>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</si>
  <si>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</si>
  <si>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Note: Please give detailed explanation separately for the deviations on account of uncontrollable factors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</si>
  <si>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</si>
  <si>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</si>
  <si>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</si>
  <si>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</si>
  <si>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</si>
  <si>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</si>
  <si>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</si>
  <si>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</si>
  <si>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</si>
  <si>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</si>
  <si>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</si>
  <si>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</si>
  <si>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</si>
  <si>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</si>
  <si>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</si>
  <si>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</si>
  <si>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</si>
  <si>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</si>
  <si>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Revenue Subsidy and Grant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</si>
  <si>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</si>
  <si>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</si>
  <si>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</si>
  <si>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</si>
  <si>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</si>
  <si>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</si>
  <si>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</si>
  <si>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</si>
  <si>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</si>
  <si>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</si>
  <si>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</si>
  <si>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</si>
  <si>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</si>
  <si>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</si>
  <si>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</si>
  <si>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</si>
  <si>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</si>
  <si>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</si>
  <si>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</si>
  <si>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Licensed Area of Supply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</si>
  <si>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</si>
  <si>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</si>
  <si>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</si>
  <si>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</si>
  <si>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</si>
  <si>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</si>
  <si>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</si>
  <si>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</si>
  <si>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</si>
  <si>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</si>
  <si>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</si>
  <si>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</si>
  <si>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</si>
  <si>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</si>
  <si>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</si>
  <si>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</si>
  <si>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</si>
  <si>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</si>
  <si>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</si>
  <si>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</si>
  <si>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</si>
  <si>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</si>
  <si>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</si>
  <si>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</si>
  <si>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</si>
  <si>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</si>
  <si>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</si>
  <si>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</si>
  <si>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</si>
  <si>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Distribution Losses, (%)</t>
  </si>
  <si>
    <t>Collection Efficiency, (%)</t>
  </si>
  <si>
    <t>Distribution losses for (%)</t>
  </si>
  <si>
    <t>Replacement of Defective meters, %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</si>
  <si>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</si>
  <si>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</si>
  <si>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</si>
  <si>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</si>
  <si>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</si>
  <si>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</si>
  <si>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</si>
  <si>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</si>
  <si>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Overall Distribution Loss</t>
  </si>
  <si>
    <t>Power factor surcharge/incentive</t>
  </si>
  <si>
    <t>voltage rebate</t>
  </si>
  <si>
    <t>load factor penalty/incentive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</si>
  <si>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</si>
  <si>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</si>
  <si>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</si>
  <si>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</si>
  <si>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</si>
  <si>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</si>
  <si>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</si>
  <si>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</si>
  <si>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</si>
  <si>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</si>
  <si>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</si>
  <si>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…</t>
  </si>
  <si>
    <t>Summary of Aggregate Revenue Requirement</t>
  </si>
  <si>
    <t xml:space="preserve">Other charges </t>
  </si>
  <si>
    <t>Misc. recoveries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</si>
  <si>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</si>
  <si>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</si>
  <si>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</si>
  <si>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</si>
  <si>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</si>
  <si>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</si>
  <si>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</si>
  <si>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</si>
  <si>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</si>
  <si>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Gross Asset (Total (1) to (15))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</si>
  <si>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</si>
  <si>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</si>
  <si>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</si>
  <si>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</si>
  <si>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</si>
  <si>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</si>
  <si>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</si>
  <si>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 xml:space="preserve">Form D 2.6 </t>
  </si>
  <si>
    <t>Form  D 2.7</t>
  </si>
  <si>
    <t>Form D  3.1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</si>
  <si>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</si>
  <si>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</si>
  <si>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</si>
  <si>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</si>
  <si>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</si>
  <si>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</si>
  <si>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</si>
  <si>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</si>
  <si>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</si>
  <si>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</si>
  <si>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</si>
  <si>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</si>
  <si>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</si>
  <si>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</si>
  <si>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</si>
  <si>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</si>
  <si>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</si>
  <si>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</si>
  <si>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</si>
  <si>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</si>
  <si>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</si>
  <si>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</si>
  <si>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</si>
  <si>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</si>
  <si>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</si>
  <si>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</si>
  <si>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</si>
  <si>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</si>
  <si>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Note: 1. Collection Efficiency should be calculated after taking into account provision for bad debts (as per Tariff Policy para 8.2.1(IV))</t>
  </si>
  <si>
    <t>8+9+10</t>
  </si>
  <si>
    <t>(13) to (19)</t>
  </si>
  <si>
    <t>(11)+(20)+(21)+(22)</t>
  </si>
  <si>
    <t>ARR and Tariff Formats</t>
  </si>
  <si>
    <t xml:space="preserve">(Rs. Cr) </t>
  </si>
  <si>
    <t xml:space="preserve">Transmission Charges </t>
  </si>
  <si>
    <t>Consumer Contribution, Capital Subsidy and Grant</t>
  </si>
  <si>
    <t>Project-wise / Scheme-wise Capital Expenditure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</si>
  <si>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</si>
  <si>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</si>
  <si>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</si>
  <si>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</si>
  <si>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</si>
  <si>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</si>
  <si>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Consolidated report on additions to Fixed Assets during the year</t>
  </si>
  <si>
    <t>Approved by the Commission</t>
  </si>
  <si>
    <t>Total Addition to Assets</t>
  </si>
  <si>
    <t xml:space="preserve">Interest on Working Capital </t>
  </si>
  <si>
    <t>Interest and finance charges on long term loans</t>
  </si>
  <si>
    <t>Any Other item(to be specified)</t>
  </si>
  <si>
    <t xml:space="preserve">Total </t>
  </si>
  <si>
    <t>Any other item  (to be specified)</t>
  </si>
  <si>
    <t>Interest Rate (as per norms)</t>
  </si>
  <si>
    <t>Tax on R.O.E.</t>
  </si>
  <si>
    <t>Tax on ROE</t>
  </si>
  <si>
    <t>D</t>
  </si>
  <si>
    <t>Description of the  project/Scheme</t>
  </si>
  <si>
    <t xml:space="preserve">Transformer failure rate </t>
  </si>
  <si>
    <t>A</t>
  </si>
  <si>
    <t>Number of Consumers ('000)</t>
  </si>
  <si>
    <t>O&amp;M Expenses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</si>
  <si>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</si>
  <si>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</si>
  <si>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</si>
  <si>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</si>
  <si>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</si>
  <si>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</si>
  <si>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</si>
  <si>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</si>
  <si>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</si>
  <si>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</si>
  <si>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</si>
  <si>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</si>
  <si>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</si>
  <si>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</si>
  <si>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</si>
  <si>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</si>
  <si>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</si>
  <si>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</si>
  <si>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</si>
  <si>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Meter/metering equipment/service line rentals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</si>
  <si>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</si>
  <si>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</si>
  <si>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</si>
  <si>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</si>
  <si>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</si>
  <si>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</si>
  <si>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</si>
  <si>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</si>
  <si>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</si>
  <si>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</si>
  <si>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</si>
  <si>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</si>
  <si>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</si>
  <si>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</si>
  <si>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</si>
  <si>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</si>
  <si>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</si>
  <si>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</si>
  <si>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</si>
  <si>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</si>
  <si>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</si>
  <si>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</si>
  <si>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</si>
  <si>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</si>
  <si>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</si>
  <si>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</si>
  <si>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Net Revenue from Sale of Power (A29-A30)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</si>
  <si>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</si>
  <si>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</si>
  <si>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</si>
  <si>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</si>
  <si>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</si>
  <si>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</si>
  <si>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</si>
  <si>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>Note: 2. consumer categories in forms are indicative only. Distribution Business/Licensee should indicate actual consumer categories as per tariff (as per existing tariff for previous &amp; current year and as per proposed tariff for ensuring year).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</si>
  <si>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</si>
  <si>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</si>
  <si>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</si>
  <si>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</si>
  <si>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</si>
  <si>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</si>
  <si>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</si>
  <si>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</si>
  <si>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</si>
  <si>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</si>
  <si>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Supply availability %(0.75*c + 0.25*f)</t>
  </si>
  <si>
    <t>(f)</t>
  </si>
  <si>
    <t>(e)</t>
  </si>
  <si>
    <t>State Govt. Grant</t>
  </si>
  <si>
    <t>Distribution Business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</si>
  <si>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</si>
  <si>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</si>
  <si>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</si>
  <si>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</si>
  <si>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</si>
  <si>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</si>
  <si>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</si>
  <si>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</si>
  <si>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</si>
  <si>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</si>
  <si>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</si>
  <si>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</si>
  <si>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</si>
  <si>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</si>
  <si>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</si>
  <si>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</si>
  <si>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</si>
  <si>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</si>
  <si>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</si>
  <si>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</si>
  <si>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</si>
  <si>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</si>
  <si>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14%*(3)/2</t>
  </si>
  <si>
    <t>Category-wise Sales</t>
  </si>
  <si>
    <t>Number of consumers</t>
  </si>
  <si>
    <t>Excess Load/ excess demand charges@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</si>
  <si>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</si>
  <si>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</si>
  <si>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</si>
  <si>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</si>
  <si>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</si>
  <si>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</si>
  <si>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</si>
  <si>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</si>
  <si>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</si>
  <si>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</si>
  <si>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</si>
  <si>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</si>
  <si>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</si>
  <si>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</si>
  <si>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</si>
  <si>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</si>
  <si>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</si>
  <si>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</si>
  <si>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</si>
  <si>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</si>
  <si>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</si>
  <si>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</si>
  <si>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</si>
  <si>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</si>
  <si>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</si>
  <si>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</si>
  <si>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</si>
  <si>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</si>
  <si>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</si>
  <si>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</si>
  <si>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</si>
  <si>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</si>
  <si>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</si>
  <si>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</si>
  <si>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</si>
  <si>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</si>
  <si>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</si>
  <si>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</si>
  <si>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</si>
  <si>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</si>
  <si>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</si>
  <si>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</si>
  <si>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</si>
  <si>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</si>
  <si>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</si>
  <si>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</si>
  <si>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</si>
  <si>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</si>
  <si>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</si>
  <si>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</si>
  <si>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</si>
  <si>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</si>
  <si>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</si>
  <si>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</si>
  <si>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</si>
  <si>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Gross R&amp;M Expenses</t>
  </si>
  <si>
    <t xml:space="preserve">Net R&amp;M Expenses </t>
  </si>
  <si>
    <t>Form D 3.4(a)</t>
  </si>
  <si>
    <t>Form D 3.4(b)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</si>
  <si>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</si>
  <si>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</si>
  <si>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</si>
  <si>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</si>
  <si>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</si>
  <si>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</si>
  <si>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</si>
  <si>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</si>
  <si>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</si>
  <si>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</si>
  <si>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</si>
  <si>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</si>
  <si>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</si>
  <si>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</si>
  <si>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</si>
  <si>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Name of Distribution Licensee</t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</si>
  <si>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</si>
  <si>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</si>
  <si>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</si>
  <si>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</si>
  <si>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</si>
  <si>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</si>
  <si>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</si>
  <si>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</si>
  <si>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</si>
  <si>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</si>
  <si>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</si>
  <si>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</si>
  <si>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</si>
  <si>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</si>
  <si>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</si>
  <si>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</si>
  <si>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</si>
  <si>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</si>
  <si>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</si>
  <si>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</si>
  <si>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</si>
  <si>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</si>
  <si>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</si>
  <si>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</si>
  <si>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</si>
  <si>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</si>
  <si>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</si>
  <si>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</si>
  <si>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</si>
  <si>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</si>
  <si>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</si>
  <si>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</si>
  <si>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</si>
  <si>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</si>
  <si>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</si>
  <si>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</si>
  <si>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</si>
  <si>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</si>
  <si>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Sr. No.</t>
  </si>
  <si>
    <t>Capital Subsidies from appropriate  Government towards cost of Capital Assets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</si>
  <si>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</si>
  <si>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</si>
  <si>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</si>
  <si>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</si>
  <si>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</si>
  <si>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</si>
  <si>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</si>
  <si>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</si>
  <si>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</si>
  <si>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Other Information/Documents</t>
  </si>
  <si>
    <r>
      <rPr>
        <b/>
        <sz val="11"/>
        <rFont val="Book Antiqua"/>
        <family val="1"/>
      </rPr>
      <t>Note</t>
    </r>
    <r>
      <rPr>
        <sz val="11"/>
        <rFont val="Book Antiqua"/>
        <family val="1"/>
      </rPr>
      <t xml:space="preserve"> : Spread sheet financial models (in CD) shall also be submitted along with the application.</t>
    </r>
  </si>
  <si>
    <t>Profit &amp; Loss Account</t>
  </si>
  <si>
    <t xml:space="preserve"> I.INCOME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</si>
  <si>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</si>
  <si>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</si>
  <si>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</si>
  <si>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</si>
  <si>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</si>
  <si>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</si>
  <si>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</si>
  <si>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</si>
  <si>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</si>
  <si>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</si>
  <si>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</si>
  <si>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</si>
  <si>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</si>
  <si>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</si>
  <si>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</si>
  <si>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</si>
  <si>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</si>
  <si>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</si>
  <si>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</si>
  <si>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</si>
  <si>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</si>
  <si>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</si>
  <si>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</si>
  <si>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</si>
  <si>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VIII. Rate of Return (VI / VII)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</si>
  <si>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</si>
  <si>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</si>
  <si>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</si>
  <si>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</si>
  <si>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</si>
  <si>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</si>
  <si>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</si>
  <si>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</si>
  <si>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</si>
  <si>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</si>
  <si>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</si>
  <si>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</si>
  <si>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</si>
  <si>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</si>
  <si>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</si>
  <si>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</si>
  <si>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</si>
  <si>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</si>
  <si>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</si>
  <si>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</si>
  <si>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</si>
  <si>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</si>
  <si>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</si>
  <si>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</si>
  <si>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</si>
  <si>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</si>
  <si>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</si>
  <si>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</si>
  <si>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</si>
  <si>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</si>
  <si>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</si>
  <si>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</si>
  <si>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</si>
  <si>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</si>
  <si>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</si>
  <si>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</si>
  <si>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</si>
  <si>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</si>
  <si>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</si>
  <si>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</si>
  <si>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</si>
  <si>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</si>
  <si>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</si>
  <si>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</si>
  <si>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</si>
  <si>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</si>
  <si>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</si>
  <si>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</si>
  <si>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</si>
  <si>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</si>
  <si>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</si>
  <si>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</si>
  <si>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</si>
  <si>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</si>
  <si>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</si>
  <si>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</si>
  <si>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</si>
  <si>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</si>
  <si>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</si>
  <si>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</si>
  <si>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</si>
  <si>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</si>
  <si>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</si>
  <si>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</si>
  <si>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</si>
  <si>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</si>
  <si>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</si>
  <si>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</si>
  <si>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</si>
  <si>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</si>
  <si>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</si>
  <si>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</si>
  <si>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BS</t>
  </si>
  <si>
    <t>Form D CF</t>
  </si>
  <si>
    <t>Norms (% of opening GFA)</t>
  </si>
  <si>
    <t>Note: consumer categories in forms are indicative only. Distribution Business/Licensee should indicate actual consumer categories as per tariff (as per existing tariff for previous &amp; current year).</t>
  </si>
  <si>
    <t>Note: consumer categories in forms are indicative only. Distribution Business/Licensee should indicate consumer categories as per proposed schedule of tariff for ensuring years).</t>
  </si>
  <si>
    <t>I. Extra Ordinary Items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</si>
  <si>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</si>
  <si>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</si>
  <si>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</si>
  <si>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</si>
  <si>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</si>
  <si>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</si>
  <si>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Units Sold (MU)</t>
  </si>
  <si>
    <t>5 = 4 - 3</t>
  </si>
  <si>
    <t>Tariff approved by Commission</t>
  </si>
  <si>
    <t>II. EXPENDITURE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</si>
  <si>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</si>
  <si>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</si>
  <si>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</si>
  <si>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</si>
  <si>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</si>
  <si>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</si>
  <si>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</si>
  <si>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</si>
  <si>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</si>
  <si>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Note:  Reconciliation between audited accounts and amounts for distribution business should be furnished.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</si>
  <si>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</si>
  <si>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</si>
  <si>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</si>
  <si>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</si>
  <si>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</si>
  <si>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</si>
  <si>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</si>
  <si>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</si>
  <si>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</si>
  <si>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</si>
  <si>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</si>
  <si>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</si>
  <si>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</si>
  <si>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</si>
  <si>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</si>
  <si>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</si>
  <si>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</si>
  <si>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</si>
  <si>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</si>
  <si>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</si>
  <si>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</si>
  <si>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</si>
  <si>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</si>
  <si>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</si>
  <si>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</si>
  <si>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</si>
  <si>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</si>
  <si>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</si>
  <si>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</si>
  <si>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</si>
  <si>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</si>
  <si>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</si>
  <si>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</si>
  <si>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</si>
  <si>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</si>
  <si>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</si>
  <si>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</si>
  <si>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</si>
  <si>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>Normative</t>
  </si>
  <si>
    <t>Interest on Working Capital (actual)</t>
  </si>
  <si>
    <t>Net Fixed Assets net of Consumer Contribution &amp;Grants (at the beginning of the year)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</si>
  <si>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</si>
  <si>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</si>
  <si>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</si>
  <si>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</si>
  <si>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</si>
  <si>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KSEBL SBU-wise P&amp;L Account</t>
  </si>
  <si>
    <t>Small Distribution Licensee - licensed business P&amp;L Account</t>
  </si>
  <si>
    <t>Form KSEBL SBU-wise P&amp;L</t>
  </si>
  <si>
    <t>Form Small Lic Distr P&amp;L</t>
  </si>
  <si>
    <t>KSEB Limited SBU-wise Profit &amp; Loss Account</t>
  </si>
  <si>
    <t>Small Distribution Licensees - Distribution business Profit &amp; Loss Account</t>
  </si>
  <si>
    <t>Enrergy sent to lower voltage</t>
  </si>
  <si>
    <t>2016-17</t>
  </si>
  <si>
    <t>2017-18</t>
  </si>
  <si>
    <t>2018-19</t>
  </si>
  <si>
    <t>2019-20</t>
  </si>
  <si>
    <t>2020-21</t>
  </si>
  <si>
    <t>2021-22</t>
  </si>
  <si>
    <t>Net Aggregate Revenue Requirement from Retail Tariff</t>
  </si>
  <si>
    <t>Revenue from sale of power</t>
  </si>
  <si>
    <t>Net Revenue gap/Surplus (20-19)</t>
  </si>
  <si>
    <t>........</t>
  </si>
  <si>
    <t>...............</t>
  </si>
  <si>
    <t>.............</t>
  </si>
  <si>
    <t>Note: *Also furnish poposals, if any, seperately  for  the control period</t>
  </si>
  <si>
    <t>* Note : To be furnished separately for each year commencing from 2016-17 till end of the control peirod (2021-22)</t>
  </si>
  <si>
    <t>* Note : To be furnished separately for each year commencing from 2016-17 to 2021-22</t>
  </si>
  <si>
    <t>2018-19*</t>
  </si>
  <si>
    <t>*To furnished for all years for which tariff revision is proposed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</si>
  <si>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</si>
  <si>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</si>
  <si>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</si>
  <si>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</si>
  <si>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</si>
  <si>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</si>
  <si>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</si>
  <si>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</si>
  <si>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</si>
  <si>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</si>
  <si>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</si>
  <si>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</si>
  <si>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</si>
  <si>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</si>
  <si>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</si>
  <si>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</si>
  <si>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</si>
  <si>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</si>
  <si>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</si>
  <si>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</si>
  <si>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</si>
  <si>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</si>
  <si>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</si>
  <si>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</si>
  <si>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</si>
  <si>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</si>
  <si>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</si>
  <si>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(c) Trade reveivables</t>
  </si>
  <si>
    <t>(d) Cash and Cash equivalents</t>
  </si>
  <si>
    <t>(e)Short term loans and advances</t>
  </si>
  <si>
    <t>(f) Other current assets</t>
  </si>
  <si>
    <t>TOTAL ASSETS</t>
  </si>
  <si>
    <t>Note: Above details should be submitted for 2017-18 &amp; 2016-17</t>
  </si>
  <si>
    <t>Applicable to Licensees other than KSEB Ltd</t>
  </si>
  <si>
    <t>Note:  Reconciliation between audited accounts of KSEBL Limited and amounts for each SBU should be furnished.
Note: Above details should be submitted for 2017-18 &amp; 2016-17</t>
  </si>
  <si>
    <t>KSEB Ltd accounts</t>
  </si>
  <si>
    <t>As per Accounts (KSEB Ltd)</t>
  </si>
  <si>
    <t>SBU-G</t>
  </si>
  <si>
    <t>SBU-T</t>
  </si>
  <si>
    <t>SBU-D</t>
  </si>
  <si>
    <t>SLDC</t>
  </si>
  <si>
    <t>SBU wise Balance Sheet at the end of the year</t>
  </si>
  <si>
    <t>Applicable to KSEB Ltd</t>
  </si>
  <si>
    <t>Audited accounts (consolidated)</t>
  </si>
  <si>
    <t>Distribution business</t>
  </si>
  <si>
    <t xml:space="preserve"> Note: Above details should be submitted for 2017-18 &amp; 2016-17
Reconciliation between audited accounts and amounts for distribution business should be furnished.</t>
  </si>
  <si>
    <t>Distribution Business  Balance sheet</t>
  </si>
  <si>
    <t>SBU-BS</t>
  </si>
  <si>
    <t>SBU wise Balance sheet of KSEB Ltd</t>
  </si>
  <si>
    <t>Balance sheet of Other licensees</t>
  </si>
  <si>
    <t>BS-Other</t>
  </si>
  <si>
    <t>2.  For the financial years in the control period (2018-19 to 2021-22), it is mandatory for Distribution business/ licensee to indicate the Volume (6), Sale Price (8), and 'Income' (9), whereas others details may be furnished, if available.</t>
  </si>
  <si>
    <t>* Note :1. To be furnished separately for each year for 2016-17  and 2017-18 (Actuals)</t>
  </si>
  <si>
    <t>f)</t>
  </si>
  <si>
    <t>8=6-7</t>
  </si>
  <si>
    <t xml:space="preserve"> Year:   2016-17/2017-18  (Actual)  //2018-19/2019-20/2020-21/2021-22 (Projections)</t>
  </si>
  <si>
    <t xml:space="preserve">Truing Up </t>
  </si>
  <si>
    <t>Opening GFA  (Rs. Crore)  As per the provisions of Regulations</t>
  </si>
  <si>
    <t>Year</t>
  </si>
  <si>
    <t>Truing Up  requirement</t>
  </si>
  <si>
    <t>Rs. Crore / lakh</t>
  </si>
  <si>
    <t>(Rs Cr /  lakh)</t>
  </si>
  <si>
    <t xml:space="preserve">* Note : To be furnished separately for each year in which tariff revision is proposed </t>
  </si>
  <si>
    <t>(Rs. Crore / Lakh )</t>
  </si>
  <si>
    <t>Year (2016-17  &amp; 2017-18)</t>
  </si>
  <si>
    <t>(Rs. Crore  /  lakh)</t>
  </si>
  <si>
    <t>Single Phase</t>
  </si>
  <si>
    <t>Revenue from existing Tariff</t>
  </si>
  <si>
    <t>Fixed charge</t>
  </si>
  <si>
    <t>Fixed Charges    &lt; 10 KW</t>
  </si>
  <si>
    <t xml:space="preserve">                            &gt;10 to &lt;=20KW</t>
  </si>
  <si>
    <t xml:space="preserve">                           &gt;20 KW</t>
  </si>
  <si>
    <t>Applicable tariff</t>
  </si>
  <si>
    <t>4  A)</t>
  </si>
  <si>
    <t>4  (B)</t>
  </si>
  <si>
    <t>Energy charges  -   &lt;  500 Units</t>
  </si>
  <si>
    <t>&gt;500 Untis</t>
  </si>
  <si>
    <t>6(D)</t>
  </si>
  <si>
    <t>6(B)</t>
  </si>
  <si>
    <t>6 (C )</t>
  </si>
  <si>
    <t>Single phase</t>
  </si>
  <si>
    <t>Three phase</t>
  </si>
  <si>
    <t>1 to 50 units</t>
  </si>
  <si>
    <t>51 to 100 units</t>
  </si>
  <si>
    <t>101 to 200 units</t>
  </si>
  <si>
    <t>Above 200 units (non-telescopic for the entire consumption)</t>
  </si>
  <si>
    <t>0 to 100 units per month</t>
  </si>
  <si>
    <t>0 to 200 units per month</t>
  </si>
  <si>
    <t>0 to 300 units per month</t>
  </si>
  <si>
    <t>0 to 500 units per month</t>
  </si>
  <si>
    <t>above 500 units per month</t>
  </si>
  <si>
    <t xml:space="preserve">Fixed charge  </t>
  </si>
  <si>
    <t>6 F</t>
  </si>
  <si>
    <t>6 G</t>
  </si>
  <si>
    <t>up to 500 units per month</t>
  </si>
  <si>
    <t>501 units upto 1000 units per month</t>
  </si>
  <si>
    <t>1001 units upto 2000 units per month</t>
  </si>
  <si>
    <t>Above 2000 units per month</t>
  </si>
  <si>
    <t>7 (A)</t>
  </si>
  <si>
    <t>(i)            Single Phase</t>
  </si>
  <si>
    <t>(ii)          Three phase</t>
  </si>
  <si>
    <t>(b)  Energy Charge (Rs per unit)</t>
  </si>
  <si>
    <t>(i)            Of and below  100 units per month</t>
  </si>
  <si>
    <t>(ii)          Of and below  200 units per month</t>
  </si>
  <si>
    <t>(iii)         Of and below  300 units per month</t>
  </si>
  <si>
    <t>(a)  Fixed charge</t>
  </si>
  <si>
    <t>(i)            0 to 100 units</t>
  </si>
  <si>
    <t>(ii)          0 to 200 units</t>
  </si>
  <si>
    <t>(iii)         0 to 300 units</t>
  </si>
  <si>
    <t xml:space="preserve">(a)  Fixed Charge </t>
  </si>
  <si>
    <t>Demand charges</t>
  </si>
  <si>
    <t>10(b)</t>
  </si>
  <si>
    <t>10(a)</t>
  </si>
  <si>
    <t>Energy charges</t>
  </si>
  <si>
    <t>Bulk Supply</t>
  </si>
  <si>
    <t>(iv)         Of and below  500 units per month</t>
  </si>
  <si>
    <t>(v)          Above 500 units per month</t>
  </si>
  <si>
    <t>Form D 5.3 (a)</t>
  </si>
  <si>
    <t>Form D 5.3 (b)</t>
  </si>
  <si>
    <t>Form D 5.3 (c)</t>
  </si>
  <si>
    <t>Revenue from proposed tariff</t>
  </si>
  <si>
    <t xml:space="preserve">Total Revenue from Sale of Power </t>
  </si>
  <si>
    <t xml:space="preserve">Energy Charge  </t>
  </si>
  <si>
    <t xml:space="preserve">Fixed charge </t>
  </si>
  <si>
    <t>Energy Charge</t>
  </si>
  <si>
    <t xml:space="preserve">(b)Energy charge  </t>
  </si>
  <si>
    <t>percent</t>
  </si>
  <si>
    <t>Units billed*</t>
  </si>
  <si>
    <t xml:space="preserve">*If ToD tariff is applicable, zone wise details should be furnished </t>
  </si>
  <si>
    <t>Total Revenue from sale of power</t>
  </si>
  <si>
    <t>LT IV (A)     (Total)</t>
  </si>
  <si>
    <t>LT IV (B)    (Total)</t>
  </si>
  <si>
    <t>LT-6B    (Total)</t>
  </si>
  <si>
    <t>LT-6 C    (Total)</t>
  </si>
  <si>
    <t>LT-6D    (Total)</t>
  </si>
  <si>
    <t>Billed Connected Load /Billed demand*</t>
  </si>
  <si>
    <t>KW   /kVA</t>
  </si>
  <si>
    <t>LT-6E    (Total)</t>
  </si>
  <si>
    <t>LT-6F    (Total)</t>
  </si>
  <si>
    <t>LT-6G     (Total)</t>
  </si>
  <si>
    <t>LT- 7A (Total)</t>
  </si>
  <si>
    <t>LT-7B    (Total)</t>
  </si>
  <si>
    <t>HT I (A)       (Total)</t>
  </si>
  <si>
    <t>HT I (B)      (Total)</t>
  </si>
  <si>
    <t>KINESCO POWER &amp; UTILITIES (P) LIMITED    (Total)</t>
  </si>
  <si>
    <t>COCHIN SPECIAL ECONOMIC ZONE    (Total)</t>
  </si>
  <si>
    <t>RUBBER PARK INDIA (P) LIMITED    (Total)</t>
  </si>
  <si>
    <t>TECHNOPARK     (Total)</t>
  </si>
  <si>
    <t>COCHIN PORT TRUST     (Total)</t>
  </si>
  <si>
    <t>THRISSUR CORPORATION     (Total)</t>
  </si>
  <si>
    <t>KANNAN DEVAN HILLS PRODUCE COMPANY LIMITED     (Total)</t>
  </si>
  <si>
    <t>a</t>
  </si>
  <si>
    <t>LT IV</t>
  </si>
  <si>
    <t>b</t>
  </si>
  <si>
    <t>LT VI  B</t>
  </si>
  <si>
    <t>c</t>
  </si>
  <si>
    <t>LT VI  C</t>
  </si>
  <si>
    <t>d</t>
  </si>
  <si>
    <t>LT VII A</t>
  </si>
  <si>
    <t>e</t>
  </si>
  <si>
    <t>Street Light</t>
  </si>
  <si>
    <t>HT-1</t>
  </si>
  <si>
    <t>Rubber Park India (P) Ltd</t>
  </si>
  <si>
    <t>KW/kVA</t>
  </si>
  <si>
    <t>Rs. Lakh</t>
  </si>
  <si>
    <t>KSEB Ltd (M/s. M Fuel)</t>
  </si>
  <si>
    <t>KSEB Ltd</t>
  </si>
  <si>
    <t>Utility share (MVA)</t>
  </si>
  <si>
    <t>Total Cost of Energy Received (Rs Lakhs)</t>
  </si>
  <si>
    <t>RPO Calculation</t>
  </si>
  <si>
    <t>Total sale Projected</t>
  </si>
  <si>
    <t>Non Solar Rpo</t>
  </si>
  <si>
    <t>Solar Rpo</t>
  </si>
  <si>
    <t>RPO units (kWh)</t>
  </si>
  <si>
    <t>% of RPO</t>
  </si>
  <si>
    <t xml:space="preserve"> REC certiicates Conversion</t>
  </si>
  <si>
    <t>REC certificates required</t>
  </si>
  <si>
    <t>Maximum rate of IEX 2018</t>
  </si>
  <si>
    <t>Cost of certificates</t>
  </si>
  <si>
    <t>Gst @ 12%</t>
  </si>
  <si>
    <t>GSt @18% on Charges</t>
  </si>
  <si>
    <t>IEX Charges @ Rs. 20 per cert</t>
  </si>
  <si>
    <t>PTC Charges @ Rs. 10 per ce</t>
  </si>
  <si>
    <t>Total cost of RPO</t>
  </si>
  <si>
    <t>f</t>
  </si>
  <si>
    <t>LT VI F</t>
  </si>
  <si>
    <t>LT IV A</t>
  </si>
  <si>
    <t>Rs./kwh</t>
  </si>
  <si>
    <t>5% Annual Increase</t>
  </si>
  <si>
    <t>Not Applicable</t>
  </si>
  <si>
    <t>Rubber Park India P Ltd</t>
  </si>
  <si>
    <t>Within in the boundaries of Rubber Park</t>
  </si>
  <si>
    <t>(MU)</t>
  </si>
  <si>
    <t xml:space="preserve">LT IV </t>
  </si>
  <si>
    <t xml:space="preserve">LT VIIA </t>
  </si>
  <si>
    <t>LT VI B</t>
  </si>
  <si>
    <t>STREET LIGHT</t>
  </si>
  <si>
    <t>Sl. No.</t>
  </si>
  <si>
    <t>Note Applicable</t>
  </si>
  <si>
    <t>_</t>
  </si>
  <si>
    <t>(Rs.   lakh)</t>
  </si>
  <si>
    <t>NOT APPLICABLE</t>
  </si>
  <si>
    <t>Rs/kVA</t>
  </si>
  <si>
    <t>Rs/kWh</t>
  </si>
  <si>
    <t>Lakhs</t>
  </si>
  <si>
    <t xml:space="preserve">NOT APPLICABLE </t>
  </si>
  <si>
    <t>Year  2018-19  (Proposed)</t>
  </si>
  <si>
    <t>Revenue from Proposed Tariff</t>
  </si>
  <si>
    <t>Revenue realisation , (Rs Lakhs)</t>
  </si>
  <si>
    <t>Rs.Lakh</t>
  </si>
  <si>
    <t>Rs. Lakhs</t>
  </si>
  <si>
    <t xml:space="preserve">Current year depreciation </t>
  </si>
  <si>
    <t>Civil works for EHT Substation</t>
  </si>
  <si>
    <t>HV Distribution system/Transmission line</t>
  </si>
  <si>
    <t>HT Distribution lines</t>
  </si>
  <si>
    <t>LT  Distribution System</t>
  </si>
  <si>
    <t>Furniture &amp; fixtures for Substation</t>
  </si>
  <si>
    <t>Work in progress</t>
  </si>
  <si>
    <t>Others (Testing Equipments)</t>
  </si>
  <si>
    <t>Calculation of finance charges / Bank charges</t>
  </si>
  <si>
    <t>Name of Distribution Licensee:</t>
  </si>
  <si>
    <t>Bank Charges</t>
  </si>
  <si>
    <t>L C  &amp; BG Charges</t>
  </si>
  <si>
    <t>70% Capital cost approved by Commission</t>
  </si>
  <si>
    <t>(Rs lakh)</t>
  </si>
  <si>
    <t xml:space="preserve">Interest and finance charges </t>
  </si>
  <si>
    <t>Interest on Normative Loan</t>
  </si>
  <si>
    <t>Rs.  Lakh</t>
  </si>
  <si>
    <t>Within the boundaries of Rubber Park</t>
  </si>
  <si>
    <t xml:space="preserve">(Rs. Lakh) </t>
  </si>
  <si>
    <t>(Estimate)</t>
  </si>
  <si>
    <t>2022-23</t>
  </si>
  <si>
    <t>2023-24</t>
  </si>
  <si>
    <t>2024-25</t>
  </si>
  <si>
    <t>2025-26</t>
  </si>
  <si>
    <t>2026-27</t>
  </si>
  <si>
    <t xml:space="preserve">Year  2020-21    (Actuals) </t>
  </si>
  <si>
    <t xml:space="preserve">Year  2021-22 (Estimate)  </t>
  </si>
  <si>
    <t>Year  2022-23 (projections)</t>
  </si>
  <si>
    <t>Year  2023-24(projections)</t>
  </si>
  <si>
    <t>Year  202425 projections)</t>
  </si>
  <si>
    <t>Year  2025-26 (projections)</t>
  </si>
  <si>
    <t>Year  2026-27 (projections)</t>
  </si>
  <si>
    <t>Year    2020-21  (actual)</t>
  </si>
  <si>
    <t>Year  2021-22 (Estimate)</t>
  </si>
  <si>
    <t>Year 2022-23 (projections)</t>
  </si>
  <si>
    <t>Year  2023-24 (projections)</t>
  </si>
  <si>
    <t>Year  2024-25 (projections)</t>
  </si>
  <si>
    <t>Name of Distribution Business/Licensee:</t>
  </si>
  <si>
    <t>Trued Up</t>
  </si>
  <si>
    <t>Estimated</t>
  </si>
  <si>
    <t>Year  2019-20, 2020-21    (Actuals)  //  2021-22 (Estimate)  //2022-23/2023-24/2024-25/2025-26/2026-27 (projections)</t>
  </si>
  <si>
    <t>204-25</t>
  </si>
  <si>
    <t>2026-17</t>
  </si>
  <si>
    <t xml:space="preserve"> Year:   2020-21  (Actual) </t>
  </si>
  <si>
    <t xml:space="preserve"> Year:  2021-22 (Estimate)</t>
  </si>
  <si>
    <t xml:space="preserve"> Year:  2022-23 (Projections)</t>
  </si>
  <si>
    <t xml:space="preserve"> Year:   2023-24 (Projections)</t>
  </si>
  <si>
    <t xml:space="preserve"> Year:   2024-25 (Projections)</t>
  </si>
  <si>
    <t xml:space="preserve"> Year:   2025-26 (Projections)</t>
  </si>
  <si>
    <t xml:space="preserve"> Year:   2026-27 (Projections)</t>
  </si>
  <si>
    <t xml:space="preserve"> Year:   2019-20/2020-21  (Actual)  //2021-22 to 2026-27 (Projections)</t>
  </si>
  <si>
    <t>Distribution Business of KSEB Limited:</t>
  </si>
  <si>
    <t>A1</t>
  </si>
  <si>
    <t>Employee Expenses:</t>
  </si>
  <si>
    <t>LT Lines (km)</t>
  </si>
  <si>
    <t>Norms (Rs. Lakh / km of LT line)</t>
  </si>
  <si>
    <t>A2</t>
  </si>
  <si>
    <t>Administrative and General Expenses:</t>
  </si>
  <si>
    <t xml:space="preserve">Trued Up </t>
  </si>
  <si>
    <t>A3</t>
  </si>
  <si>
    <t>Repair and Maintenance Expense:</t>
  </si>
  <si>
    <t>CSEZA/ Technopark/ KPUPL/ RPIL/ KDHPCL/ CPT/ Thrissur Corporation/ Infopark</t>
  </si>
  <si>
    <t>True Up requirement</t>
  </si>
  <si>
    <t>Approved by  the Commission</t>
  </si>
  <si>
    <t>Form D. 3.4 (b)</t>
  </si>
  <si>
    <t xml:space="preserve">Audited </t>
  </si>
  <si>
    <t>Form D.3.4 (c)</t>
  </si>
  <si>
    <t>Trued up</t>
  </si>
  <si>
    <t>Office Equipment</t>
  </si>
  <si>
    <t>FY 2019-20 (Actual)</t>
  </si>
  <si>
    <t>(Rs   lakh)</t>
  </si>
  <si>
    <t xml:space="preserve"> Year:   2020-21  (Actual)  </t>
  </si>
  <si>
    <t>* Note : To be furnished separately for each year commencing from 2019-20 to 2026-27</t>
  </si>
  <si>
    <t xml:space="preserve"> Year:   2022-23 (Projections)</t>
  </si>
  <si>
    <t xml:space="preserve"> Year:  2025-26 (Projections)</t>
  </si>
  <si>
    <t xml:space="preserve"> Year:  2026-27 (Projections)</t>
  </si>
  <si>
    <t>FY 2021-22 (Actual)</t>
  </si>
  <si>
    <t>Year  2020-21  (Actual)</t>
  </si>
  <si>
    <t xml:space="preserve"> Year:  2024-25 (Projections)</t>
  </si>
  <si>
    <t>FY 2020-21 (Actual)</t>
  </si>
  <si>
    <t>FY 2022-23 (Projections)</t>
  </si>
  <si>
    <t>FY 2023-34 (Projections)</t>
  </si>
  <si>
    <t>FY 2024-25 (Projections)</t>
  </si>
  <si>
    <t>FY 2025-26 (Projections)</t>
  </si>
  <si>
    <t>FY 2026-27 (Projections)</t>
  </si>
  <si>
    <t>FY 2022-23(Projection)</t>
  </si>
  <si>
    <t>FY 2023-24 (Projection)</t>
  </si>
  <si>
    <t>FY 2024-25 (Projection)</t>
  </si>
  <si>
    <t>FY 2025-26 (Projection)</t>
  </si>
  <si>
    <t>FY 2026-27 (Projection)</t>
  </si>
  <si>
    <t>Year  2019-20(Actual)</t>
  </si>
  <si>
    <t>Revenue from sale of Electricity to consumers (categories as per Tariff for supply of Electricity)</t>
  </si>
  <si>
    <t>Year 2019-20(Actual)</t>
  </si>
  <si>
    <t>Energy Wheeled at consumer periphery (Mu)</t>
  </si>
  <si>
    <t>Wheeling Charge (Rs/kWh)</t>
  </si>
  <si>
    <t>Cross Subbsidy surcharge (Rs/kWh)</t>
  </si>
  <si>
    <t>Revenue from Wheeling Charge</t>
  </si>
  <si>
    <t>Revenue from Cross Subsidy</t>
  </si>
  <si>
    <t>0.31/0.55</t>
  </si>
  <si>
    <t>M/s. Classic Auto tubes Ltd</t>
  </si>
  <si>
    <t>1.1/1.2</t>
  </si>
  <si>
    <t>Any Other Charge as approved by Commission (Cross Subsidy surcharge)</t>
  </si>
  <si>
    <t xml:space="preserve"> Year:   2019-20 (Actual)</t>
  </si>
  <si>
    <t>Total Energy as per the EHT ABT meter (MU)</t>
  </si>
  <si>
    <t>Energy Received at Rubber Park boundary (MU)</t>
  </si>
  <si>
    <t>Open access sales at Rubber Park periphery (MU)</t>
  </si>
  <si>
    <t>Actual Energy purchased by licensee (%)</t>
  </si>
  <si>
    <t>Total Annual Fixed charges (Rs lAKHS)</t>
  </si>
  <si>
    <t>Total Variable Charges (Rs LAKHS)</t>
  </si>
  <si>
    <t>17(11+14+15)</t>
  </si>
  <si>
    <t>4.55/4.75</t>
  </si>
  <si>
    <t>Energy Wheeled at Consumer periphery</t>
  </si>
  <si>
    <t>Energy Wheeled at consumer periphery</t>
  </si>
  <si>
    <t>Non Solar</t>
  </si>
  <si>
    <t>Solar</t>
  </si>
  <si>
    <t>Forbearance</t>
  </si>
  <si>
    <t>Selling</t>
  </si>
  <si>
    <t>Forbearance Price of certificates</t>
  </si>
  <si>
    <t>FY 2019-20 (Approved)</t>
  </si>
  <si>
    <t xml:space="preserve">Up to LT </t>
  </si>
  <si>
    <t>Up to LT</t>
  </si>
  <si>
    <t>FY 2021-22 (Estimation)</t>
  </si>
  <si>
    <t>Date of purchase</t>
  </si>
  <si>
    <t>Augmentation of USS</t>
  </si>
  <si>
    <t>Substation (D3.5-3(b))</t>
  </si>
  <si>
    <t>IPS Aluminium Conductor</t>
  </si>
  <si>
    <t>Fluke Earth Ground Tester Kit</t>
  </si>
  <si>
    <t>Substation (D3.5-3(b)(iv))</t>
  </si>
  <si>
    <t>* Note : To be furnished separately for each year commencing from 2022-23 to 2026-27</t>
  </si>
  <si>
    <t>Substation (D3.5-6))</t>
  </si>
  <si>
    <t>Substation (D3.5-13)</t>
  </si>
  <si>
    <t>Rate (%)</t>
  </si>
  <si>
    <t>Net Assets</t>
  </si>
  <si>
    <t>Statutotry Annual Energy Audit</t>
  </si>
  <si>
    <t xml:space="preserve"> Year:  2019-20 (Actual)</t>
  </si>
  <si>
    <t>(Rs    lakh)</t>
  </si>
  <si>
    <t>FY 2020-21 (Projectionl)</t>
  </si>
  <si>
    <t>FY 2021-22 (Projection)</t>
  </si>
  <si>
    <t>FY 2022-23 (Projection)</t>
  </si>
  <si>
    <t>2019-20 (Actual)</t>
  </si>
  <si>
    <t>2020-21  (Actual)</t>
  </si>
  <si>
    <t xml:space="preserve">Net Additions during the Year </t>
  </si>
  <si>
    <t>Net Additions during the year on pro- rata basis</t>
  </si>
  <si>
    <t>Capitalisation during the year</t>
  </si>
  <si>
    <t>Gross Equity at the end of the year after capital addition</t>
  </si>
  <si>
    <t>Equity portion of capitalisation on pro- rata basis</t>
  </si>
  <si>
    <t xml:space="preserve">Decrease due to de-capitalization during the Year </t>
  </si>
  <si>
    <t>Equity at the end of the year on pro rata</t>
  </si>
  <si>
    <t>Normative Equity Closing</t>
  </si>
  <si>
    <t>Return on Equity portion of additional capitalisation</t>
  </si>
  <si>
    <t>Aggregate Revenue Requirement (14+15)</t>
  </si>
  <si>
    <t>Calculation of finance charges / Bank chargesa)'</t>
  </si>
  <si>
    <t>Total Annual Fixed charges (Rs Lakhs)</t>
  </si>
  <si>
    <t>Capacity Charges paid/ payable by Utility ( Rs Lakhs)</t>
  </si>
  <si>
    <t>Total Variable Charges (Rs Lakhs)</t>
  </si>
  <si>
    <t>Income Tax assessed &amp; deposited</t>
  </si>
  <si>
    <t>Payment to Energy Manager</t>
  </si>
  <si>
    <t>20-21</t>
  </si>
  <si>
    <t>Profir</t>
  </si>
  <si>
    <t>ROE</t>
  </si>
  <si>
    <t>Total tax</t>
  </si>
  <si>
    <t>% Tax on ROE to ROE</t>
  </si>
  <si>
    <t>Less: Wheeling income, Other Income &amp; non-Tariff income</t>
  </si>
  <si>
    <t xml:space="preserve">             Within the boundaries of Rubber Park</t>
  </si>
  <si>
    <t>Rs.Lakhs</t>
  </si>
  <si>
    <t>Rs. lakhs</t>
  </si>
  <si>
    <t>(RsLakhs)</t>
  </si>
  <si>
    <t>(Rs  lakh)</t>
  </si>
  <si>
    <t xml:space="preserve">(Rs. lakh) </t>
  </si>
  <si>
    <t xml:space="preserve">  ii)Other State Levies Payable to Govt. (Contra)</t>
  </si>
  <si>
    <t>11KV Vaccum Circuit breaker</t>
  </si>
  <si>
    <t>Fencing at Substation</t>
  </si>
  <si>
    <t>Substation (D3.5-2)</t>
  </si>
  <si>
    <t>Substation (D3.5-13))</t>
  </si>
  <si>
    <t>Substation (D3.5-3(ii))</t>
  </si>
  <si>
    <t>Not applicable</t>
  </si>
  <si>
    <t>ii)Other State Levies Payable to Govt. (Contra)</t>
  </si>
  <si>
    <t xml:space="preserve"> Year:   2021-22  (Actual) </t>
  </si>
  <si>
    <t>USS</t>
  </si>
  <si>
    <t>RMU (2 No)</t>
  </si>
  <si>
    <t>11KV VCB</t>
  </si>
  <si>
    <t>Substation (D3.5-4(b))</t>
  </si>
  <si>
    <t>Substation (D3.5-4(b(ii)))</t>
  </si>
  <si>
    <t>Substation (D3.5-3(b(ii)))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</si>
</sst>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_)"/>
    <numFmt numFmtId="168" formatCode="&quot;ß&quot;#,##0.00_);\(&quot;ß&quot;#,##0.00\)"/>
    <numFmt numFmtId="169" formatCode="0.0"/>
    <numFmt numFmtId="170" formatCode="#,##0\ [$€-1];[Red]\-#,##0\ [$€-1]"/>
    <numFmt numFmtId="171" formatCode="0.0000"/>
    <numFmt numFmtId="172" formatCode="_(* #,##0.000_);_(* \(#,##0.000\);_(* &quot;-&quot;???_);_(@_)"/>
    <numFmt numFmtId="173" formatCode="_ * #,##0.000_ ;_ * \-#,##0.000_ ;_ * &quot;-&quot;??_ ;_ @_ "/>
    <numFmt numFmtId="174" formatCode="_-* #,##0.00_-;\-* #,##0.00_-;_-* &quot;-&quot;??_-;_-@_-"/>
  </numFmts>
  <fonts count="122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sz val="10"/>
      <name val="Arial"/>
      <family val="2"/>
    </font>
    <font>
      <u/>
      <sz val="12"/>
      <name val="Book Antiqua"/>
      <family val="1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u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b/>
      <sz val="11"/>
      <color theme="1"/>
      <name val="Calibri"/>
      <family val="2"/>
      <scheme val="minor"/>
    </font>
    <font>
      <b/>
      <i/>
      <sz val="14"/>
      <name val="Bookman Old Style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name val="Book Antiqua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4"/>
      <color theme="1"/>
      <name val="Book Antiqua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i/>
      <sz val="12"/>
      <name val="Book Antiqua"/>
      <family val="1"/>
    </font>
    <font>
      <b/>
      <i/>
      <sz val="12"/>
      <color rgb="FFFF0000"/>
      <name val="Book Antiqua"/>
      <family val="1"/>
    </font>
    <font>
      <sz val="11"/>
      <color rgb="FFFF0000"/>
      <name val="Times New Roman"/>
      <family val="1"/>
    </font>
    <font>
      <vertAlign val="superscript"/>
      <sz val="12"/>
      <name val="Book Antiqua"/>
      <family val="1"/>
    </font>
    <font>
      <b/>
      <sz val="16"/>
      <color theme="1"/>
      <name val="Book Antiqua"/>
      <family val="1"/>
    </font>
    <font>
      <sz val="16"/>
      <color theme="1"/>
      <name val="Book Antiqua"/>
      <family val="1"/>
    </font>
    <font>
      <u/>
      <sz val="16"/>
      <name val="Book Antiqua"/>
      <family val="1"/>
    </font>
    <font>
      <sz val="12"/>
      <name val="Times New Roman"/>
      <family val="1"/>
    </font>
    <font>
      <u/>
      <sz val="11"/>
      <name val="Book Antiqua"/>
      <family val="1"/>
    </font>
    <font>
      <b/>
      <sz val="20"/>
      <color theme="1"/>
      <name val="Book Antiqua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20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name val="Times New Roman"/>
      <family val="1"/>
    </font>
    <font>
      <b/>
      <sz val="20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name val="Times New Roman"/>
      <family val="1"/>
    </font>
    <font>
      <u/>
      <sz val="12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b/>
      <i/>
      <sz val="16"/>
      <name val="Times New Roman"/>
      <family val="1"/>
    </font>
    <font>
      <b/>
      <i/>
      <sz val="12"/>
      <name val="Times New Roman"/>
      <family val="1"/>
    </font>
    <font>
      <u/>
      <sz val="18"/>
      <color theme="1"/>
      <name val="Times New Roman"/>
      <family val="1"/>
    </font>
    <font>
      <i/>
      <sz val="18"/>
      <color rgb="FFFF0000"/>
      <name val="Times New Roman"/>
      <family val="1"/>
    </font>
    <font>
      <b/>
      <i/>
      <sz val="18"/>
      <color theme="1"/>
      <name val="Times New Roman"/>
      <family val="1"/>
    </font>
    <font>
      <i/>
      <sz val="18"/>
      <color theme="1"/>
      <name val="Times New Roman"/>
      <family val="1"/>
    </font>
    <font>
      <b/>
      <i/>
      <sz val="18"/>
      <name val="Times New Roman"/>
      <family val="1"/>
    </font>
    <font>
      <b/>
      <sz val="16"/>
      <color theme="1"/>
      <name val="Times New Roman"/>
      <family val="1"/>
    </font>
    <font>
      <u/>
      <sz val="16"/>
      <color theme="1"/>
      <name val="Times New Roman"/>
      <family val="1"/>
    </font>
    <font>
      <sz val="16"/>
      <name val="Book Antiqua"/>
      <family val="1"/>
    </font>
    <font>
      <u/>
      <sz val="16"/>
      <name val="Times New Roman"/>
      <family val="1"/>
    </font>
    <font>
      <sz val="16"/>
      <color theme="1"/>
      <name val="Arial"/>
      <family val="2"/>
    </font>
    <font>
      <b/>
      <sz val="16"/>
      <color theme="1"/>
      <name val="Bookman Old Style"/>
      <family val="1"/>
    </font>
    <font>
      <sz val="16"/>
      <color theme="1"/>
      <name val="Bookman Old Style"/>
      <family val="1"/>
    </font>
    <font>
      <sz val="14"/>
      <color theme="1"/>
      <name val="Bookman Old Style"/>
      <family val="1"/>
    </font>
    <font>
      <u/>
      <sz val="14"/>
      <name val="Book Antiqua"/>
      <family val="1"/>
    </font>
    <font>
      <sz val="12"/>
      <name val="Calibri"/>
      <family val="2"/>
      <scheme val="minor"/>
    </font>
    <font>
      <b/>
      <sz val="12"/>
      <color indexed="9"/>
      <name val="Bookman Old Style"/>
      <family val="1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9">
    <xf numFmtId="0" fontId="0" fillId="0" borderId="0"/>
    <xf numFmtId="0" fontId="21" fillId="0" borderId="0" applyNumberFormat="0" applyFill="0" applyBorder="0" applyAlignment="0" applyProtection="0"/>
    <xf numFmtId="0" fontId="22" fillId="0" borderId="1"/>
    <xf numFmtId="165" fontId="45" fillId="0" borderId="0" applyFont="0" applyFill="0" applyBorder="0" applyAlignment="0" applyProtection="0"/>
    <xf numFmtId="0" fontId="22" fillId="0" borderId="1"/>
    <xf numFmtId="38" fontId="23" fillId="2" borderId="0" applyNumberFormat="0" applyBorder="0" applyAlignment="0" applyProtection="0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10" fontId="23" fillId="3" borderId="4" applyNumberFormat="0" applyBorder="0" applyAlignment="0" applyProtection="0"/>
    <xf numFmtId="37" fontId="25" fillId="0" borderId="0"/>
    <xf numFmtId="167" fontId="26" fillId="0" borderId="0"/>
    <xf numFmtId="0" fontId="12" fillId="0" borderId="0"/>
    <xf numFmtId="0" fontId="16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2" fillId="0" borderId="0">
      <alignment vertical="center"/>
    </xf>
    <xf numFmtId="0" fontId="16" fillId="0" borderId="0">
      <alignment vertical="center"/>
    </xf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/>
    <xf numFmtId="43" fontId="77" fillId="0" borderId="0" applyFont="0" applyFill="0" applyBorder="0" applyAlignment="0" applyProtection="0"/>
  </cellStyleXfs>
  <cellXfs count="2234">
    <xf numFmtId="0" fontId="0" fillId="0" borderId="0" xfId="0"/>
    <xf numFmtId="0" fontId="8" fillId="0" borderId="0" xfId="0" applyFont="1"/>
    <xf numFmtId="0" fontId="8" fillId="4" borderId="0" xfId="23" applyFont="1" applyFill="1"/>
    <xf numFmtId="0" fontId="14" fillId="0" borderId="0" xfId="21" applyFont="1">
      <alignment vertical="center"/>
    </xf>
    <xf numFmtId="0" fontId="18" fillId="4" borderId="0" xfId="11" applyFont="1" applyFill="1" applyAlignment="1">
      <alignment horizontal="left" vertical="top"/>
    </xf>
    <xf numFmtId="0" fontId="18" fillId="4" borderId="0" xfId="11" applyFont="1" applyFill="1" applyAlignment="1">
      <alignment horizontal="left"/>
    </xf>
    <xf numFmtId="0" fontId="19" fillId="4" borderId="0" xfId="0" applyFont="1" applyFill="1" applyAlignment="1">
      <alignment horizontal="center"/>
    </xf>
    <xf numFmtId="0" fontId="19" fillId="4" borderId="0" xfId="0" applyFont="1" applyFill="1" applyAlignment="1">
      <alignment shrinkToFit="1"/>
    </xf>
    <xf numFmtId="0" fontId="19" fillId="0" borderId="0" xfId="0" applyFont="1" applyAlignment="1">
      <alignment shrinkToFi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 shrinkToFit="1"/>
    </xf>
    <xf numFmtId="0" fontId="19" fillId="0" borderId="0" xfId="0" applyFont="1" applyAlignment="1">
      <alignment vertical="top" shrinkToFit="1"/>
    </xf>
    <xf numFmtId="0" fontId="19" fillId="0" borderId="0" xfId="0" applyFont="1" applyAlignment="1">
      <alignment horizontal="center" shrinkToFit="1"/>
    </xf>
    <xf numFmtId="0" fontId="17" fillId="0" borderId="0" xfId="0" applyFont="1" applyAlignment="1">
      <alignment horizontal="center" vertical="top" wrapText="1"/>
    </xf>
    <xf numFmtId="0" fontId="8" fillId="0" borderId="0" xfId="23" applyFont="1"/>
    <xf numFmtId="0" fontId="8" fillId="0" borderId="5" xfId="0" applyFont="1" applyBorder="1"/>
    <xf numFmtId="0" fontId="8" fillId="4" borderId="6" xfId="23" applyFont="1" applyFill="1" applyBorder="1"/>
    <xf numFmtId="0" fontId="5" fillId="5" borderId="0" xfId="0" applyFont="1" applyFill="1"/>
    <xf numFmtId="0" fontId="5" fillId="5" borderId="0" xfId="0" applyFont="1" applyFill="1" applyAlignment="1">
      <alignment horizontal="left"/>
    </xf>
    <xf numFmtId="0" fontId="7" fillId="5" borderId="0" xfId="0" applyFont="1" applyFill="1" applyAlignment="1">
      <alignment vertical="center"/>
    </xf>
    <xf numFmtId="0" fontId="7" fillId="5" borderId="0" xfId="0" applyFont="1" applyFill="1"/>
    <xf numFmtId="0" fontId="32" fillId="5" borderId="0" xfId="0" applyFont="1" applyFill="1"/>
    <xf numFmtId="0" fontId="47" fillId="5" borderId="0" xfId="0" applyFont="1" applyFill="1"/>
    <xf numFmtId="0" fontId="7" fillId="5" borderId="0" xfId="0" applyFont="1" applyFill="1" applyAlignment="1">
      <alignment horizontal="center" vertical="center"/>
    </xf>
    <xf numFmtId="0" fontId="34" fillId="5" borderId="0" xfId="24" applyFont="1" applyFill="1"/>
    <xf numFmtId="0" fontId="33" fillId="5" borderId="0" xfId="0" applyFont="1" applyFill="1"/>
    <xf numFmtId="0" fontId="35" fillId="5" borderId="0" xfId="0" applyFont="1" applyFill="1"/>
    <xf numFmtId="0" fontId="8" fillId="5" borderId="0" xfId="23" applyFont="1" applyFill="1"/>
    <xf numFmtId="0" fontId="14" fillId="5" borderId="0" xfId="11" applyFont="1" applyFill="1"/>
    <xf numFmtId="0" fontId="14" fillId="5" borderId="0" xfId="11" applyFont="1" applyFill="1" applyAlignment="1">
      <alignment horizontal="centerContinuous"/>
    </xf>
    <xf numFmtId="0" fontId="18" fillId="5" borderId="0" xfId="21" applyFont="1" applyFill="1" applyAlignment="1">
      <alignment horizontal="centerContinuous" vertical="center"/>
    </xf>
    <xf numFmtId="0" fontId="18" fillId="5" borderId="0" xfId="11" applyFont="1" applyFill="1" applyAlignment="1">
      <alignment horizontal="centerContinuous"/>
    </xf>
    <xf numFmtId="0" fontId="18" fillId="5" borderId="0" xfId="11" applyFont="1" applyFill="1" applyAlignment="1">
      <alignment horizontal="left"/>
    </xf>
    <xf numFmtId="0" fontId="14" fillId="5" borderId="0" xfId="11" applyFont="1" applyFill="1" applyAlignment="1">
      <alignment vertical="top" wrapText="1"/>
    </xf>
    <xf numFmtId="0" fontId="14" fillId="5" borderId="0" xfId="11" applyFont="1" applyFill="1" applyAlignment="1">
      <alignment vertical="top"/>
    </xf>
    <xf numFmtId="0" fontId="18" fillId="5" borderId="0" xfId="11" applyFont="1" applyFill="1"/>
    <xf numFmtId="0" fontId="18" fillId="5" borderId="0" xfId="11" applyFont="1" applyFill="1" applyAlignment="1">
      <alignment horizontal="centerContinuous" vertical="top"/>
    </xf>
    <xf numFmtId="0" fontId="50" fillId="5" borderId="0" xfId="11" applyFont="1" applyFill="1"/>
    <xf numFmtId="0" fontId="51" fillId="5" borderId="0" xfId="11" applyFont="1" applyFill="1"/>
    <xf numFmtId="0" fontId="50" fillId="5" borderId="0" xfId="11" applyFont="1" applyFill="1" applyAlignment="1">
      <alignment vertical="top"/>
    </xf>
    <xf numFmtId="0" fontId="48" fillId="5" borderId="0" xfId="12" applyFont="1" applyFill="1"/>
    <xf numFmtId="0" fontId="48" fillId="5" borderId="0" xfId="12" applyFont="1" applyFill="1" applyAlignment="1">
      <alignment horizontal="center"/>
    </xf>
    <xf numFmtId="0" fontId="52" fillId="5" borderId="0" xfId="14" applyFont="1" applyFill="1"/>
    <xf numFmtId="0" fontId="53" fillId="5" borderId="0" xfId="11" applyFont="1" applyFill="1"/>
    <xf numFmtId="0" fontId="49" fillId="5" borderId="0" xfId="11" applyFont="1" applyFill="1" applyAlignment="1">
      <alignment vertical="center"/>
    </xf>
    <xf numFmtId="0" fontId="54" fillId="5" borderId="0" xfId="11" applyFont="1" applyFill="1"/>
    <xf numFmtId="0" fontId="53" fillId="5" borderId="0" xfId="11" applyFont="1" applyFill="1" applyAlignment="1">
      <alignment vertical="top"/>
    </xf>
    <xf numFmtId="0" fontId="7" fillId="5" borderId="0" xfId="0" quotePrefix="1" applyFont="1" applyFill="1" applyAlignment="1">
      <alignment horizontal="left"/>
    </xf>
    <xf numFmtId="0" fontId="32" fillId="5" borderId="4" xfId="0" applyFont="1" applyFill="1" applyBorder="1"/>
    <xf numFmtId="0" fontId="32" fillId="5" borderId="4" xfId="0" quotePrefix="1" applyFont="1" applyFill="1" applyBorder="1" applyAlignment="1">
      <alignment horizontal="left"/>
    </xf>
    <xf numFmtId="0" fontId="32" fillId="5" borderId="8" xfId="0" applyFont="1" applyFill="1" applyBorder="1"/>
    <xf numFmtId="0" fontId="32" fillId="5" borderId="4" xfId="0" applyFont="1" applyFill="1" applyBorder="1" applyAlignment="1">
      <alignment horizontal="left"/>
    </xf>
    <xf numFmtId="0" fontId="12" fillId="5" borderId="0" xfId="23" applyFill="1"/>
    <xf numFmtId="0" fontId="34" fillId="5" borderId="0" xfId="23" applyFont="1" applyFill="1"/>
    <xf numFmtId="0" fontId="58" fillId="5" borderId="0" xfId="23" applyFont="1" applyFill="1"/>
    <xf numFmtId="0" fontId="32" fillId="5" borderId="0" xfId="0" applyFont="1" applyFill="1" applyAlignment="1">
      <alignment vertical="top" wrapText="1"/>
    </xf>
    <xf numFmtId="0" fontId="16" fillId="5" borderId="0" xfId="23" applyFont="1" applyFill="1"/>
    <xf numFmtId="0" fontId="13" fillId="5" borderId="0" xfId="23" applyFont="1" applyFill="1" applyAlignment="1">
      <alignment vertical="top"/>
    </xf>
    <xf numFmtId="0" fontId="5" fillId="5" borderId="0" xfId="0" quotePrefix="1" applyFont="1" applyFill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5" borderId="9" xfId="0" applyFont="1" applyFill="1" applyBorder="1"/>
    <xf numFmtId="0" fontId="5" fillId="5" borderId="10" xfId="0" applyFont="1" applyFill="1" applyBorder="1"/>
    <xf numFmtId="0" fontId="30" fillId="5" borderId="0" xfId="0" applyFont="1" applyFill="1" applyAlignment="1">
      <alignment vertical="top"/>
    </xf>
    <xf numFmtId="0" fontId="7" fillId="5" borderId="0" xfId="0" applyFont="1" applyFill="1" applyAlignment="1">
      <alignment vertical="top"/>
    </xf>
    <xf numFmtId="0" fontId="32" fillId="5" borderId="0" xfId="0" applyFont="1" applyFill="1" applyAlignment="1">
      <alignment wrapText="1"/>
    </xf>
    <xf numFmtId="0" fontId="32" fillId="5" borderId="0" xfId="0" applyFont="1" applyFill="1" applyAlignment="1">
      <alignment horizontal="center"/>
    </xf>
    <xf numFmtId="0" fontId="32" fillId="5" borderId="10" xfId="0" applyFont="1" applyFill="1" applyBorder="1"/>
    <xf numFmtId="0" fontId="31" fillId="5" borderId="0" xfId="0" applyFont="1" applyFill="1"/>
    <xf numFmtId="0" fontId="14" fillId="5" borderId="0" xfId="21" applyFont="1" applyFill="1">
      <alignment vertical="center"/>
    </xf>
    <xf numFmtId="0" fontId="18" fillId="5" borderId="0" xfId="21" applyFont="1" applyFill="1">
      <alignment vertical="center"/>
    </xf>
    <xf numFmtId="0" fontId="14" fillId="5" borderId="0" xfId="21" applyFont="1" applyFill="1" applyAlignment="1">
      <alignment horizontal="centerContinuous" vertical="center"/>
    </xf>
    <xf numFmtId="0" fontId="0" fillId="0" borderId="0" xfId="0" applyAlignment="1">
      <alignment wrapText="1"/>
    </xf>
    <xf numFmtId="0" fontId="0" fillId="5" borderId="0" xfId="0" applyFill="1" applyAlignment="1">
      <alignment vertical="center"/>
    </xf>
    <xf numFmtId="0" fontId="33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15" fillId="5" borderId="7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14" fillId="5" borderId="7" xfId="0" applyFont="1" applyFill="1" applyBorder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0" xfId="0" quotePrefix="1" applyFont="1" applyFill="1" applyAlignment="1">
      <alignment horizontal="left" vertical="center"/>
    </xf>
    <xf numFmtId="0" fontId="9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 vertical="center"/>
    </xf>
    <xf numFmtId="0" fontId="5" fillId="5" borderId="0" xfId="11" applyFont="1" applyFill="1"/>
    <xf numFmtId="0" fontId="5" fillId="5" borderId="0" xfId="11" applyFont="1" applyFill="1" applyAlignment="1">
      <alignment horizontal="centerContinuous"/>
    </xf>
    <xf numFmtId="0" fontId="6" fillId="5" borderId="0" xfId="21" applyFont="1" applyFill="1" applyAlignment="1">
      <alignment horizontal="centerContinuous" vertical="center"/>
    </xf>
    <xf numFmtId="0" fontId="5" fillId="5" borderId="0" xfId="11" applyFont="1" applyFill="1" applyAlignment="1">
      <alignment vertical="top"/>
    </xf>
    <xf numFmtId="0" fontId="6" fillId="5" borderId="0" xfId="11" applyFont="1" applyFill="1"/>
    <xf numFmtId="0" fontId="36" fillId="5" borderId="0" xfId="11" applyFont="1" applyFill="1" applyAlignment="1">
      <alignment horizontal="left"/>
    </xf>
    <xf numFmtId="0" fontId="40" fillId="4" borderId="0" xfId="0" applyFont="1" applyFill="1"/>
    <xf numFmtId="0" fontId="40" fillId="5" borderId="0" xfId="21" applyFont="1" applyFill="1">
      <alignment vertical="center"/>
    </xf>
    <xf numFmtId="0" fontId="40" fillId="5" borderId="11" xfId="21" applyFont="1" applyFill="1" applyBorder="1">
      <alignment vertical="center"/>
    </xf>
    <xf numFmtId="0" fontId="40" fillId="5" borderId="4" xfId="21" applyFont="1" applyFill="1" applyBorder="1">
      <alignment vertical="center"/>
    </xf>
    <xf numFmtId="0" fontId="40" fillId="5" borderId="4" xfId="21" applyFont="1" applyFill="1" applyBorder="1" applyAlignment="1">
      <alignment vertical="center" wrapText="1"/>
    </xf>
    <xf numFmtId="0" fontId="42" fillId="5" borderId="4" xfId="21" applyFont="1" applyFill="1" applyBorder="1">
      <alignment vertical="center"/>
    </xf>
    <xf numFmtId="0" fontId="42" fillId="5" borderId="0" xfId="21" applyFont="1" applyFill="1">
      <alignment vertical="center"/>
    </xf>
    <xf numFmtId="0" fontId="42" fillId="6" borderId="4" xfId="21" applyFont="1" applyFill="1" applyBorder="1" applyAlignment="1">
      <alignment horizontal="center" vertical="center" wrapText="1"/>
    </xf>
    <xf numFmtId="0" fontId="42" fillId="6" borderId="4" xfId="21" applyFont="1" applyFill="1" applyBorder="1" applyAlignment="1">
      <alignment horizontal="center" vertical="center"/>
    </xf>
    <xf numFmtId="0" fontId="40" fillId="0" borderId="4" xfId="21" applyFont="1" applyBorder="1">
      <alignment vertical="center"/>
    </xf>
    <xf numFmtId="0" fontId="60" fillId="5" borderId="4" xfId="21" applyFont="1" applyFill="1" applyBorder="1">
      <alignment vertical="center"/>
    </xf>
    <xf numFmtId="0" fontId="60" fillId="5" borderId="8" xfId="21" applyFont="1" applyFill="1" applyBorder="1">
      <alignment vertical="center"/>
    </xf>
    <xf numFmtId="0" fontId="60" fillId="5" borderId="16" xfId="21" applyFont="1" applyFill="1" applyBorder="1">
      <alignment vertical="center"/>
    </xf>
    <xf numFmtId="0" fontId="60" fillId="5" borderId="17" xfId="21" applyFont="1" applyFill="1" applyBorder="1">
      <alignment vertical="center"/>
    </xf>
    <xf numFmtId="0" fontId="59" fillId="5" borderId="0" xfId="21" applyFont="1" applyFill="1" applyAlignment="1">
      <alignment horizontal="centerContinuous" vertical="center"/>
    </xf>
    <xf numFmtId="0" fontId="40" fillId="5" borderId="0" xfId="11" applyFont="1" applyFill="1"/>
    <xf numFmtId="0" fontId="40" fillId="5" borderId="4" xfId="11" applyFont="1" applyFill="1" applyBorder="1"/>
    <xf numFmtId="0" fontId="59" fillId="5" borderId="0" xfId="11" applyFont="1" applyFill="1" applyAlignment="1">
      <alignment vertical="center"/>
    </xf>
    <xf numFmtId="0" fontId="60" fillId="5" borderId="0" xfId="11" applyFont="1" applyFill="1"/>
    <xf numFmtId="0" fontId="59" fillId="5" borderId="0" xfId="11" applyFont="1" applyFill="1" applyAlignment="1">
      <alignment horizontal="left"/>
    </xf>
    <xf numFmtId="0" fontId="59" fillId="5" borderId="0" xfId="11" applyFont="1" applyFill="1" applyAlignment="1">
      <alignment horizontal="centerContinuous"/>
    </xf>
    <xf numFmtId="0" fontId="60" fillId="5" borderId="0" xfId="11" applyFont="1" applyFill="1" applyAlignment="1">
      <alignment horizontal="center"/>
    </xf>
    <xf numFmtId="0" fontId="60" fillId="5" borderId="0" xfId="11" applyFont="1" applyFill="1" applyAlignment="1">
      <alignment horizontal="centerContinuous"/>
    </xf>
    <xf numFmtId="0" fontId="60" fillId="5" borderId="0" xfId="11" applyFont="1" applyFill="1" applyAlignment="1">
      <alignment horizontal="right"/>
    </xf>
    <xf numFmtId="0" fontId="59" fillId="6" borderId="4" xfId="21" applyFont="1" applyFill="1" applyBorder="1" applyAlignment="1">
      <alignment horizontal="center" vertical="center" wrapText="1"/>
    </xf>
    <xf numFmtId="0" fontId="59" fillId="5" borderId="0" xfId="11" applyFont="1" applyFill="1" applyAlignment="1">
      <alignment horizontal="centerContinuous" vertical="top"/>
    </xf>
    <xf numFmtId="0" fontId="60" fillId="5" borderId="0" xfId="11" applyFont="1" applyFill="1" applyAlignment="1">
      <alignment vertical="top"/>
    </xf>
    <xf numFmtId="0" fontId="60" fillId="5" borderId="11" xfId="11" applyFont="1" applyFill="1" applyBorder="1"/>
    <xf numFmtId="0" fontId="60" fillId="5" borderId="0" xfId="0" quotePrefix="1" applyFont="1" applyFill="1" applyAlignment="1">
      <alignment horizontal="right"/>
    </xf>
    <xf numFmtId="0" fontId="61" fillId="5" borderId="20" xfId="0" applyFont="1" applyFill="1" applyBorder="1" applyAlignment="1">
      <alignment vertical="center"/>
    </xf>
    <xf numFmtId="0" fontId="61" fillId="5" borderId="0" xfId="0" applyFont="1" applyFill="1" applyAlignment="1">
      <alignment vertical="center"/>
    </xf>
    <xf numFmtId="0" fontId="60" fillId="5" borderId="0" xfId="0" applyFont="1" applyFill="1"/>
    <xf numFmtId="0" fontId="62" fillId="5" borderId="0" xfId="0" quotePrefix="1" applyFont="1" applyFill="1" applyAlignment="1">
      <alignment horizontal="left"/>
    </xf>
    <xf numFmtId="0" fontId="61" fillId="5" borderId="20" xfId="0" applyFont="1" applyFill="1" applyBorder="1"/>
    <xf numFmtId="0" fontId="61" fillId="5" borderId="0" xfId="0" applyFont="1" applyFill="1"/>
    <xf numFmtId="0" fontId="60" fillId="5" borderId="0" xfId="0" applyFont="1" applyFill="1" applyAlignment="1">
      <alignment horizontal="right"/>
    </xf>
    <xf numFmtId="0" fontId="63" fillId="5" borderId="0" xfId="0" applyFont="1" applyFill="1"/>
    <xf numFmtId="0" fontId="64" fillId="5" borderId="0" xfId="0" applyFont="1" applyFill="1"/>
    <xf numFmtId="0" fontId="64" fillId="5" borderId="0" xfId="0" applyFont="1" applyFill="1" applyAlignment="1">
      <alignment horizontal="center" vertical="center" wrapText="1"/>
    </xf>
    <xf numFmtId="0" fontId="63" fillId="5" borderId="0" xfId="0" applyFont="1" applyFill="1" applyAlignment="1">
      <alignment horizontal="center" vertical="center"/>
    </xf>
    <xf numFmtId="0" fontId="64" fillId="5" borderId="0" xfId="0" applyFont="1" applyFill="1" applyAlignment="1">
      <alignment horizontal="center"/>
    </xf>
    <xf numFmtId="0" fontId="55" fillId="5" borderId="0" xfId="0" applyFont="1" applyFill="1"/>
    <xf numFmtId="0" fontId="57" fillId="5" borderId="0" xfId="0" applyFont="1" applyFill="1"/>
    <xf numFmtId="0" fontId="55" fillId="5" borderId="0" xfId="0" applyFont="1" applyFill="1" applyAlignment="1">
      <alignment horizontal="left"/>
    </xf>
    <xf numFmtId="0" fontId="63" fillId="5" borderId="0" xfId="21" applyFont="1" applyFill="1" applyAlignment="1">
      <alignment horizontal="left" vertical="center"/>
    </xf>
    <xf numFmtId="0" fontId="40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40" fillId="5" borderId="0" xfId="24" applyFont="1" applyFill="1" applyAlignment="1">
      <alignment vertical="center"/>
    </xf>
    <xf numFmtId="0" fontId="42" fillId="5" borderId="0" xfId="0" applyFont="1" applyFill="1" applyAlignment="1">
      <alignment horizontal="center" vertical="center"/>
    </xf>
    <xf numFmtId="0" fontId="44" fillId="5" borderId="4" xfId="24" applyFont="1" applyFill="1" applyBorder="1" applyAlignment="1">
      <alignment horizontal="left" vertical="center"/>
    </xf>
    <xf numFmtId="0" fontId="60" fillId="5" borderId="19" xfId="0" applyFont="1" applyFill="1" applyBorder="1" applyAlignment="1">
      <alignment horizontal="right"/>
    </xf>
    <xf numFmtId="0" fontId="59" fillId="5" borderId="12" xfId="0" applyFont="1" applyFill="1" applyBorder="1"/>
    <xf numFmtId="0" fontId="60" fillId="5" borderId="12" xfId="0" applyFont="1" applyFill="1" applyBorder="1"/>
    <xf numFmtId="0" fontId="60" fillId="5" borderId="15" xfId="0" applyFont="1" applyFill="1" applyBorder="1"/>
    <xf numFmtId="0" fontId="60" fillId="5" borderId="11" xfId="0" applyFont="1" applyFill="1" applyBorder="1" applyAlignment="1">
      <alignment horizontal="right"/>
    </xf>
    <xf numFmtId="0" fontId="59" fillId="5" borderId="4" xfId="0" quotePrefix="1" applyFont="1" applyFill="1" applyBorder="1" applyAlignment="1">
      <alignment horizontal="left"/>
    </xf>
    <xf numFmtId="0" fontId="60" fillId="5" borderId="4" xfId="0" applyFont="1" applyFill="1" applyBorder="1"/>
    <xf numFmtId="0" fontId="60" fillId="5" borderId="4" xfId="0" applyFont="1" applyFill="1" applyBorder="1" applyAlignment="1">
      <alignment horizontal="left"/>
    </xf>
    <xf numFmtId="0" fontId="59" fillId="5" borderId="0" xfId="0" applyFont="1" applyFill="1"/>
    <xf numFmtId="0" fontId="60" fillId="5" borderId="18" xfId="0" applyFont="1" applyFill="1" applyBorder="1" applyAlignment="1">
      <alignment horizontal="right"/>
    </xf>
    <xf numFmtId="0" fontId="60" fillId="5" borderId="16" xfId="0" applyFont="1" applyFill="1" applyBorder="1"/>
    <xf numFmtId="0" fontId="60" fillId="5" borderId="17" xfId="0" applyFont="1" applyFill="1" applyBorder="1"/>
    <xf numFmtId="0" fontId="62" fillId="5" borderId="0" xfId="0" applyFont="1" applyFill="1" applyAlignment="1">
      <alignment horizontal="left"/>
    </xf>
    <xf numFmtId="0" fontId="40" fillId="5" borderId="0" xfId="0" applyFont="1" applyFill="1"/>
    <xf numFmtId="0" fontId="42" fillId="5" borderId="0" xfId="0" applyFont="1" applyFill="1"/>
    <xf numFmtId="0" fontId="40" fillId="5" borderId="4" xfId="0" applyFont="1" applyFill="1" applyBorder="1"/>
    <xf numFmtId="0" fontId="40" fillId="5" borderId="8" xfId="0" applyFont="1" applyFill="1" applyBorder="1"/>
    <xf numFmtId="0" fontId="40" fillId="5" borderId="16" xfId="0" applyFont="1" applyFill="1" applyBorder="1"/>
    <xf numFmtId="0" fontId="40" fillId="5" borderId="0" xfId="0" applyFont="1" applyFill="1" applyAlignment="1">
      <alignment horizontal="left"/>
    </xf>
    <xf numFmtId="0" fontId="17" fillId="5" borderId="0" xfId="0" applyFont="1" applyFill="1"/>
    <xf numFmtId="0" fontId="41" fillId="6" borderId="14" xfId="0" applyFont="1" applyFill="1" applyBorder="1" applyAlignment="1">
      <alignment horizontal="center" vertical="center" wrapText="1"/>
    </xf>
    <xf numFmtId="0" fontId="40" fillId="5" borderId="0" xfId="0" applyFont="1" applyFill="1" applyAlignment="1">
      <alignment horizontal="left" vertical="center"/>
    </xf>
    <xf numFmtId="0" fontId="42" fillId="5" borderId="0" xfId="0" applyFont="1" applyFill="1" applyAlignment="1">
      <alignment vertical="center"/>
    </xf>
    <xf numFmtId="0" fontId="42" fillId="5" borderId="0" xfId="0" quotePrefix="1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38" fillId="5" borderId="4" xfId="0" applyFont="1" applyFill="1" applyBorder="1" applyAlignment="1">
      <alignment vertical="center"/>
    </xf>
    <xf numFmtId="0" fontId="42" fillId="6" borderId="4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17" fillId="5" borderId="0" xfId="0" applyFont="1" applyFill="1" applyAlignment="1">
      <alignment horizontal="right" vertical="center"/>
    </xf>
    <xf numFmtId="0" fontId="37" fillId="5" borderId="29" xfId="0" applyFont="1" applyFill="1" applyBorder="1" applyAlignment="1">
      <alignment vertical="center"/>
    </xf>
    <xf numFmtId="0" fontId="37" fillId="5" borderId="2" xfId="0" applyFont="1" applyFill="1" applyBorder="1" applyAlignment="1">
      <alignment vertical="center"/>
    </xf>
    <xf numFmtId="0" fontId="37" fillId="5" borderId="30" xfId="0" applyFont="1" applyFill="1" applyBorder="1" applyAlignment="1">
      <alignment vertical="center"/>
    </xf>
    <xf numFmtId="0" fontId="37" fillId="5" borderId="0" xfId="0" applyFont="1" applyFill="1" applyAlignment="1">
      <alignment vertical="center"/>
    </xf>
    <xf numFmtId="0" fontId="37" fillId="5" borderId="30" xfId="0" quotePrefix="1" applyFont="1" applyFill="1" applyBorder="1" applyAlignment="1">
      <alignment vertical="center"/>
    </xf>
    <xf numFmtId="0" fontId="37" fillId="5" borderId="0" xfId="0" quotePrefix="1" applyFont="1" applyFill="1" applyAlignment="1">
      <alignment vertical="center"/>
    </xf>
    <xf numFmtId="0" fontId="20" fillId="5" borderId="19" xfId="0" applyFont="1" applyFill="1" applyBorder="1" applyAlignment="1">
      <alignment horizontal="right" vertical="center"/>
    </xf>
    <xf numFmtId="0" fontId="20" fillId="5" borderId="12" xfId="0" applyFont="1" applyFill="1" applyBorder="1" applyAlignment="1">
      <alignment vertical="center"/>
    </xf>
    <xf numFmtId="0" fontId="19" fillId="5" borderId="12" xfId="0" applyFont="1" applyFill="1" applyBorder="1" applyAlignment="1">
      <alignment vertical="center"/>
    </xf>
    <xf numFmtId="0" fontId="19" fillId="5" borderId="15" xfId="0" applyFont="1" applyFill="1" applyBorder="1" applyAlignment="1">
      <alignment vertical="center"/>
    </xf>
    <xf numFmtId="0" fontId="19" fillId="5" borderId="11" xfId="0" applyFont="1" applyFill="1" applyBorder="1" applyAlignment="1">
      <alignment horizontal="right" vertical="center"/>
    </xf>
    <xf numFmtId="0" fontId="19" fillId="5" borderId="4" xfId="0" applyFont="1" applyFill="1" applyBorder="1" applyAlignment="1">
      <alignment horizontal="left" vertical="center" wrapText="1"/>
    </xf>
    <xf numFmtId="0" fontId="19" fillId="5" borderId="4" xfId="0" quotePrefix="1" applyFont="1" applyFill="1" applyBorder="1" applyAlignment="1">
      <alignment horizontal="left" vertical="center"/>
    </xf>
    <xf numFmtId="0" fontId="20" fillId="5" borderId="18" xfId="0" applyFont="1" applyFill="1" applyBorder="1" applyAlignment="1">
      <alignment horizontal="right" vertical="center"/>
    </xf>
    <xf numFmtId="0" fontId="20" fillId="5" borderId="16" xfId="0" applyFont="1" applyFill="1" applyBorder="1" applyAlignment="1">
      <alignment horizontal="left" vertical="center"/>
    </xf>
    <xf numFmtId="0" fontId="40" fillId="5" borderId="12" xfId="23" applyFont="1" applyFill="1" applyBorder="1" applyAlignment="1">
      <alignment wrapText="1"/>
    </xf>
    <xf numFmtId="0" fontId="40" fillId="5" borderId="4" xfId="23" applyFont="1" applyFill="1" applyBorder="1" applyAlignment="1">
      <alignment wrapText="1"/>
    </xf>
    <xf numFmtId="0" fontId="40" fillId="5" borderId="4" xfId="23" applyFont="1" applyFill="1" applyBorder="1"/>
    <xf numFmtId="0" fontId="40" fillId="5" borderId="11" xfId="0" applyFont="1" applyFill="1" applyBorder="1" applyAlignment="1">
      <alignment horizontal="left" vertical="center"/>
    </xf>
    <xf numFmtId="0" fontId="40" fillId="5" borderId="4" xfId="0" quotePrefix="1" applyFont="1" applyFill="1" applyBorder="1" applyAlignment="1">
      <alignment horizontal="left" wrapText="1"/>
    </xf>
    <xf numFmtId="0" fontId="40" fillId="0" borderId="4" xfId="23" applyFont="1" applyBorder="1"/>
    <xf numFmtId="0" fontId="42" fillId="5" borderId="16" xfId="23" applyFont="1" applyFill="1" applyBorder="1"/>
    <xf numFmtId="0" fontId="40" fillId="4" borderId="0" xfId="23" applyFont="1" applyFill="1"/>
    <xf numFmtId="0" fontId="40" fillId="5" borderId="0" xfId="23" applyFont="1" applyFill="1"/>
    <xf numFmtId="0" fontId="42" fillId="6" borderId="28" xfId="0" applyFont="1" applyFill="1" applyBorder="1" applyAlignment="1">
      <alignment horizontal="center" vertical="center"/>
    </xf>
    <xf numFmtId="0" fontId="40" fillId="4" borderId="0" xfId="23" applyFont="1" applyFill="1" applyAlignment="1">
      <alignment horizontal="right"/>
    </xf>
    <xf numFmtId="0" fontId="40" fillId="5" borderId="0" xfId="23" applyFont="1" applyFill="1" applyAlignment="1">
      <alignment horizontal="right"/>
    </xf>
    <xf numFmtId="0" fontId="40" fillId="5" borderId="19" xfId="23" applyFont="1" applyFill="1" applyBorder="1" applyAlignment="1">
      <alignment horizontal="right"/>
    </xf>
    <xf numFmtId="0" fontId="40" fillId="5" borderId="11" xfId="23" applyFont="1" applyFill="1" applyBorder="1" applyAlignment="1">
      <alignment horizontal="right"/>
    </xf>
    <xf numFmtId="0" fontId="40" fillId="5" borderId="11" xfId="0" applyFont="1" applyFill="1" applyBorder="1" applyAlignment="1">
      <alignment horizontal="right" vertical="center"/>
    </xf>
    <xf numFmtId="0" fontId="40" fillId="5" borderId="11" xfId="0" applyFont="1" applyFill="1" applyBorder="1" applyAlignment="1">
      <alignment horizontal="right"/>
    </xf>
    <xf numFmtId="0" fontId="40" fillId="0" borderId="11" xfId="23" applyFont="1" applyBorder="1" applyAlignment="1">
      <alignment horizontal="right"/>
    </xf>
    <xf numFmtId="0" fontId="42" fillId="5" borderId="18" xfId="23" applyFont="1" applyFill="1" applyBorder="1" applyAlignment="1">
      <alignment horizontal="right"/>
    </xf>
    <xf numFmtId="0" fontId="8" fillId="4" borderId="6" xfId="23" applyFont="1" applyFill="1" applyBorder="1" applyAlignment="1">
      <alignment horizontal="right"/>
    </xf>
    <xf numFmtId="0" fontId="8" fillId="0" borderId="0" xfId="23" applyFont="1" applyAlignment="1">
      <alignment horizontal="right"/>
    </xf>
    <xf numFmtId="0" fontId="40" fillId="0" borderId="0" xfId="0" applyFont="1"/>
    <xf numFmtId="0" fontId="42" fillId="5" borderId="0" xfId="21" applyFont="1" applyFill="1" applyAlignment="1">
      <alignment horizontal="centerContinuous" vertical="center"/>
    </xf>
    <xf numFmtId="0" fontId="40" fillId="5" borderId="0" xfId="11" applyFont="1" applyFill="1" applyAlignment="1">
      <alignment horizontal="centerContinuous"/>
    </xf>
    <xf numFmtId="0" fontId="42" fillId="5" borderId="0" xfId="11" applyFont="1" applyFill="1" applyAlignment="1">
      <alignment horizontal="left"/>
    </xf>
    <xf numFmtId="0" fontId="42" fillId="5" borderId="0" xfId="11" applyFont="1" applyFill="1" applyAlignment="1">
      <alignment horizontal="centerContinuous"/>
    </xf>
    <xf numFmtId="0" fontId="42" fillId="5" borderId="4" xfId="11" applyFont="1" applyFill="1" applyBorder="1"/>
    <xf numFmtId="0" fontId="40" fillId="5" borderId="4" xfId="11" applyFont="1" applyFill="1" applyBorder="1" applyAlignment="1">
      <alignment horizontal="left" vertical="top" wrapText="1"/>
    </xf>
    <xf numFmtId="0" fontId="42" fillId="5" borderId="11" xfId="11" applyFont="1" applyFill="1" applyBorder="1"/>
    <xf numFmtId="0" fontId="40" fillId="5" borderId="18" xfId="11" applyFont="1" applyFill="1" applyBorder="1"/>
    <xf numFmtId="0" fontId="59" fillId="5" borderId="0" xfId="11" applyFont="1" applyFill="1" applyAlignment="1">
      <alignment horizontal="right"/>
    </xf>
    <xf numFmtId="0" fontId="59" fillId="5" borderId="0" xfId="11" applyFont="1" applyFill="1" applyAlignment="1">
      <alignment horizontal="center"/>
    </xf>
    <xf numFmtId="0" fontId="59" fillId="5" borderId="0" xfId="11" applyFont="1" applyFill="1"/>
    <xf numFmtId="0" fontId="60" fillId="5" borderId="11" xfId="11" applyFont="1" applyFill="1" applyBorder="1" applyAlignment="1">
      <alignment horizontal="center" vertical="center"/>
    </xf>
    <xf numFmtId="0" fontId="60" fillId="5" borderId="4" xfId="11" applyFont="1" applyFill="1" applyBorder="1" applyAlignment="1">
      <alignment horizontal="center"/>
    </xf>
    <xf numFmtId="0" fontId="60" fillId="5" borderId="18" xfId="11" applyFont="1" applyFill="1" applyBorder="1" applyAlignment="1">
      <alignment horizontal="center" vertical="center"/>
    </xf>
    <xf numFmtId="0" fontId="59" fillId="5" borderId="16" xfId="11" applyFont="1" applyFill="1" applyBorder="1" applyAlignment="1">
      <alignment horizontal="left" vertical="center"/>
    </xf>
    <xf numFmtId="0" fontId="60" fillId="5" borderId="16" xfId="11" applyFont="1" applyFill="1" applyBorder="1" applyAlignment="1">
      <alignment horizontal="center"/>
    </xf>
    <xf numFmtId="0" fontId="59" fillId="5" borderId="0" xfId="11" applyFont="1" applyFill="1" applyAlignment="1">
      <alignment horizontal="left" vertical="center"/>
    </xf>
    <xf numFmtId="0" fontId="60" fillId="5" borderId="0" xfId="21" applyFont="1" applyFill="1">
      <alignment vertical="center"/>
    </xf>
    <xf numFmtId="0" fontId="59" fillId="5" borderId="16" xfId="11" applyFont="1" applyFill="1" applyBorder="1" applyAlignment="1">
      <alignment horizontal="left" vertical="center" wrapText="1"/>
    </xf>
    <xf numFmtId="0" fontId="59" fillId="5" borderId="0" xfId="11" applyFont="1" applyFill="1" applyAlignment="1">
      <alignment horizontal="left" vertical="center" wrapText="1"/>
    </xf>
    <xf numFmtId="0" fontId="59" fillId="5" borderId="16" xfId="11" applyFont="1" applyFill="1" applyBorder="1" applyAlignment="1">
      <alignment vertical="center"/>
    </xf>
    <xf numFmtId="0" fontId="60" fillId="5" borderId="0" xfId="14" applyFont="1" applyFill="1" applyAlignment="1">
      <alignment horizontal="center"/>
    </xf>
    <xf numFmtId="0" fontId="60" fillId="5" borderId="0" xfId="14" applyFont="1" applyFill="1"/>
    <xf numFmtId="0" fontId="60" fillId="5" borderId="0" xfId="12" applyFont="1" applyFill="1"/>
    <xf numFmtId="0" fontId="60" fillId="5" borderId="0" xfId="12" applyFont="1" applyFill="1" applyAlignment="1">
      <alignment horizontal="center"/>
    </xf>
    <xf numFmtId="0" fontId="59" fillId="5" borderId="0" xfId="14" applyFont="1" applyFill="1"/>
    <xf numFmtId="0" fontId="59" fillId="6" borderId="4" xfId="14" applyFont="1" applyFill="1" applyBorder="1" applyAlignment="1">
      <alignment horizontal="center" vertical="center"/>
    </xf>
    <xf numFmtId="0" fontId="59" fillId="6" borderId="14" xfId="14" applyFont="1" applyFill="1" applyBorder="1" applyAlignment="1">
      <alignment horizontal="center" vertical="center"/>
    </xf>
    <xf numFmtId="0" fontId="59" fillId="6" borderId="11" xfId="12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60" fillId="5" borderId="11" xfId="12" applyFont="1" applyFill="1" applyBorder="1" applyAlignment="1">
      <alignment horizontal="center" vertical="center" wrapText="1"/>
    </xf>
    <xf numFmtId="0" fontId="60" fillId="5" borderId="4" xfId="12" applyFont="1" applyFill="1" applyBorder="1" applyAlignment="1">
      <alignment horizontal="left" vertical="center" wrapText="1" indent="1"/>
    </xf>
    <xf numFmtId="2" fontId="60" fillId="5" borderId="4" xfId="12" applyNumberFormat="1" applyFont="1" applyFill="1" applyBorder="1" applyAlignment="1">
      <alignment horizontal="right" vertical="center" wrapText="1"/>
    </xf>
    <xf numFmtId="0" fontId="60" fillId="5" borderId="8" xfId="12" applyFont="1" applyFill="1" applyBorder="1"/>
    <xf numFmtId="0" fontId="60" fillId="5" borderId="4" xfId="12" applyFont="1" applyFill="1" applyBorder="1" applyAlignment="1">
      <alignment horizontal="right" vertical="center" wrapText="1"/>
    </xf>
    <xf numFmtId="0" fontId="59" fillId="5" borderId="21" xfId="12" applyFont="1" applyFill="1" applyBorder="1" applyAlignment="1">
      <alignment horizontal="left" vertical="center" wrapText="1" indent="1"/>
    </xf>
    <xf numFmtId="2" fontId="59" fillId="5" borderId="21" xfId="12" applyNumberFormat="1" applyFont="1" applyFill="1" applyBorder="1" applyAlignment="1">
      <alignment horizontal="right" vertical="center" wrapText="1"/>
    </xf>
    <xf numFmtId="2" fontId="59" fillId="5" borderId="22" xfId="12" applyNumberFormat="1" applyFont="1" applyFill="1" applyBorder="1" applyAlignment="1">
      <alignment horizontal="right" vertical="center" wrapText="1"/>
    </xf>
    <xf numFmtId="0" fontId="60" fillId="5" borderId="4" xfId="12" applyFont="1" applyFill="1" applyBorder="1"/>
    <xf numFmtId="0" fontId="59" fillId="5" borderId="16" xfId="12" applyFont="1" applyFill="1" applyBorder="1" applyAlignment="1">
      <alignment horizontal="left" vertical="center" wrapText="1" indent="1"/>
    </xf>
    <xf numFmtId="2" fontId="59" fillId="5" borderId="16" xfId="12" applyNumberFormat="1" applyFont="1" applyFill="1" applyBorder="1" applyAlignment="1">
      <alignment horizontal="right" vertical="center" wrapText="1"/>
    </xf>
    <xf numFmtId="2" fontId="59" fillId="5" borderId="17" xfId="12" applyNumberFormat="1" applyFont="1" applyFill="1" applyBorder="1" applyAlignment="1">
      <alignment horizontal="right" vertical="center" wrapText="1"/>
    </xf>
    <xf numFmtId="0" fontId="59" fillId="5" borderId="0" xfId="11" applyFont="1" applyFill="1" applyAlignment="1">
      <alignment horizontal="center" vertical="center" wrapText="1"/>
    </xf>
    <xf numFmtId="0" fontId="60" fillId="5" borderId="4" xfId="11" applyFont="1" applyFill="1" applyBorder="1" applyAlignment="1">
      <alignment horizontal="left" vertical="top"/>
    </xf>
    <xf numFmtId="0" fontId="59" fillId="5" borderId="11" xfId="11" applyFont="1" applyFill="1" applyBorder="1"/>
    <xf numFmtId="0" fontId="59" fillId="5" borderId="18" xfId="11" applyFont="1" applyFill="1" applyBorder="1" applyAlignment="1">
      <alignment vertical="top"/>
    </xf>
    <xf numFmtId="0" fontId="59" fillId="5" borderId="16" xfId="11" applyFont="1" applyFill="1" applyBorder="1" applyAlignment="1">
      <alignment horizontal="left" vertical="top"/>
    </xf>
    <xf numFmtId="0" fontId="59" fillId="5" borderId="36" xfId="11" applyFont="1" applyFill="1" applyBorder="1" applyAlignment="1">
      <alignment vertical="top"/>
    </xf>
    <xf numFmtId="0" fontId="65" fillId="5" borderId="0" xfId="11" applyFont="1" applyFill="1" applyAlignment="1">
      <alignment horizontal="left"/>
    </xf>
    <xf numFmtId="0" fontId="40" fillId="5" borderId="0" xfId="0" quotePrefix="1" applyFont="1" applyFill="1" applyAlignment="1">
      <alignment horizontal="left"/>
    </xf>
    <xf numFmtId="0" fontId="40" fillId="5" borderId="40" xfId="0" applyFont="1" applyFill="1" applyBorder="1"/>
    <xf numFmtId="0" fontId="40" fillId="5" borderId="12" xfId="0" applyFont="1" applyFill="1" applyBorder="1" applyAlignment="1">
      <alignment horizontal="left" vertical="top" wrapText="1"/>
    </xf>
    <xf numFmtId="0" fontId="40" fillId="5" borderId="12" xfId="0" applyFont="1" applyFill="1" applyBorder="1"/>
    <xf numFmtId="0" fontId="40" fillId="5" borderId="15" xfId="0" applyFont="1" applyFill="1" applyBorder="1"/>
    <xf numFmtId="0" fontId="40" fillId="5" borderId="24" xfId="0" applyFont="1" applyFill="1" applyBorder="1" applyAlignment="1">
      <alignment horizontal="left" vertical="top" wrapText="1"/>
    </xf>
    <xf numFmtId="0" fontId="40" fillId="5" borderId="24" xfId="0" applyFont="1" applyFill="1" applyBorder="1"/>
    <xf numFmtId="0" fontId="40" fillId="5" borderId="26" xfId="0" applyFont="1" applyFill="1" applyBorder="1"/>
    <xf numFmtId="0" fontId="40" fillId="5" borderId="43" xfId="0" applyFont="1" applyFill="1" applyBorder="1"/>
    <xf numFmtId="0" fontId="40" fillId="5" borderId="44" xfId="0" applyFont="1" applyFill="1" applyBorder="1"/>
    <xf numFmtId="0" fontId="42" fillId="6" borderId="44" xfId="0" applyFont="1" applyFill="1" applyBorder="1" applyAlignment="1">
      <alignment horizontal="center" vertical="center"/>
    </xf>
    <xf numFmtId="0" fontId="7" fillId="5" borderId="0" xfId="23" applyFont="1" applyFill="1" applyAlignment="1">
      <alignment vertical="top"/>
    </xf>
    <xf numFmtId="0" fontId="40" fillId="5" borderId="18" xfId="23" applyFont="1" applyFill="1" applyBorder="1"/>
    <xf numFmtId="0" fontId="40" fillId="5" borderId="16" xfId="23" applyFont="1" applyFill="1" applyBorder="1"/>
    <xf numFmtId="0" fontId="40" fillId="5" borderId="17" xfId="23" applyFont="1" applyFill="1" applyBorder="1"/>
    <xf numFmtId="0" fontId="42" fillId="6" borderId="33" xfId="0" applyFont="1" applyFill="1" applyBorder="1" applyAlignment="1">
      <alignment horizontal="center" vertical="center"/>
    </xf>
    <xf numFmtId="0" fontId="42" fillId="6" borderId="34" xfId="0" applyFont="1" applyFill="1" applyBorder="1" applyAlignment="1">
      <alignment horizontal="center" vertical="center"/>
    </xf>
    <xf numFmtId="0" fontId="42" fillId="6" borderId="9" xfId="0" applyFont="1" applyFill="1" applyBorder="1" applyAlignment="1">
      <alignment horizontal="center" vertical="center"/>
    </xf>
    <xf numFmtId="0" fontId="40" fillId="5" borderId="4" xfId="0" applyFont="1" applyFill="1" applyBorder="1" applyAlignment="1">
      <alignment horizontal="left"/>
    </xf>
    <xf numFmtId="0" fontId="40" fillId="5" borderId="4" xfId="0" applyFont="1" applyFill="1" applyBorder="1" applyAlignment="1">
      <alignment horizontal="left" wrapText="1"/>
    </xf>
    <xf numFmtId="0" fontId="40" fillId="5" borderId="19" xfId="0" applyFont="1" applyFill="1" applyBorder="1" applyAlignment="1">
      <alignment horizontal="center" vertical="center"/>
    </xf>
    <xf numFmtId="0" fontId="40" fillId="5" borderId="19" xfId="0" applyFont="1" applyFill="1" applyBorder="1" applyAlignment="1">
      <alignment vertical="center"/>
    </xf>
    <xf numFmtId="0" fontId="40" fillId="5" borderId="12" xfId="0" applyFont="1" applyFill="1" applyBorder="1" applyAlignment="1">
      <alignment vertical="center"/>
    </xf>
    <xf numFmtId="0" fontId="40" fillId="5" borderId="11" xfId="0" applyFont="1" applyFill="1" applyBorder="1" applyAlignment="1">
      <alignment horizontal="center" vertical="center"/>
    </xf>
    <xf numFmtId="0" fontId="40" fillId="5" borderId="11" xfId="0" applyFont="1" applyFill="1" applyBorder="1" applyAlignment="1">
      <alignment horizontal="center"/>
    </xf>
    <xf numFmtId="0" fontId="40" fillId="5" borderId="18" xfId="0" applyFont="1" applyFill="1" applyBorder="1" applyAlignment="1">
      <alignment horizontal="center"/>
    </xf>
    <xf numFmtId="0" fontId="40" fillId="5" borderId="4" xfId="0" applyFont="1" applyFill="1" applyBorder="1" applyAlignment="1">
      <alignment horizontal="left" vertical="center" wrapText="1"/>
    </xf>
    <xf numFmtId="0" fontId="42" fillId="5" borderId="12" xfId="0" applyFont="1" applyFill="1" applyBorder="1" applyAlignment="1">
      <alignment vertical="center"/>
    </xf>
    <xf numFmtId="0" fontId="42" fillId="5" borderId="0" xfId="11" applyFont="1" applyFill="1" applyAlignment="1">
      <alignment horizontal="center"/>
    </xf>
    <xf numFmtId="0" fontId="42" fillId="5" borderId="0" xfId="11" applyFont="1" applyFill="1" applyAlignment="1">
      <alignment horizontal="right"/>
    </xf>
    <xf numFmtId="0" fontId="42" fillId="5" borderId="4" xfId="11" applyFont="1" applyFill="1" applyBorder="1" applyAlignment="1">
      <alignment vertical="top" wrapText="1"/>
    </xf>
    <xf numFmtId="0" fontId="42" fillId="5" borderId="4" xfId="11" applyFont="1" applyFill="1" applyBorder="1" applyAlignment="1">
      <alignment horizontal="right"/>
    </xf>
    <xf numFmtId="0" fontId="42" fillId="5" borderId="4" xfId="11" applyFont="1" applyFill="1" applyBorder="1" applyAlignment="1">
      <alignment vertical="top"/>
    </xf>
    <xf numFmtId="0" fontId="42" fillId="5" borderId="8" xfId="11" applyFont="1" applyFill="1" applyBorder="1" applyAlignment="1">
      <alignment horizontal="right"/>
    </xf>
    <xf numFmtId="0" fontId="40" fillId="5" borderId="4" xfId="11" applyFont="1" applyFill="1" applyBorder="1" applyAlignment="1">
      <alignment vertical="top" wrapText="1"/>
    </xf>
    <xf numFmtId="0" fontId="42" fillId="5" borderId="16" xfId="11" applyFont="1" applyFill="1" applyBorder="1" applyAlignment="1">
      <alignment vertical="top"/>
    </xf>
    <xf numFmtId="0" fontId="42" fillId="5" borderId="0" xfId="11" applyFont="1" applyFill="1" applyAlignment="1">
      <alignment vertical="top"/>
    </xf>
    <xf numFmtId="0" fontId="40" fillId="5" borderId="0" xfId="11" applyFont="1" applyFill="1" applyAlignment="1">
      <alignment vertical="top"/>
    </xf>
    <xf numFmtId="0" fontId="39" fillId="5" borderId="0" xfId="11" applyFont="1" applyFill="1"/>
    <xf numFmtId="0" fontId="44" fillId="5" borderId="0" xfId="11" applyFont="1" applyFill="1"/>
    <xf numFmtId="0" fontId="42" fillId="5" borderId="0" xfId="11" applyFont="1" applyFill="1"/>
    <xf numFmtId="0" fontId="42" fillId="6" borderId="4" xfId="11" quotePrefix="1" applyFont="1" applyFill="1" applyBorder="1" applyAlignment="1">
      <alignment horizontal="center" vertical="top" wrapText="1"/>
    </xf>
    <xf numFmtId="0" fontId="42" fillId="6" borderId="8" xfId="11" quotePrefix="1" applyFont="1" applyFill="1" applyBorder="1" applyAlignment="1">
      <alignment horizontal="center" vertical="top" wrapText="1"/>
    </xf>
    <xf numFmtId="0" fontId="40" fillId="5" borderId="11" xfId="11" applyFont="1" applyFill="1" applyBorder="1" applyAlignment="1">
      <alignment horizontal="center" vertical="top"/>
    </xf>
    <xf numFmtId="0" fontId="40" fillId="5" borderId="8" xfId="21" applyFont="1" applyFill="1" applyBorder="1">
      <alignment vertical="center"/>
    </xf>
    <xf numFmtId="0" fontId="40" fillId="5" borderId="39" xfId="11" applyFont="1" applyFill="1" applyBorder="1" applyAlignment="1">
      <alignment horizontal="center" vertical="top"/>
    </xf>
    <xf numFmtId="0" fontId="40" fillId="5" borderId="21" xfId="11" applyFont="1" applyFill="1" applyBorder="1" applyAlignment="1">
      <alignment horizontal="left" vertical="top" wrapText="1"/>
    </xf>
    <xf numFmtId="0" fontId="40" fillId="5" borderId="21" xfId="21" applyFont="1" applyFill="1" applyBorder="1">
      <alignment vertical="center"/>
    </xf>
    <xf numFmtId="0" fontId="40" fillId="5" borderId="22" xfId="21" applyFont="1" applyFill="1" applyBorder="1">
      <alignment vertical="center"/>
    </xf>
    <xf numFmtId="0" fontId="40" fillId="5" borderId="46" xfId="11" applyFont="1" applyFill="1" applyBorder="1" applyAlignment="1">
      <alignment horizontal="center"/>
    </xf>
    <xf numFmtId="0" fontId="42" fillId="5" borderId="47" xfId="11" applyFont="1" applyFill="1" applyBorder="1"/>
    <xf numFmtId="0" fontId="40" fillId="5" borderId="47" xfId="21" applyFont="1" applyFill="1" applyBorder="1">
      <alignment vertical="center"/>
    </xf>
    <xf numFmtId="0" fontId="40" fillId="5" borderId="48" xfId="21" applyFont="1" applyFill="1" applyBorder="1">
      <alignment vertical="center"/>
    </xf>
    <xf numFmtId="0" fontId="42" fillId="6" borderId="11" xfId="11" quotePrefix="1" applyFont="1" applyFill="1" applyBorder="1" applyAlignment="1">
      <alignment horizontal="center" vertical="top" wrapText="1"/>
    </xf>
    <xf numFmtId="0" fontId="42" fillId="6" borderId="20" xfId="21" applyFont="1" applyFill="1" applyBorder="1" applyAlignment="1">
      <alignment horizontal="center" vertical="center" wrapText="1"/>
    </xf>
    <xf numFmtId="0" fontId="42" fillId="6" borderId="49" xfId="21" applyFont="1" applyFill="1" applyBorder="1" applyAlignment="1">
      <alignment horizontal="center" vertical="center"/>
    </xf>
    <xf numFmtId="0" fontId="42" fillId="6" borderId="47" xfId="21" applyFont="1" applyFill="1" applyBorder="1" applyAlignment="1">
      <alignment horizontal="center" vertical="center" wrapText="1"/>
    </xf>
    <xf numFmtId="0" fontId="42" fillId="6" borderId="48" xfId="21" applyFont="1" applyFill="1" applyBorder="1" applyAlignment="1">
      <alignment horizontal="center" vertical="center" wrapText="1"/>
    </xf>
    <xf numFmtId="0" fontId="40" fillId="6" borderId="23" xfId="21" applyFont="1" applyFill="1" applyBorder="1" applyAlignment="1">
      <alignment horizontal="center" vertical="center"/>
    </xf>
    <xf numFmtId="0" fontId="40" fillId="6" borderId="24" xfId="21" applyFont="1" applyFill="1" applyBorder="1" applyAlignment="1">
      <alignment horizontal="center" vertical="center"/>
    </xf>
    <xf numFmtId="0" fontId="40" fillId="6" borderId="26" xfId="21" applyFont="1" applyFill="1" applyBorder="1" applyAlignment="1">
      <alignment horizontal="center" vertical="center"/>
    </xf>
    <xf numFmtId="0" fontId="42" fillId="5" borderId="0" xfId="21" applyFont="1" applyFill="1" applyAlignment="1">
      <alignment horizontal="right" vertical="center"/>
    </xf>
    <xf numFmtId="0" fontId="40" fillId="5" borderId="4" xfId="21" applyFont="1" applyFill="1" applyBorder="1" applyAlignment="1">
      <alignment vertical="top" wrapText="1"/>
    </xf>
    <xf numFmtId="0" fontId="40" fillId="5" borderId="11" xfId="21" applyFont="1" applyFill="1" applyBorder="1" applyAlignment="1">
      <alignment horizontal="center" vertical="top" wrapText="1"/>
    </xf>
    <xf numFmtId="0" fontId="42" fillId="5" borderId="11" xfId="21" applyFont="1" applyFill="1" applyBorder="1" applyAlignment="1">
      <alignment horizontal="center" vertical="top" wrapText="1"/>
    </xf>
    <xf numFmtId="0" fontId="42" fillId="5" borderId="4" xfId="21" applyFont="1" applyFill="1" applyBorder="1" applyAlignment="1">
      <alignment vertical="top" wrapText="1"/>
    </xf>
    <xf numFmtId="0" fontId="40" fillId="5" borderId="18" xfId="21" applyFont="1" applyFill="1" applyBorder="1" applyAlignment="1">
      <alignment horizontal="center" vertical="top" wrapText="1"/>
    </xf>
    <xf numFmtId="0" fontId="40" fillId="5" borderId="16" xfId="21" applyFont="1" applyFill="1" applyBorder="1" applyAlignment="1">
      <alignment vertical="top" wrapText="1"/>
    </xf>
    <xf numFmtId="0" fontId="40" fillId="5" borderId="16" xfId="21" applyFont="1" applyFill="1" applyBorder="1">
      <alignment vertical="center"/>
    </xf>
    <xf numFmtId="0" fontId="40" fillId="5" borderId="17" xfId="21" applyFont="1" applyFill="1" applyBorder="1">
      <alignment vertical="center"/>
    </xf>
    <xf numFmtId="0" fontId="40" fillId="5" borderId="0" xfId="21" applyFont="1" applyFill="1" applyAlignment="1">
      <alignment horizontal="center" vertical="top" wrapText="1"/>
    </xf>
    <xf numFmtId="0" fontId="40" fillId="5" borderId="0" xfId="21" applyFont="1" applyFill="1" applyAlignment="1">
      <alignment vertical="top" wrapText="1"/>
    </xf>
    <xf numFmtId="0" fontId="42" fillId="6" borderId="4" xfId="0" applyFont="1" applyFill="1" applyBorder="1" applyAlignment="1">
      <alignment horizontal="center" vertical="top" wrapText="1"/>
    </xf>
    <xf numFmtId="0" fontId="40" fillId="5" borderId="4" xfId="0" applyFont="1" applyFill="1" applyBorder="1" applyAlignment="1">
      <alignment horizontal="center" vertical="top" wrapText="1"/>
    </xf>
    <xf numFmtId="0" fontId="40" fillId="5" borderId="4" xfId="0" applyFont="1" applyFill="1" applyBorder="1" applyAlignment="1">
      <alignment vertical="top" wrapText="1"/>
    </xf>
    <xf numFmtId="0" fontId="40" fillId="5" borderId="4" xfId="0" applyFont="1" applyFill="1" applyBorder="1" applyAlignment="1">
      <alignment horizontal="center" vertical="center" shrinkToFit="1"/>
    </xf>
    <xf numFmtId="0" fontId="40" fillId="5" borderId="4" xfId="0" applyFont="1" applyFill="1" applyBorder="1" applyAlignment="1">
      <alignment shrinkToFit="1"/>
    </xf>
    <xf numFmtId="0" fontId="40" fillId="5" borderId="4" xfId="0" applyFont="1" applyFill="1" applyBorder="1" applyAlignment="1">
      <alignment horizontal="justify" vertical="top" wrapText="1"/>
    </xf>
    <xf numFmtId="0" fontId="42" fillId="6" borderId="12" xfId="0" applyFont="1" applyFill="1" applyBorder="1" applyAlignment="1">
      <alignment vertical="center"/>
    </xf>
    <xf numFmtId="0" fontId="40" fillId="5" borderId="13" xfId="0" applyFont="1" applyFill="1" applyBorder="1"/>
    <xf numFmtId="0" fontId="40" fillId="5" borderId="14" xfId="0" applyFont="1" applyFill="1" applyBorder="1"/>
    <xf numFmtId="0" fontId="40" fillId="5" borderId="11" xfId="24" applyFont="1" applyFill="1" applyBorder="1" applyAlignment="1">
      <alignment horizontal="center" vertical="center"/>
    </xf>
    <xf numFmtId="0" fontId="58" fillId="0" borderId="0" xfId="23" applyFont="1"/>
    <xf numFmtId="0" fontId="60" fillId="5" borderId="45" xfId="15" applyFont="1" applyFill="1" applyBorder="1" applyAlignment="1">
      <alignment vertical="top" wrapText="1"/>
    </xf>
    <xf numFmtId="0" fontId="60" fillId="5" borderId="21" xfId="12" applyFont="1" applyFill="1" applyBorder="1" applyAlignment="1">
      <alignment horizontal="right" vertical="center" wrapText="1"/>
    </xf>
    <xf numFmtId="0" fontId="60" fillId="5" borderId="22" xfId="12" applyFont="1" applyFill="1" applyBorder="1"/>
    <xf numFmtId="0" fontId="60" fillId="7" borderId="19" xfId="0" applyFont="1" applyFill="1" applyBorder="1" applyAlignment="1">
      <alignment horizontal="right"/>
    </xf>
    <xf numFmtId="0" fontId="59" fillId="7" borderId="12" xfId="0" quotePrefix="1" applyFont="1" applyFill="1" applyBorder="1" applyAlignment="1">
      <alignment horizontal="left"/>
    </xf>
    <xf numFmtId="0" fontId="60" fillId="7" borderId="11" xfId="0" applyFont="1" applyFill="1" applyBorder="1" applyAlignment="1">
      <alignment horizontal="right"/>
    </xf>
    <xf numFmtId="0" fontId="59" fillId="7" borderId="4" xfId="0" quotePrefix="1" applyFont="1" applyFill="1" applyBorder="1" applyAlignment="1">
      <alignment horizontal="left"/>
    </xf>
    <xf numFmtId="0" fontId="59" fillId="7" borderId="4" xfId="0" applyFont="1" applyFill="1" applyBorder="1" applyAlignment="1">
      <alignment horizontal="left"/>
    </xf>
    <xf numFmtId="0" fontId="40" fillId="5" borderId="0" xfId="0" applyFont="1" applyFill="1" applyAlignment="1">
      <alignment horizontal="center" vertical="center"/>
    </xf>
    <xf numFmtId="0" fontId="60" fillId="0" borderId="39" xfId="12" applyFont="1" applyBorder="1" applyAlignment="1">
      <alignment horizontal="center" vertical="center" wrapText="1"/>
    </xf>
    <xf numFmtId="0" fontId="60" fillId="0" borderId="21" xfId="12" applyFont="1" applyBorder="1" applyAlignment="1">
      <alignment horizontal="left" vertical="center" wrapText="1" indent="1"/>
    </xf>
    <xf numFmtId="0" fontId="59" fillId="0" borderId="39" xfId="12" applyFont="1" applyBorder="1" applyAlignment="1">
      <alignment horizontal="center" vertical="center" wrapText="1"/>
    </xf>
    <xf numFmtId="0" fontId="60" fillId="0" borderId="11" xfId="12" applyFont="1" applyBorder="1" applyAlignment="1">
      <alignment horizontal="center" vertical="center"/>
    </xf>
    <xf numFmtId="0" fontId="59" fillId="0" borderId="18" xfId="12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 vertical="center"/>
    </xf>
    <xf numFmtId="0" fontId="40" fillId="5" borderId="11" xfId="23" applyFont="1" applyFill="1" applyBorder="1" applyAlignment="1">
      <alignment horizontal="right" vertical="center"/>
    </xf>
    <xf numFmtId="0" fontId="40" fillId="0" borderId="11" xfId="0" applyFont="1" applyBorder="1" applyAlignment="1">
      <alignment horizontal="center"/>
    </xf>
    <xf numFmtId="0" fontId="40" fillId="0" borderId="4" xfId="0" applyFont="1" applyBorder="1"/>
    <xf numFmtId="0" fontId="40" fillId="0" borderId="11" xfId="21" applyFont="1" applyBorder="1">
      <alignment vertical="center"/>
    </xf>
    <xf numFmtId="0" fontId="32" fillId="5" borderId="29" xfId="0" applyFont="1" applyFill="1" applyBorder="1"/>
    <xf numFmtId="0" fontId="40" fillId="0" borderId="11" xfId="0" quotePrefix="1" applyFont="1" applyBorder="1" applyAlignment="1">
      <alignment horizontal="center"/>
    </xf>
    <xf numFmtId="0" fontId="42" fillId="0" borderId="4" xfId="0" applyFont="1" applyBorder="1"/>
    <xf numFmtId="0" fontId="42" fillId="0" borderId="11" xfId="0" applyFont="1" applyBorder="1" applyAlignment="1">
      <alignment horizontal="center"/>
    </xf>
    <xf numFmtId="0" fontId="19" fillId="0" borderId="4" xfId="0" applyFont="1" applyBorder="1" applyAlignment="1">
      <alignment horizontal="left" vertical="center" wrapText="1"/>
    </xf>
    <xf numFmtId="0" fontId="60" fillId="0" borderId="0" xfId="0" applyFont="1"/>
    <xf numFmtId="0" fontId="59" fillId="5" borderId="4" xfId="0" applyFont="1" applyFill="1" applyBorder="1" applyAlignment="1">
      <alignment horizontal="left"/>
    </xf>
    <xf numFmtId="0" fontId="59" fillId="5" borderId="11" xfId="0" applyFont="1" applyFill="1" applyBorder="1" applyAlignment="1">
      <alignment horizontal="right"/>
    </xf>
    <xf numFmtId="0" fontId="42" fillId="5" borderId="4" xfId="0" applyFont="1" applyFill="1" applyBorder="1" applyAlignment="1">
      <alignment vertical="top" wrapText="1"/>
    </xf>
    <xf numFmtId="0" fontId="40" fillId="5" borderId="4" xfId="0" applyFont="1" applyFill="1" applyBorder="1" applyAlignment="1">
      <alignment horizontal="left" vertical="top" wrapText="1"/>
    </xf>
    <xf numFmtId="0" fontId="40" fillId="5" borderId="4" xfId="0" applyFont="1" applyFill="1" applyBorder="1" applyAlignment="1">
      <alignment horizontal="left" vertical="top"/>
    </xf>
    <xf numFmtId="0" fontId="19" fillId="5" borderId="24" xfId="0" applyFont="1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37" fillId="5" borderId="2" xfId="0" quotePrefix="1" applyFont="1" applyFill="1" applyBorder="1" applyAlignment="1">
      <alignment vertical="center"/>
    </xf>
    <xf numFmtId="0" fontId="60" fillId="5" borderId="4" xfId="11" applyFont="1" applyFill="1" applyBorder="1" applyAlignment="1">
      <alignment horizontal="left" vertical="center"/>
    </xf>
    <xf numFmtId="0" fontId="59" fillId="5" borderId="4" xfId="11" applyFont="1" applyFill="1" applyBorder="1" applyAlignment="1">
      <alignment horizontal="left" vertical="center"/>
    </xf>
    <xf numFmtId="0" fontId="60" fillId="5" borderId="19" xfId="11" applyFont="1" applyFill="1" applyBorder="1" applyAlignment="1">
      <alignment horizontal="center" vertical="center"/>
    </xf>
    <xf numFmtId="0" fontId="60" fillId="5" borderId="12" xfId="11" applyFont="1" applyFill="1" applyBorder="1" applyAlignment="1">
      <alignment horizontal="left" vertical="center"/>
    </xf>
    <xf numFmtId="0" fontId="60" fillId="5" borderId="12" xfId="11" applyFont="1" applyFill="1" applyBorder="1" applyAlignment="1">
      <alignment horizontal="center"/>
    </xf>
    <xf numFmtId="0" fontId="60" fillId="5" borderId="12" xfId="21" applyFont="1" applyFill="1" applyBorder="1">
      <alignment vertical="center"/>
    </xf>
    <xf numFmtId="0" fontId="60" fillId="5" borderId="15" xfId="21" applyFont="1" applyFill="1" applyBorder="1">
      <alignment vertical="center"/>
    </xf>
    <xf numFmtId="0" fontId="59" fillId="5" borderId="4" xfId="11" applyFont="1" applyFill="1" applyBorder="1" applyAlignment="1">
      <alignment horizontal="left" vertical="center" wrapText="1"/>
    </xf>
    <xf numFmtId="0" fontId="59" fillId="5" borderId="4" xfId="11" applyFont="1" applyFill="1" applyBorder="1" applyAlignment="1">
      <alignment vertical="center"/>
    </xf>
    <xf numFmtId="0" fontId="59" fillId="5" borderId="4" xfId="11" applyFont="1" applyFill="1" applyBorder="1"/>
    <xf numFmtId="0" fontId="60" fillId="5" borderId="27" xfId="21" applyFont="1" applyFill="1" applyBorder="1" applyAlignment="1">
      <alignment vertical="center" wrapText="1"/>
    </xf>
    <xf numFmtId="0" fontId="60" fillId="5" borderId="37" xfId="21" applyFont="1" applyFill="1" applyBorder="1" applyAlignment="1">
      <alignment vertical="center" wrapText="1"/>
    </xf>
    <xf numFmtId="0" fontId="59" fillId="5" borderId="0" xfId="15" applyFont="1" applyFill="1"/>
    <xf numFmtId="0" fontId="60" fillId="5" borderId="11" xfId="0" applyFont="1" applyFill="1" applyBorder="1" applyAlignment="1">
      <alignment horizontal="center" vertical="center"/>
    </xf>
    <xf numFmtId="0" fontId="40" fillId="5" borderId="24" xfId="23" applyFont="1" applyFill="1" applyBorder="1"/>
    <xf numFmtId="0" fontId="40" fillId="5" borderId="26" xfId="23" applyFont="1" applyFill="1" applyBorder="1"/>
    <xf numFmtId="0" fontId="60" fillId="5" borderId="4" xfId="0" applyFont="1" applyFill="1" applyBorder="1" applyAlignment="1">
      <alignment wrapText="1"/>
    </xf>
    <xf numFmtId="0" fontId="59" fillId="5" borderId="24" xfId="0" applyFont="1" applyFill="1" applyBorder="1"/>
    <xf numFmtId="0" fontId="60" fillId="5" borderId="24" xfId="0" applyFont="1" applyFill="1" applyBorder="1"/>
    <xf numFmtId="0" fontId="42" fillId="6" borderId="4" xfId="23" applyFont="1" applyFill="1" applyBorder="1" applyAlignment="1">
      <alignment horizontal="center"/>
    </xf>
    <xf numFmtId="0" fontId="60" fillId="5" borderId="2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5" borderId="0" xfId="23" applyFont="1" applyFill="1" applyAlignment="1">
      <alignment horizontal="center" vertical="top"/>
    </xf>
    <xf numFmtId="0" fontId="60" fillId="5" borderId="16" xfId="11" quotePrefix="1" applyFont="1" applyFill="1" applyBorder="1" applyAlignment="1">
      <alignment horizontal="center"/>
    </xf>
    <xf numFmtId="0" fontId="19" fillId="5" borderId="13" xfId="0" applyFont="1" applyFill="1" applyBorder="1" applyAlignment="1">
      <alignment vertical="center"/>
    </xf>
    <xf numFmtId="0" fontId="60" fillId="5" borderId="39" xfId="11" applyFont="1" applyFill="1" applyBorder="1" applyAlignment="1">
      <alignment horizontal="center" vertical="center"/>
    </xf>
    <xf numFmtId="0" fontId="59" fillId="5" borderId="21" xfId="11" applyFont="1" applyFill="1" applyBorder="1" applyAlignment="1">
      <alignment horizontal="left" vertical="center"/>
    </xf>
    <xf numFmtId="0" fontId="60" fillId="5" borderId="21" xfId="11" applyFont="1" applyFill="1" applyBorder="1" applyAlignment="1">
      <alignment horizontal="center"/>
    </xf>
    <xf numFmtId="0" fontId="60" fillId="5" borderId="21" xfId="21" applyFont="1" applyFill="1" applyBorder="1">
      <alignment vertical="center"/>
    </xf>
    <xf numFmtId="0" fontId="60" fillId="5" borderId="56" xfId="21" applyFont="1" applyFill="1" applyBorder="1" applyAlignment="1">
      <alignment vertical="center" wrapText="1"/>
    </xf>
    <xf numFmtId="0" fontId="60" fillId="5" borderId="22" xfId="21" applyFont="1" applyFill="1" applyBorder="1">
      <alignment vertical="center"/>
    </xf>
    <xf numFmtId="0" fontId="60" fillId="0" borderId="16" xfId="11" applyFont="1" applyBorder="1" applyAlignment="1">
      <alignment horizontal="center" wrapText="1"/>
    </xf>
    <xf numFmtId="0" fontId="60" fillId="5" borderId="4" xfId="21" applyFont="1" applyFill="1" applyBorder="1" applyAlignment="1">
      <alignment vertical="center" wrapText="1"/>
    </xf>
    <xf numFmtId="0" fontId="7" fillId="5" borderId="0" xfId="0" applyFont="1" applyFill="1" applyAlignment="1">
      <alignment horizontal="center"/>
    </xf>
    <xf numFmtId="0" fontId="60" fillId="5" borderId="23" xfId="0" applyFont="1" applyFill="1" applyBorder="1" applyAlignment="1">
      <alignment horizontal="right"/>
    </xf>
    <xf numFmtId="0" fontId="42" fillId="6" borderId="4" xfId="0" applyFont="1" applyFill="1" applyBorder="1" applyAlignment="1">
      <alignment horizontal="left" vertical="top"/>
    </xf>
    <xf numFmtId="0" fontId="27" fillId="6" borderId="4" xfId="0" applyFont="1" applyFill="1" applyBorder="1" applyAlignment="1">
      <alignment horizontal="center"/>
    </xf>
    <xf numFmtId="0" fontId="19" fillId="0" borderId="0" xfId="0" applyFont="1" applyAlignment="1">
      <alignment horizontal="left" vertical="top"/>
    </xf>
    <xf numFmtId="0" fontId="40" fillId="5" borderId="21" xfId="0" applyFont="1" applyFill="1" applyBorder="1"/>
    <xf numFmtId="0" fontId="40" fillId="5" borderId="22" xfId="0" applyFont="1" applyFill="1" applyBorder="1"/>
    <xf numFmtId="0" fontId="40" fillId="4" borderId="4" xfId="0" applyFont="1" applyFill="1" applyBorder="1" applyAlignment="1">
      <alignment horizontal="center"/>
    </xf>
    <xf numFmtId="0" fontId="42" fillId="4" borderId="4" xfId="0" applyFont="1" applyFill="1" applyBorder="1" applyAlignment="1">
      <alignment wrapText="1"/>
    </xf>
    <xf numFmtId="0" fontId="40" fillId="4" borderId="4" xfId="0" applyFont="1" applyFill="1" applyBorder="1" applyAlignment="1">
      <alignment wrapText="1"/>
    </xf>
    <xf numFmtId="0" fontId="40" fillId="0" borderId="0" xfId="0" applyFont="1" applyAlignment="1">
      <alignment wrapText="1"/>
    </xf>
    <xf numFmtId="2" fontId="40" fillId="4" borderId="4" xfId="0" applyNumberFormat="1" applyFont="1" applyFill="1" applyBorder="1" applyAlignment="1">
      <alignment wrapText="1"/>
    </xf>
    <xf numFmtId="0" fontId="42" fillId="4" borderId="21" xfId="0" applyFont="1" applyFill="1" applyBorder="1" applyAlignment="1">
      <alignment wrapText="1"/>
    </xf>
    <xf numFmtId="0" fontId="42" fillId="4" borderId="4" xfId="0" applyFont="1" applyFill="1" applyBorder="1" applyAlignment="1">
      <alignment horizontal="left" vertical="center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right"/>
    </xf>
    <xf numFmtId="0" fontId="42" fillId="0" borderId="4" xfId="0" applyFont="1" applyBorder="1" applyAlignment="1">
      <alignment horizontal="center"/>
    </xf>
    <xf numFmtId="2" fontId="40" fillId="0" borderId="4" xfId="0" applyNumberFormat="1" applyFont="1" applyBorder="1" applyAlignment="1">
      <alignment horizontal="center"/>
    </xf>
    <xf numFmtId="0" fontId="42" fillId="6" borderId="11" xfId="0" applyFont="1" applyFill="1" applyBorder="1" applyAlignment="1">
      <alignment horizontal="center" vertical="center"/>
    </xf>
    <xf numFmtId="0" fontId="42" fillId="6" borderId="4" xfId="0" applyFont="1" applyFill="1" applyBorder="1" applyAlignment="1">
      <alignment horizontal="center" vertical="center" wrapText="1"/>
    </xf>
    <xf numFmtId="0" fontId="20" fillId="6" borderId="4" xfId="21" applyFont="1" applyFill="1" applyBorder="1" applyAlignment="1">
      <alignment horizontal="center" vertical="center" wrapText="1"/>
    </xf>
    <xf numFmtId="0" fontId="42" fillId="6" borderId="32" xfId="0" applyFont="1" applyFill="1" applyBorder="1" applyAlignment="1">
      <alignment horizontal="center" vertical="center"/>
    </xf>
    <xf numFmtId="0" fontId="41" fillId="5" borderId="0" xfId="0" applyFont="1" applyFill="1"/>
    <xf numFmtId="0" fontId="42" fillId="5" borderId="0" xfId="21" applyFont="1" applyFill="1" applyAlignment="1">
      <alignment vertical="center" wrapText="1"/>
    </xf>
    <xf numFmtId="0" fontId="40" fillId="5" borderId="57" xfId="0" applyFont="1" applyFill="1" applyBorder="1"/>
    <xf numFmtId="0" fontId="59" fillId="5" borderId="24" xfId="0" applyFont="1" applyFill="1" applyBorder="1" applyAlignment="1">
      <alignment horizontal="left"/>
    </xf>
    <xf numFmtId="0" fontId="42" fillId="6" borderId="12" xfId="21" applyFont="1" applyFill="1" applyBorder="1" applyAlignment="1">
      <alignment horizontal="center" vertical="center" wrapText="1"/>
    </xf>
    <xf numFmtId="0" fontId="42" fillId="6" borderId="13" xfId="21" applyFont="1" applyFill="1" applyBorder="1" applyAlignment="1">
      <alignment horizontal="center" vertical="center" wrapText="1"/>
    </xf>
    <xf numFmtId="0" fontId="42" fillId="6" borderId="13" xfId="0" applyFont="1" applyFill="1" applyBorder="1" applyAlignment="1">
      <alignment horizontal="center" vertical="center" wrapText="1"/>
    </xf>
    <xf numFmtId="0" fontId="42" fillId="6" borderId="12" xfId="0" applyFont="1" applyFill="1" applyBorder="1" applyAlignment="1">
      <alignment horizontal="center" vertical="center"/>
    </xf>
    <xf numFmtId="0" fontId="32" fillId="5" borderId="2" xfId="0" applyFont="1" applyFill="1" applyBorder="1"/>
    <xf numFmtId="0" fontId="66" fillId="0" borderId="4" xfId="0" applyFont="1" applyBorder="1" applyAlignment="1">
      <alignment horizontal="center"/>
    </xf>
    <xf numFmtId="0" fontId="66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66" fillId="0" borderId="4" xfId="0" applyFont="1" applyBorder="1" applyAlignment="1">
      <alignment horizontal="left" indent="1"/>
    </xf>
    <xf numFmtId="0" fontId="66" fillId="0" borderId="0" xfId="0" applyFont="1" applyAlignment="1">
      <alignment horizontal="center"/>
    </xf>
    <xf numFmtId="0" fontId="42" fillId="6" borderId="13" xfId="0" applyFont="1" applyFill="1" applyBorder="1" applyAlignment="1">
      <alignment horizontal="center" vertical="center"/>
    </xf>
    <xf numFmtId="0" fontId="40" fillId="0" borderId="21" xfId="0" applyFont="1" applyBorder="1" applyAlignment="1">
      <alignment horizontal="center"/>
    </xf>
    <xf numFmtId="0" fontId="40" fillId="0" borderId="24" xfId="0" applyFont="1" applyBorder="1" applyAlignment="1">
      <alignment horizontal="center"/>
    </xf>
    <xf numFmtId="0" fontId="32" fillId="5" borderId="45" xfId="0" applyFont="1" applyFill="1" applyBorder="1" applyAlignment="1">
      <alignment wrapText="1"/>
    </xf>
    <xf numFmtId="0" fontId="32" fillId="5" borderId="56" xfId="0" applyFont="1" applyFill="1" applyBorder="1" applyAlignment="1">
      <alignment wrapText="1"/>
    </xf>
    <xf numFmtId="0" fontId="32" fillId="5" borderId="10" xfId="0" applyFont="1" applyFill="1" applyBorder="1" applyAlignment="1">
      <alignment wrapText="1"/>
    </xf>
    <xf numFmtId="0" fontId="32" fillId="0" borderId="0" xfId="0" applyFont="1"/>
    <xf numFmtId="0" fontId="7" fillId="0" borderId="0" xfId="0" quotePrefix="1" applyFont="1" applyAlignment="1">
      <alignment horizontal="left"/>
    </xf>
    <xf numFmtId="0" fontId="40" fillId="0" borderId="12" xfId="0" applyFont="1" applyBorder="1"/>
    <xf numFmtId="0" fontId="40" fillId="0" borderId="21" xfId="0" applyFont="1" applyBorder="1"/>
    <xf numFmtId="0" fontId="40" fillId="0" borderId="4" xfId="0" applyFont="1" applyBorder="1" applyAlignment="1">
      <alignment wrapText="1"/>
    </xf>
    <xf numFmtId="0" fontId="67" fillId="5" borderId="0" xfId="0" applyFont="1" applyFill="1"/>
    <xf numFmtId="0" fontId="42" fillId="6" borderId="1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shrinkToFit="1"/>
    </xf>
    <xf numFmtId="0" fontId="19" fillId="0" borderId="4" xfId="0" applyFont="1" applyBorder="1" applyAlignment="1">
      <alignment shrinkToFit="1"/>
    </xf>
    <xf numFmtId="0" fontId="64" fillId="5" borderId="0" xfId="21" applyFont="1" applyFill="1" applyAlignment="1">
      <alignment horizontal="left" vertical="center"/>
    </xf>
    <xf numFmtId="0" fontId="42" fillId="5" borderId="0" xfId="21" applyFont="1" applyFill="1" applyAlignment="1">
      <alignment horizontal="left" vertical="center"/>
    </xf>
    <xf numFmtId="0" fontId="69" fillId="5" borderId="4" xfId="0" applyFont="1" applyFill="1" applyBorder="1" applyAlignment="1">
      <alignment vertical="top" wrapText="1"/>
    </xf>
    <xf numFmtId="0" fontId="68" fillId="5" borderId="4" xfId="0" applyFont="1" applyFill="1" applyBorder="1" applyAlignment="1">
      <alignment vertical="top"/>
    </xf>
    <xf numFmtId="0" fontId="68" fillId="5" borderId="0" xfId="0" applyFont="1" applyFill="1" applyAlignment="1">
      <alignment vertical="top"/>
    </xf>
    <xf numFmtId="0" fontId="66" fillId="5" borderId="0" xfId="21" applyFont="1" applyFill="1" applyAlignment="1">
      <alignment vertical="top"/>
    </xf>
    <xf numFmtId="0" fontId="66" fillId="5" borderId="4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68" fillId="0" borderId="4" xfId="0" applyFont="1" applyBorder="1" applyAlignment="1">
      <alignment vertical="top" wrapText="1"/>
    </xf>
    <xf numFmtId="0" fontId="70" fillId="0" borderId="4" xfId="0" applyFont="1" applyBorder="1" applyAlignment="1">
      <alignment vertical="top"/>
    </xf>
    <xf numFmtId="0" fontId="70" fillId="0" borderId="4" xfId="0" applyFont="1" applyBorder="1" applyAlignment="1">
      <alignment vertical="top" wrapText="1"/>
    </xf>
    <xf numFmtId="0" fontId="66" fillId="0" borderId="4" xfId="0" applyFont="1" applyBorder="1" applyAlignment="1">
      <alignment vertical="top"/>
    </xf>
    <xf numFmtId="0" fontId="68" fillId="5" borderId="0" xfId="0" applyFont="1" applyFill="1" applyAlignment="1">
      <alignment horizontal="right"/>
    </xf>
    <xf numFmtId="0" fontId="3" fillId="5" borderId="4" xfId="0" applyFont="1" applyFill="1" applyBorder="1" applyAlignment="1">
      <alignment horizontal="right"/>
    </xf>
    <xf numFmtId="0" fontId="66" fillId="5" borderId="4" xfId="0" applyFont="1" applyFill="1" applyBorder="1" applyAlignment="1">
      <alignment horizontal="right"/>
    </xf>
    <xf numFmtId="170" fontId="3" fillId="5" borderId="4" xfId="0" applyNumberFormat="1" applyFont="1" applyFill="1" applyBorder="1" applyAlignment="1">
      <alignment horizontal="right"/>
    </xf>
    <xf numFmtId="0" fontId="3" fillId="5" borderId="11" xfId="0" applyFont="1" applyFill="1" applyBorder="1" applyAlignment="1">
      <alignment horizontal="right"/>
    </xf>
    <xf numFmtId="0" fontId="69" fillId="5" borderId="0" xfId="0" applyFont="1" applyFill="1" applyAlignment="1">
      <alignment vertical="top"/>
    </xf>
    <xf numFmtId="0" fontId="2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59" fillId="10" borderId="15" xfId="0" applyFont="1" applyFill="1" applyBorder="1" applyAlignment="1">
      <alignment horizontal="center" vertical="center" wrapText="1"/>
    </xf>
    <xf numFmtId="0" fontId="60" fillId="10" borderId="18" xfId="0" applyFont="1" applyFill="1" applyBorder="1" applyAlignment="1">
      <alignment horizontal="right" vertical="center"/>
    </xf>
    <xf numFmtId="0" fontId="60" fillId="10" borderId="16" xfId="0" applyFont="1" applyFill="1" applyBorder="1" applyAlignment="1">
      <alignment horizontal="center" vertical="center"/>
    </xf>
    <xf numFmtId="0" fontId="60" fillId="10" borderId="16" xfId="0" quotePrefix="1" applyFont="1" applyFill="1" applyBorder="1" applyAlignment="1">
      <alignment horizontal="center" vertical="center"/>
    </xf>
    <xf numFmtId="0" fontId="60" fillId="10" borderId="17" xfId="0" applyFont="1" applyFill="1" applyBorder="1" applyAlignment="1">
      <alignment horizontal="center" vertical="center"/>
    </xf>
    <xf numFmtId="0" fontId="59" fillId="10" borderId="9" xfId="0" applyFont="1" applyFill="1" applyBorder="1" applyAlignment="1">
      <alignment horizontal="right"/>
    </xf>
    <xf numFmtId="0" fontId="59" fillId="10" borderId="9" xfId="0" applyFont="1" applyFill="1" applyBorder="1" applyAlignment="1">
      <alignment horizontal="center"/>
    </xf>
    <xf numFmtId="0" fontId="59" fillId="10" borderId="0" xfId="0" applyFont="1" applyFill="1" applyAlignment="1">
      <alignment horizontal="center" vertical="center"/>
    </xf>
    <xf numFmtId="166" fontId="60" fillId="0" borderId="4" xfId="0" applyNumberFormat="1" applyFont="1" applyBorder="1"/>
    <xf numFmtId="0" fontId="42" fillId="10" borderId="19" xfId="0" applyFont="1" applyFill="1" applyBorder="1" applyAlignment="1">
      <alignment horizontal="center" vertical="center" wrapText="1"/>
    </xf>
    <xf numFmtId="0" fontId="42" fillId="10" borderId="12" xfId="0" applyFont="1" applyFill="1" applyBorder="1" applyAlignment="1">
      <alignment horizontal="center" vertical="center" wrapText="1"/>
    </xf>
    <xf numFmtId="0" fontId="42" fillId="10" borderId="15" xfId="0" applyFont="1" applyFill="1" applyBorder="1" applyAlignment="1">
      <alignment horizontal="center" vertical="center" wrapText="1"/>
    </xf>
    <xf numFmtId="0" fontId="42" fillId="10" borderId="11" xfId="24" applyFont="1" applyFill="1" applyBorder="1" applyAlignment="1">
      <alignment horizontal="center" vertical="center"/>
    </xf>
    <xf numFmtId="0" fontId="43" fillId="10" borderId="4" xfId="24" applyFont="1" applyFill="1" applyBorder="1" applyAlignment="1">
      <alignment horizontal="center" vertical="center"/>
    </xf>
    <xf numFmtId="0" fontId="44" fillId="10" borderId="4" xfId="24" applyFont="1" applyFill="1" applyBorder="1" applyAlignment="1">
      <alignment horizontal="center" vertical="center"/>
    </xf>
    <xf numFmtId="0" fontId="40" fillId="10" borderId="4" xfId="24" applyFont="1" applyFill="1" applyBorder="1" applyAlignment="1">
      <alignment horizontal="center" vertical="center" wrapText="1"/>
    </xf>
    <xf numFmtId="0" fontId="44" fillId="10" borderId="8" xfId="24" quotePrefix="1" applyFont="1" applyFill="1" applyBorder="1" applyAlignment="1">
      <alignment horizontal="center" vertical="center"/>
    </xf>
    <xf numFmtId="0" fontId="42" fillId="10" borderId="19" xfId="11" applyFont="1" applyFill="1" applyBorder="1" applyAlignment="1">
      <alignment horizontal="left" vertical="top" wrapText="1"/>
    </xf>
    <xf numFmtId="0" fontId="42" fillId="10" borderId="12" xfId="11" applyFont="1" applyFill="1" applyBorder="1" applyAlignment="1">
      <alignment horizontal="left" vertical="top" wrapText="1"/>
    </xf>
    <xf numFmtId="0" fontId="42" fillId="10" borderId="12" xfId="11" applyFont="1" applyFill="1" applyBorder="1" applyAlignment="1">
      <alignment vertical="top" wrapText="1"/>
    </xf>
    <xf numFmtId="0" fontId="42" fillId="10" borderId="15" xfId="11" applyFont="1" applyFill="1" applyBorder="1" applyAlignment="1">
      <alignment vertical="top" wrapText="1"/>
    </xf>
    <xf numFmtId="0" fontId="42" fillId="10" borderId="11" xfId="11" applyFont="1" applyFill="1" applyBorder="1" applyAlignment="1">
      <alignment horizontal="center" vertical="center" wrapText="1"/>
    </xf>
    <xf numFmtId="0" fontId="42" fillId="10" borderId="4" xfId="11" applyFont="1" applyFill="1" applyBorder="1" applyAlignment="1">
      <alignment horizontal="center" vertical="center" wrapText="1"/>
    </xf>
    <xf numFmtId="0" fontId="42" fillId="10" borderId="8" xfId="11" applyFont="1" applyFill="1" applyBorder="1" applyAlignment="1">
      <alignment horizontal="center" vertical="center" wrapText="1"/>
    </xf>
    <xf numFmtId="2" fontId="40" fillId="5" borderId="4" xfId="11" applyNumberFormat="1" applyFont="1" applyFill="1" applyBorder="1"/>
    <xf numFmtId="0" fontId="14" fillId="5" borderId="4" xfId="11" applyFont="1" applyFill="1" applyBorder="1"/>
    <xf numFmtId="2" fontId="14" fillId="5" borderId="4" xfId="11" applyNumberFormat="1" applyFont="1" applyFill="1" applyBorder="1"/>
    <xf numFmtId="0" fontId="14" fillId="5" borderId="14" xfId="11" applyFont="1" applyFill="1" applyBorder="1"/>
    <xf numFmtId="0" fontId="14" fillId="5" borderId="27" xfId="11" applyFont="1" applyFill="1" applyBorder="1"/>
    <xf numFmtId="166" fontId="44" fillId="5" borderId="4" xfId="24" applyNumberFormat="1" applyFont="1" applyFill="1" applyBorder="1" applyAlignment="1">
      <alignment horizontal="left" vertical="center"/>
    </xf>
    <xf numFmtId="0" fontId="42" fillId="10" borderId="4" xfId="0" applyFont="1" applyFill="1" applyBorder="1" applyAlignment="1">
      <alignment horizontal="center" vertical="center"/>
    </xf>
    <xf numFmtId="0" fontId="42" fillId="10" borderId="4" xfId="0" applyFont="1" applyFill="1" applyBorder="1" applyAlignment="1">
      <alignment horizontal="center" vertical="center" wrapText="1"/>
    </xf>
    <xf numFmtId="0" fontId="40" fillId="10" borderId="21" xfId="0" applyFont="1" applyFill="1" applyBorder="1" applyAlignment="1">
      <alignment horizontal="center" vertical="center"/>
    </xf>
    <xf numFmtId="0" fontId="40" fillId="10" borderId="22" xfId="0" applyFont="1" applyFill="1" applyBorder="1" applyAlignment="1">
      <alignment horizontal="center" vertical="center"/>
    </xf>
    <xf numFmtId="0" fontId="42" fillId="10" borderId="18" xfId="0" applyFont="1" applyFill="1" applyBorder="1" applyAlignment="1">
      <alignment horizontal="center" vertical="center"/>
    </xf>
    <xf numFmtId="0" fontId="42" fillId="10" borderId="16" xfId="0" applyFont="1" applyFill="1" applyBorder="1" applyAlignment="1">
      <alignment horizontal="center" vertical="center"/>
    </xf>
    <xf numFmtId="0" fontId="42" fillId="10" borderId="17" xfId="0" applyFont="1" applyFill="1" applyBorder="1" applyAlignment="1">
      <alignment horizontal="center" vertical="center"/>
    </xf>
    <xf numFmtId="166" fontId="40" fillId="11" borderId="4" xfId="0" applyNumberFormat="1" applyFont="1" applyFill="1" applyBorder="1" applyAlignment="1">
      <alignment vertical="center"/>
    </xf>
    <xf numFmtId="0" fontId="42" fillId="11" borderId="28" xfId="0" applyFont="1" applyFill="1" applyBorder="1"/>
    <xf numFmtId="166" fontId="42" fillId="11" borderId="28" xfId="0" applyNumberFormat="1" applyFont="1" applyFill="1" applyBorder="1" applyAlignment="1">
      <alignment horizontal="right"/>
    </xf>
    <xf numFmtId="166" fontId="40" fillId="11" borderId="28" xfId="0" applyNumberFormat="1" applyFont="1" applyFill="1" applyBorder="1"/>
    <xf numFmtId="0" fontId="40" fillId="11" borderId="28" xfId="0" applyFont="1" applyFill="1" applyBorder="1"/>
    <xf numFmtId="2" fontId="40" fillId="11" borderId="4" xfId="0" applyNumberFormat="1" applyFont="1" applyFill="1" applyBorder="1" applyAlignment="1">
      <alignment vertical="center"/>
    </xf>
    <xf numFmtId="0" fontId="14" fillId="5" borderId="0" xfId="11" applyFont="1" applyFill="1" applyAlignment="1">
      <alignment vertical="center"/>
    </xf>
    <xf numFmtId="0" fontId="42" fillId="10" borderId="13" xfId="0" applyFont="1" applyFill="1" applyBorder="1" applyAlignment="1">
      <alignment horizontal="center" vertical="center" wrapText="1"/>
    </xf>
    <xf numFmtId="0" fontId="46" fillId="0" borderId="0" xfId="0" applyFont="1"/>
    <xf numFmtId="0" fontId="37" fillId="5" borderId="0" xfId="11" applyFont="1" applyFill="1" applyAlignment="1">
      <alignment horizontal="left"/>
    </xf>
    <xf numFmtId="166" fontId="40" fillId="5" borderId="4" xfId="11" applyNumberFormat="1" applyFont="1" applyFill="1" applyBorder="1"/>
    <xf numFmtId="0" fontId="72" fillId="0" borderId="4" xfId="0" applyFont="1" applyBorder="1"/>
    <xf numFmtId="171" fontId="40" fillId="5" borderId="4" xfId="11" applyNumberFormat="1" applyFont="1" applyFill="1" applyBorder="1"/>
    <xf numFmtId="166" fontId="42" fillId="5" borderId="16" xfId="11" applyNumberFormat="1" applyFont="1" applyFill="1" applyBorder="1"/>
    <xf numFmtId="0" fontId="42" fillId="10" borderId="19" xfId="11" applyFont="1" applyFill="1" applyBorder="1" applyAlignment="1">
      <alignment horizontal="center" vertical="center" wrapText="1"/>
    </xf>
    <xf numFmtId="0" fontId="42" fillId="10" borderId="12" xfId="11" applyFont="1" applyFill="1" applyBorder="1" applyAlignment="1">
      <alignment horizontal="center" vertical="center" wrapText="1"/>
    </xf>
    <xf numFmtId="16" fontId="42" fillId="10" borderId="12" xfId="11" applyNumberFormat="1" applyFont="1" applyFill="1" applyBorder="1" applyAlignment="1">
      <alignment horizontal="center" vertical="center" wrapText="1"/>
    </xf>
    <xf numFmtId="16" fontId="42" fillId="10" borderId="15" xfId="11" applyNumberFormat="1" applyFont="1" applyFill="1" applyBorder="1" applyAlignment="1">
      <alignment horizontal="center" vertical="center" wrapText="1"/>
    </xf>
    <xf numFmtId="0" fontId="42" fillId="10" borderId="11" xfId="11" applyFont="1" applyFill="1" applyBorder="1" applyAlignment="1">
      <alignment horizontal="center" vertical="center"/>
    </xf>
    <xf numFmtId="0" fontId="42" fillId="10" borderId="4" xfId="11" quotePrefix="1" applyFont="1" applyFill="1" applyBorder="1" applyAlignment="1">
      <alignment horizontal="center" vertical="center" wrapText="1"/>
    </xf>
    <xf numFmtId="0" fontId="42" fillId="10" borderId="8" xfId="11" quotePrefix="1" applyFont="1" applyFill="1" applyBorder="1" applyAlignment="1">
      <alignment horizontal="center" vertical="center" wrapText="1"/>
    </xf>
    <xf numFmtId="0" fontId="5" fillId="5" borderId="0" xfId="11" applyFont="1" applyFill="1" applyAlignment="1">
      <alignment horizontal="right"/>
    </xf>
    <xf numFmtId="2" fontId="42" fillId="5" borderId="16" xfId="11" applyNumberFormat="1" applyFont="1" applyFill="1" applyBorder="1"/>
    <xf numFmtId="0" fontId="40" fillId="10" borderId="27" xfId="0" applyFont="1" applyFill="1" applyBorder="1"/>
    <xf numFmtId="0" fontId="42" fillId="10" borderId="25" xfId="0" applyFont="1" applyFill="1" applyBorder="1" applyAlignment="1">
      <alignment horizontal="center" vertical="center" wrapText="1"/>
    </xf>
    <xf numFmtId="0" fontId="42" fillId="10" borderId="11" xfId="0" applyFont="1" applyFill="1" applyBorder="1" applyAlignment="1">
      <alignment horizontal="center" vertical="center"/>
    </xf>
    <xf numFmtId="0" fontId="41" fillId="10" borderId="4" xfId="0" applyFont="1" applyFill="1" applyBorder="1" applyAlignment="1">
      <alignment horizontal="center" vertical="center"/>
    </xf>
    <xf numFmtId="0" fontId="20" fillId="10" borderId="13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20" fillId="10" borderId="27" xfId="21" applyFont="1" applyFill="1" applyBorder="1" applyAlignment="1">
      <alignment horizontal="center" vertical="center" wrapText="1"/>
    </xf>
    <xf numFmtId="0" fontId="42" fillId="10" borderId="21" xfId="2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center" vertical="center"/>
    </xf>
    <xf numFmtId="0" fontId="20" fillId="10" borderId="4" xfId="21" applyFont="1" applyFill="1" applyBorder="1" applyAlignment="1">
      <alignment horizontal="center" vertical="center" wrapText="1"/>
    </xf>
    <xf numFmtId="0" fontId="20" fillId="10" borderId="31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/>
    </xf>
    <xf numFmtId="0" fontId="20" fillId="10" borderId="34" xfId="0" applyFont="1" applyFill="1" applyBorder="1" applyAlignment="1">
      <alignment horizontal="center" vertical="center"/>
    </xf>
    <xf numFmtId="0" fontId="20" fillId="10" borderId="55" xfId="0" applyFont="1" applyFill="1" applyBorder="1" applyAlignment="1">
      <alignment horizontal="center" vertical="center"/>
    </xf>
    <xf numFmtId="0" fontId="20" fillId="10" borderId="54" xfId="0" applyFont="1" applyFill="1" applyBorder="1" applyAlignment="1">
      <alignment horizontal="center" vertical="center"/>
    </xf>
    <xf numFmtId="0" fontId="41" fillId="10" borderId="14" xfId="0" applyFont="1" applyFill="1" applyBorder="1" applyAlignment="1">
      <alignment horizontal="center" vertical="center" wrapText="1"/>
    </xf>
    <xf numFmtId="0" fontId="42" fillId="10" borderId="4" xfId="21" applyFont="1" applyFill="1" applyBorder="1" applyAlignment="1">
      <alignment horizontal="center" vertical="center" wrapText="1"/>
    </xf>
    <xf numFmtId="0" fontId="20" fillId="10" borderId="21" xfId="21" applyFont="1" applyFill="1" applyBorder="1" applyAlignment="1">
      <alignment vertical="center" wrapText="1"/>
    </xf>
    <xf numFmtId="0" fontId="42" fillId="10" borderId="31" xfId="0" applyFont="1" applyFill="1" applyBorder="1" applyAlignment="1">
      <alignment horizontal="center" vertical="center"/>
    </xf>
    <xf numFmtId="0" fontId="40" fillId="10" borderId="9" xfId="23" applyFont="1" applyFill="1" applyBorder="1" applyAlignment="1">
      <alignment horizontal="right" vertical="center"/>
    </xf>
    <xf numFmtId="0" fontId="40" fillId="10" borderId="9" xfId="23" applyFont="1" applyFill="1" applyBorder="1" applyAlignment="1">
      <alignment horizontal="center" vertical="center"/>
    </xf>
    <xf numFmtId="2" fontId="6" fillId="5" borderId="0" xfId="11" applyNumberFormat="1" applyFont="1" applyFill="1"/>
    <xf numFmtId="0" fontId="14" fillId="0" borderId="0" xfId="21" applyFont="1" applyAlignment="1">
      <alignment horizontal="left" vertical="center"/>
    </xf>
    <xf numFmtId="0" fontId="18" fillId="4" borderId="0" xfId="11" applyFont="1" applyFill="1"/>
    <xf numFmtId="0" fontId="18" fillId="0" borderId="0" xfId="11" applyFont="1" applyAlignment="1">
      <alignment horizontal="left"/>
    </xf>
    <xf numFmtId="0" fontId="18" fillId="0" borderId="0" xfId="21" applyFont="1" applyAlignment="1">
      <alignment horizontal="left" vertical="center"/>
    </xf>
    <xf numFmtId="0" fontId="18" fillId="4" borderId="0" xfId="11" applyFont="1" applyFill="1" applyAlignment="1">
      <alignment vertical="top"/>
    </xf>
    <xf numFmtId="0" fontId="18" fillId="0" borderId="0" xfId="11" applyFont="1" applyAlignment="1">
      <alignment horizontal="left" vertical="top"/>
    </xf>
    <xf numFmtId="0" fontId="14" fillId="0" borderId="0" xfId="11" applyFont="1" applyAlignment="1">
      <alignment horizontal="left"/>
    </xf>
    <xf numFmtId="0" fontId="60" fillId="5" borderId="16" xfId="0" applyFont="1" applyFill="1" applyBorder="1" applyAlignment="1">
      <alignment horizontal="right"/>
    </xf>
    <xf numFmtId="2" fontId="42" fillId="11" borderId="28" xfId="0" applyNumberFormat="1" applyFont="1" applyFill="1" applyBorder="1" applyAlignment="1">
      <alignment horizontal="right"/>
    </xf>
    <xf numFmtId="0" fontId="59" fillId="10" borderId="12" xfId="11" applyFont="1" applyFill="1" applyBorder="1" applyAlignment="1">
      <alignment horizontal="center" vertical="center" wrapText="1"/>
    </xf>
    <xf numFmtId="0" fontId="59" fillId="10" borderId="4" xfId="11" applyFont="1" applyFill="1" applyBorder="1" applyAlignment="1">
      <alignment horizontal="center" vertical="top" wrapText="1"/>
    </xf>
    <xf numFmtId="0" fontId="59" fillId="10" borderId="11" xfId="11" applyFont="1" applyFill="1" applyBorder="1" applyAlignment="1">
      <alignment horizontal="center" vertical="center"/>
    </xf>
    <xf numFmtId="0" fontId="59" fillId="10" borderId="4" xfId="11" applyFont="1" applyFill="1" applyBorder="1" applyAlignment="1">
      <alignment horizontal="center" vertical="center"/>
    </xf>
    <xf numFmtId="0" fontId="59" fillId="10" borderId="8" xfId="11" applyFont="1" applyFill="1" applyBorder="1" applyAlignment="1">
      <alignment horizontal="center" vertical="center"/>
    </xf>
    <xf numFmtId="0" fontId="59" fillId="10" borderId="15" xfId="11" applyFont="1" applyFill="1" applyBorder="1" applyAlignment="1">
      <alignment horizontal="center" vertical="center" wrapText="1"/>
    </xf>
    <xf numFmtId="0" fontId="59" fillId="10" borderId="8" xfId="11" applyFont="1" applyFill="1" applyBorder="1" applyAlignment="1">
      <alignment horizontal="center" vertical="top" wrapText="1"/>
    </xf>
    <xf numFmtId="0" fontId="42" fillId="10" borderId="9" xfId="0" applyFont="1" applyFill="1" applyBorder="1" applyAlignment="1">
      <alignment horizontal="center" vertical="center"/>
    </xf>
    <xf numFmtId="0" fontId="42" fillId="10" borderId="42" xfId="0" applyFont="1" applyFill="1" applyBorder="1" applyAlignment="1">
      <alignment horizontal="center" vertical="center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43" xfId="0" applyFont="1" applyFill="1" applyBorder="1" applyAlignment="1">
      <alignment horizontal="center" vertical="center"/>
    </xf>
    <xf numFmtId="0" fontId="42" fillId="10" borderId="28" xfId="0" applyFont="1" applyFill="1" applyBorder="1" applyAlignment="1">
      <alignment horizontal="center" vertical="center"/>
    </xf>
    <xf numFmtId="0" fontId="42" fillId="10" borderId="44" xfId="0" applyFont="1" applyFill="1" applyBorder="1" applyAlignment="1">
      <alignment horizontal="center" vertical="center"/>
    </xf>
    <xf numFmtId="0" fontId="40" fillId="5" borderId="9" xfId="0" applyFont="1" applyFill="1" applyBorder="1" applyAlignment="1">
      <alignment horizontal="left" vertical="top" wrapText="1"/>
    </xf>
    <xf numFmtId="0" fontId="40" fillId="5" borderId="9" xfId="0" applyFont="1" applyFill="1" applyBorder="1"/>
    <xf numFmtId="0" fontId="69" fillId="10" borderId="4" xfId="0" applyFont="1" applyFill="1" applyBorder="1" applyAlignment="1">
      <alignment horizontal="right" vertical="center"/>
    </xf>
    <xf numFmtId="0" fontId="69" fillId="10" borderId="4" xfId="0" applyFont="1" applyFill="1" applyBorder="1" applyAlignment="1">
      <alignment vertical="top"/>
    </xf>
    <xf numFmtId="0" fontId="69" fillId="10" borderId="4" xfId="0" applyFont="1" applyFill="1" applyBorder="1" applyAlignment="1">
      <alignment horizontal="right"/>
    </xf>
    <xf numFmtId="0" fontId="42" fillId="10" borderId="4" xfId="0" applyFont="1" applyFill="1" applyBorder="1"/>
    <xf numFmtId="0" fontId="42" fillId="10" borderId="4" xfId="0" applyFont="1" applyFill="1" applyBorder="1" applyAlignment="1">
      <alignment horizontal="center"/>
    </xf>
    <xf numFmtId="2" fontId="40" fillId="5" borderId="4" xfId="0" applyNumberFormat="1" applyFont="1" applyFill="1" applyBorder="1"/>
    <xf numFmtId="0" fontId="42" fillId="10" borderId="12" xfId="0" applyFont="1" applyFill="1" applyBorder="1" applyAlignment="1">
      <alignment vertical="center"/>
    </xf>
    <xf numFmtId="0" fontId="42" fillId="10" borderId="27" xfId="0" applyFont="1" applyFill="1" applyBorder="1" applyAlignment="1">
      <alignment horizontal="center" vertical="center"/>
    </xf>
    <xf numFmtId="0" fontId="59" fillId="0" borderId="4" xfId="2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0" xfId="21" applyFont="1">
      <alignment vertical="center"/>
    </xf>
    <xf numFmtId="0" fontId="60" fillId="0" borderId="0" xfId="0" applyFont="1" applyAlignment="1">
      <alignment horizontal="right"/>
    </xf>
    <xf numFmtId="0" fontId="59" fillId="0" borderId="0" xfId="0" applyFont="1"/>
    <xf numFmtId="166" fontId="60" fillId="0" borderId="24" xfId="0" applyNumberFormat="1" applyFont="1" applyBorder="1"/>
    <xf numFmtId="0" fontId="60" fillId="0" borderId="11" xfId="0" applyFont="1" applyBorder="1" applyAlignment="1">
      <alignment horizontal="right"/>
    </xf>
    <xf numFmtId="0" fontId="60" fillId="0" borderId="4" xfId="0" applyFont="1" applyBorder="1"/>
    <xf numFmtId="0" fontId="60" fillId="0" borderId="4" xfId="0" applyFont="1" applyBorder="1" applyAlignment="1">
      <alignment horizontal="left"/>
    </xf>
    <xf numFmtId="172" fontId="60" fillId="0" borderId="4" xfId="0" applyNumberFormat="1" applyFont="1" applyBorder="1"/>
    <xf numFmtId="164" fontId="60" fillId="0" borderId="4" xfId="0" applyNumberFormat="1" applyFont="1" applyBorder="1"/>
    <xf numFmtId="172" fontId="60" fillId="0" borderId="4" xfId="0" applyNumberFormat="1" applyFont="1" applyBorder="1" applyAlignment="1">
      <alignment horizontal="right"/>
    </xf>
    <xf numFmtId="0" fontId="60" fillId="0" borderId="38" xfId="0" applyFont="1" applyBorder="1" applyAlignment="1">
      <alignment horizontal="right"/>
    </xf>
    <xf numFmtId="0" fontId="60" fillId="0" borderId="4" xfId="0" quotePrefix="1" applyFont="1" applyBorder="1" applyAlignment="1">
      <alignment horizontal="left"/>
    </xf>
    <xf numFmtId="0" fontId="60" fillId="0" borderId="21" xfId="0" applyFont="1" applyBorder="1" applyAlignment="1">
      <alignment horizontal="left"/>
    </xf>
    <xf numFmtId="0" fontId="60" fillId="0" borderId="21" xfId="0" applyFont="1" applyBorder="1"/>
    <xf numFmtId="0" fontId="60" fillId="0" borderId="39" xfId="0" applyFont="1" applyBorder="1" applyAlignment="1">
      <alignment horizontal="right"/>
    </xf>
    <xf numFmtId="0" fontId="59" fillId="10" borderId="4" xfId="21" applyFont="1" applyFill="1" applyBorder="1" applyAlignment="1">
      <alignment horizontal="center" vertical="center" wrapText="1"/>
    </xf>
    <xf numFmtId="0" fontId="42" fillId="10" borderId="38" xfId="0" applyFont="1" applyFill="1" applyBorder="1" applyAlignment="1">
      <alignment horizontal="center" vertical="center"/>
    </xf>
    <xf numFmtId="0" fontId="42" fillId="10" borderId="10" xfId="0" applyFont="1" applyFill="1" applyBorder="1" applyAlignment="1">
      <alignment horizontal="center" vertical="center"/>
    </xf>
    <xf numFmtId="0" fontId="42" fillId="10" borderId="51" xfId="0" applyFont="1" applyFill="1" applyBorder="1" applyAlignment="1">
      <alignment horizontal="center" vertical="center"/>
    </xf>
    <xf numFmtId="49" fontId="76" fillId="0" borderId="4" xfId="0" applyNumberFormat="1" applyFont="1" applyBorder="1" applyAlignment="1">
      <alignment vertical="top"/>
    </xf>
    <xf numFmtId="0" fontId="42" fillId="0" borderId="4" xfId="0" applyFont="1" applyBorder="1" applyAlignment="1">
      <alignment horizontal="center" vertical="center"/>
    </xf>
    <xf numFmtId="0" fontId="42" fillId="5" borderId="28" xfId="0" applyFont="1" applyFill="1" applyBorder="1" applyAlignment="1">
      <alignment horizontal="left" vertical="center" wrapText="1"/>
    </xf>
    <xf numFmtId="0" fontId="40" fillId="5" borderId="42" xfId="0" applyFont="1" applyFill="1" applyBorder="1" applyAlignment="1">
      <alignment vertical="center"/>
    </xf>
    <xf numFmtId="2" fontId="40" fillId="5" borderId="24" xfId="0" applyNumberFormat="1" applyFont="1" applyFill="1" applyBorder="1" applyAlignment="1">
      <alignment horizontal="right"/>
    </xf>
    <xf numFmtId="2" fontId="40" fillId="5" borderId="4" xfId="0" applyNumberFormat="1" applyFont="1" applyFill="1" applyBorder="1" applyAlignment="1">
      <alignment horizontal="right"/>
    </xf>
    <xf numFmtId="0" fontId="40" fillId="0" borderId="4" xfId="0" applyFont="1" applyBorder="1" applyAlignment="1">
      <alignment horizontal="left" vertical="center"/>
    </xf>
    <xf numFmtId="2" fontId="40" fillId="0" borderId="4" xfId="0" applyNumberFormat="1" applyFont="1" applyBorder="1" applyAlignment="1">
      <alignment horizontal="right" vertical="center"/>
    </xf>
    <xf numFmtId="2" fontId="42" fillId="5" borderId="28" xfId="0" applyNumberFormat="1" applyFont="1" applyFill="1" applyBorder="1"/>
    <xf numFmtId="0" fontId="12" fillId="0" borderId="0" xfId="23"/>
    <xf numFmtId="0" fontId="13" fillId="0" borderId="0" xfId="23" applyFont="1" applyAlignment="1">
      <alignment vertical="top"/>
    </xf>
    <xf numFmtId="0" fontId="7" fillId="0" borderId="0" xfId="0" applyFont="1"/>
    <xf numFmtId="0" fontId="34" fillId="0" borderId="0" xfId="23" applyFont="1"/>
    <xf numFmtId="0" fontId="7" fillId="0" borderId="0" xfId="23" applyFont="1" applyAlignment="1">
      <alignment horizontal="center" vertical="top"/>
    </xf>
    <xf numFmtId="0" fontId="7" fillId="0" borderId="0" xfId="23" applyFont="1" applyAlignment="1">
      <alignment vertical="top"/>
    </xf>
    <xf numFmtId="0" fontId="40" fillId="0" borderId="0" xfId="23" applyFont="1"/>
    <xf numFmtId="0" fontId="20" fillId="0" borderId="4" xfId="21" applyFont="1" applyBorder="1" applyAlignment="1">
      <alignment horizontal="center" vertical="center" wrapText="1"/>
    </xf>
    <xf numFmtId="0" fontId="42" fillId="0" borderId="4" xfId="23" applyFont="1" applyBorder="1" applyAlignment="1">
      <alignment horizontal="center"/>
    </xf>
    <xf numFmtId="0" fontId="60" fillId="0" borderId="23" xfId="0" applyFont="1" applyBorder="1" applyAlignment="1">
      <alignment horizontal="center"/>
    </xf>
    <xf numFmtId="0" fontId="59" fillId="0" borderId="24" xfId="0" applyFont="1" applyBorder="1"/>
    <xf numFmtId="2" fontId="59" fillId="0" borderId="24" xfId="0" applyNumberFormat="1" applyFont="1" applyBorder="1"/>
    <xf numFmtId="0" fontId="40" fillId="0" borderId="24" xfId="23" applyFont="1" applyBorder="1"/>
    <xf numFmtId="165" fontId="40" fillId="0" borderId="24" xfId="23" applyNumberFormat="1" applyFont="1" applyBorder="1"/>
    <xf numFmtId="0" fontId="40" fillId="0" borderId="26" xfId="23" applyFont="1" applyBorder="1"/>
    <xf numFmtId="9" fontId="59" fillId="0" borderId="24" xfId="0" applyNumberFormat="1" applyFont="1" applyBorder="1" applyAlignment="1">
      <alignment vertical="top"/>
    </xf>
    <xf numFmtId="0" fontId="60" fillId="0" borderId="4" xfId="0" applyFont="1" applyBorder="1" applyAlignment="1">
      <alignment wrapText="1"/>
    </xf>
    <xf numFmtId="0" fontId="60" fillId="0" borderId="24" xfId="0" applyFont="1" applyBorder="1"/>
    <xf numFmtId="0" fontId="40" fillId="0" borderId="18" xfId="23" applyFont="1" applyBorder="1"/>
    <xf numFmtId="0" fontId="40" fillId="0" borderId="16" xfId="23" applyFont="1" applyBorder="1"/>
    <xf numFmtId="0" fontId="40" fillId="0" borderId="17" xfId="23" applyFont="1" applyBorder="1"/>
    <xf numFmtId="0" fontId="55" fillId="0" borderId="0" xfId="15" applyFont="1"/>
    <xf numFmtId="0" fontId="40" fillId="0" borderId="0" xfId="0" applyFont="1" applyAlignment="1">
      <alignment wrapText="1"/>
    </xf>
    <xf numFmtId="0" fontId="42" fillId="10" borderId="13" xfId="0" applyFont="1" applyFill="1" applyBorder="1" applyAlignment="1">
      <alignment horizontal="center" vertical="center" wrapText="1"/>
    </xf>
    <xf numFmtId="0" fontId="59" fillId="10" borderId="11" xfId="11" applyFont="1" applyFill="1" applyBorder="1" applyAlignment="1">
      <alignment horizontal="center" vertical="center" wrapText="1"/>
    </xf>
    <xf numFmtId="0" fontId="42" fillId="10" borderId="52" xfId="0" applyFont="1" applyFill="1" applyBorder="1" applyAlignment="1">
      <alignment horizontal="center" vertical="center"/>
    </xf>
    <xf numFmtId="0" fontId="42" fillId="10" borderId="4" xfId="0" applyFont="1" applyFill="1" applyBorder="1" applyAlignment="1">
      <alignment horizontal="center" vertical="center"/>
    </xf>
    <xf numFmtId="0" fontId="42" fillId="10" borderId="1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42" fillId="10" borderId="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0" fillId="10" borderId="5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center" vertical="center" wrapText="1"/>
    </xf>
    <xf numFmtId="0" fontId="60" fillId="5" borderId="0" xfId="0" applyFont="1" applyFill="1" applyBorder="1"/>
    <xf numFmtId="0" fontId="40" fillId="5" borderId="0" xfId="0" applyFont="1" applyFill="1" applyBorder="1"/>
    <xf numFmtId="0" fontId="42" fillId="10" borderId="14" xfId="0" applyFont="1" applyFill="1" applyBorder="1" applyAlignment="1">
      <alignment horizontal="center" vertical="center"/>
    </xf>
    <xf numFmtId="0" fontId="8" fillId="4" borderId="0" xfId="23" applyFont="1" applyFill="1" applyBorder="1"/>
    <xf numFmtId="0" fontId="59" fillId="5" borderId="19" xfId="11" applyFont="1" applyFill="1" applyBorder="1" applyAlignment="1">
      <alignment horizontal="center" vertical="center"/>
    </xf>
    <xf numFmtId="0" fontId="59" fillId="5" borderId="11" xfId="11" applyFont="1" applyFill="1" applyBorder="1" applyAlignment="1">
      <alignment horizontal="center" vertical="center"/>
    </xf>
    <xf numFmtId="0" fontId="59" fillId="5" borderId="18" xfId="11" applyFont="1" applyFill="1" applyBorder="1" applyAlignment="1">
      <alignment horizontal="center" vertical="center"/>
    </xf>
    <xf numFmtId="0" fontId="59" fillId="5" borderId="16" xfId="11" applyFont="1" applyFill="1" applyBorder="1" applyAlignment="1">
      <alignment horizontal="center"/>
    </xf>
    <xf numFmtId="0" fontId="59" fillId="10" borderId="39" xfId="11" applyFont="1" applyFill="1" applyBorder="1" applyAlignment="1">
      <alignment horizontal="center" vertical="center" wrapText="1"/>
    </xf>
    <xf numFmtId="0" fontId="59" fillId="10" borderId="21" xfId="11" applyFont="1" applyFill="1" applyBorder="1" applyAlignment="1">
      <alignment horizontal="center" vertical="center"/>
    </xf>
    <xf numFmtId="0" fontId="59" fillId="10" borderId="22" xfId="11" applyFont="1" applyFill="1" applyBorder="1" applyAlignment="1">
      <alignment horizontal="center" vertical="center"/>
    </xf>
    <xf numFmtId="0" fontId="59" fillId="0" borderId="4" xfId="0" applyFont="1" applyBorder="1" applyAlignment="1">
      <alignment horizontal="left"/>
    </xf>
    <xf numFmtId="0" fontId="59" fillId="0" borderId="4" xfId="0" applyFont="1" applyBorder="1"/>
    <xf numFmtId="43" fontId="60" fillId="0" borderId="4" xfId="28" applyFont="1" applyBorder="1"/>
    <xf numFmtId="0" fontId="60" fillId="0" borderId="8" xfId="0" applyFont="1" applyBorder="1"/>
    <xf numFmtId="0" fontId="60" fillId="0" borderId="60" xfId="0" applyFont="1" applyBorder="1"/>
    <xf numFmtId="0" fontId="59" fillId="0" borderId="11" xfId="0" applyFont="1" applyBorder="1" applyAlignment="1">
      <alignment horizontal="right"/>
    </xf>
    <xf numFmtId="0" fontId="55" fillId="0" borderId="0" xfId="0" applyFont="1"/>
    <xf numFmtId="0" fontId="40" fillId="5" borderId="4" xfId="24" applyFont="1" applyFill="1" applyBorder="1" applyAlignment="1">
      <alignment horizontal="center" vertical="center"/>
    </xf>
    <xf numFmtId="0" fontId="40" fillId="0" borderId="11" xfId="24" applyFont="1" applyBorder="1" applyAlignment="1">
      <alignment horizontal="center" vertical="center"/>
    </xf>
    <xf numFmtId="0" fontId="44" fillId="0" borderId="4" xfId="24" applyFont="1" applyBorder="1" applyAlignment="1">
      <alignment horizontal="left" vertical="center"/>
    </xf>
    <xf numFmtId="166" fontId="44" fillId="0" borderId="4" xfId="24" applyNumberFormat="1" applyFont="1" applyBorder="1" applyAlignment="1">
      <alignment horizontal="left" vertical="center"/>
    </xf>
    <xf numFmtId="166" fontId="44" fillId="0" borderId="8" xfId="24" applyNumberFormat="1" applyFont="1" applyBorder="1" applyAlignment="1">
      <alignment horizontal="left" vertical="center"/>
    </xf>
    <xf numFmtId="0" fontId="40" fillId="0" borderId="0" xfId="24" applyFont="1" applyAlignment="1">
      <alignment vertical="center"/>
    </xf>
    <xf numFmtId="2" fontId="44" fillId="0" borderId="4" xfId="24" applyNumberFormat="1" applyFont="1" applyBorder="1" applyAlignment="1">
      <alignment horizontal="left" vertical="center"/>
    </xf>
    <xf numFmtId="2" fontId="40" fillId="0" borderId="4" xfId="24" applyNumberFormat="1" applyFont="1" applyBorder="1" applyAlignment="1">
      <alignment horizontal="left" vertical="center"/>
    </xf>
    <xf numFmtId="0" fontId="40" fillId="0" borderId="18" xfId="24" applyFont="1" applyBorder="1" applyAlignment="1">
      <alignment horizontal="center" vertical="center"/>
    </xf>
    <xf numFmtId="0" fontId="39" fillId="0" borderId="16" xfId="24" applyFont="1" applyBorder="1" applyAlignment="1">
      <alignment horizontal="left" vertical="center"/>
    </xf>
    <xf numFmtId="2" fontId="39" fillId="0" borderId="16" xfId="24" applyNumberFormat="1" applyFont="1" applyBorder="1" applyAlignment="1">
      <alignment horizontal="left" vertical="center"/>
    </xf>
    <xf numFmtId="166" fontId="39" fillId="0" borderId="16" xfId="24" applyNumberFormat="1" applyFont="1" applyBorder="1" applyAlignment="1">
      <alignment horizontal="left" vertical="center"/>
    </xf>
    <xf numFmtId="2" fontId="42" fillId="0" borderId="16" xfId="24" applyNumberFormat="1" applyFont="1" applyBorder="1" applyAlignment="1">
      <alignment horizontal="left" vertical="center"/>
    </xf>
    <xf numFmtId="2" fontId="42" fillId="0" borderId="17" xfId="24" applyNumberFormat="1" applyFont="1" applyBorder="1" applyAlignment="1">
      <alignment horizontal="left" vertical="center"/>
    </xf>
    <xf numFmtId="0" fontId="79" fillId="5" borderId="0" xfId="24" applyFont="1" applyFill="1" applyAlignment="1">
      <alignment vertical="center"/>
    </xf>
    <xf numFmtId="0" fontId="18" fillId="5" borderId="0" xfId="11" applyFont="1" applyFill="1" applyAlignment="1">
      <alignment horizontal="center"/>
    </xf>
    <xf numFmtId="0" fontId="14" fillId="0" borderId="0" xfId="11" applyFont="1"/>
    <xf numFmtId="0" fontId="42" fillId="10" borderId="4" xfId="0" applyFont="1" applyFill="1" applyBorder="1" applyAlignment="1">
      <alignment horizontal="center" vertical="center"/>
    </xf>
    <xf numFmtId="0" fontId="42" fillId="10" borderId="1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 vertical="center"/>
    </xf>
    <xf numFmtId="0" fontId="31" fillId="5" borderId="0" xfId="0" applyFont="1" applyFill="1" applyAlignment="1">
      <alignment wrapText="1"/>
    </xf>
    <xf numFmtId="0" fontId="80" fillId="5" borderId="4" xfId="11" applyFont="1" applyFill="1" applyBorder="1"/>
    <xf numFmtId="0" fontId="42" fillId="12" borderId="19" xfId="11" applyFont="1" applyFill="1" applyBorder="1" applyAlignment="1">
      <alignment horizontal="center" vertical="center" wrapText="1"/>
    </xf>
    <xf numFmtId="0" fontId="42" fillId="12" borderId="12" xfId="11" applyFont="1" applyFill="1" applyBorder="1" applyAlignment="1">
      <alignment horizontal="center" vertical="center" wrapText="1"/>
    </xf>
    <xf numFmtId="16" fontId="42" fillId="12" borderId="12" xfId="11" applyNumberFormat="1" applyFont="1" applyFill="1" applyBorder="1" applyAlignment="1">
      <alignment horizontal="center" vertical="center" wrapText="1"/>
    </xf>
    <xf numFmtId="16" fontId="42" fillId="12" borderId="15" xfId="11" applyNumberFormat="1" applyFont="1" applyFill="1" applyBorder="1" applyAlignment="1">
      <alignment horizontal="center" vertical="center" wrapText="1"/>
    </xf>
    <xf numFmtId="0" fontId="42" fillId="12" borderId="11" xfId="11" applyFont="1" applyFill="1" applyBorder="1" applyAlignment="1">
      <alignment horizontal="center" vertical="center"/>
    </xf>
    <xf numFmtId="0" fontId="42" fillId="12" borderId="4" xfId="11" quotePrefix="1" applyFont="1" applyFill="1" applyBorder="1" applyAlignment="1">
      <alignment horizontal="center" vertical="center" wrapText="1"/>
    </xf>
    <xf numFmtId="0" fontId="42" fillId="12" borderId="8" xfId="11" quotePrefix="1" applyFont="1" applyFill="1" applyBorder="1" applyAlignment="1">
      <alignment horizontal="center" vertical="center" wrapText="1"/>
    </xf>
    <xf numFmtId="43" fontId="40" fillId="0" borderId="8" xfId="28" applyFont="1" applyBorder="1"/>
    <xf numFmtId="2" fontId="42" fillId="5" borderId="0" xfId="11" applyNumberFormat="1" applyFont="1" applyFill="1"/>
    <xf numFmtId="0" fontId="44" fillId="0" borderId="4" xfId="0" applyFont="1" applyBorder="1"/>
    <xf numFmtId="0" fontId="40" fillId="5" borderId="38" xfId="11" applyFont="1" applyFill="1" applyBorder="1" applyAlignment="1">
      <alignment horizontal="right"/>
    </xf>
    <xf numFmtId="43" fontId="42" fillId="0" borderId="17" xfId="28" applyFont="1" applyBorder="1"/>
    <xf numFmtId="0" fontId="78" fillId="5" borderId="0" xfId="0" applyFont="1" applyFill="1" applyAlignment="1">
      <alignment wrapText="1"/>
    </xf>
    <xf numFmtId="0" fontId="81" fillId="5" borderId="0" xfId="11" applyFont="1" applyFill="1" applyAlignment="1">
      <alignment horizontal="left"/>
    </xf>
    <xf numFmtId="171" fontId="5" fillId="5" borderId="0" xfId="11" applyNumberFormat="1" applyFont="1" applyFill="1" applyAlignment="1">
      <alignment vertical="top"/>
    </xf>
    <xf numFmtId="166" fontId="6" fillId="5" borderId="0" xfId="11" applyNumberFormat="1" applyFont="1" applyFill="1"/>
    <xf numFmtId="2" fontId="5" fillId="5" borderId="0" xfId="11" applyNumberFormat="1" applyFont="1" applyFill="1"/>
    <xf numFmtId="0" fontId="17" fillId="0" borderId="4" xfId="0" applyFont="1" applyBorder="1" applyAlignment="1">
      <alignment horizontal="left" vertical="center"/>
    </xf>
    <xf numFmtId="166" fontId="42" fillId="5" borderId="4" xfId="11" applyNumberFormat="1" applyFont="1" applyFill="1" applyBorder="1"/>
    <xf numFmtId="0" fontId="64" fillId="5" borderId="0" xfId="0" applyFont="1" applyFill="1" applyAlignment="1">
      <alignment horizontal="left"/>
    </xf>
    <xf numFmtId="0" fontId="42" fillId="10" borderId="4" xfId="0" applyFont="1" applyFill="1" applyBorder="1" applyAlignment="1">
      <alignment horizontal="center" vertical="center"/>
    </xf>
    <xf numFmtId="0" fontId="42" fillId="10" borderId="17" xfId="0" applyFont="1" applyFill="1" applyBorder="1" applyAlignment="1">
      <alignment horizontal="center" vertical="center"/>
    </xf>
    <xf numFmtId="0" fontId="59" fillId="10" borderId="19" xfId="0" applyFont="1" applyFill="1" applyBorder="1" applyAlignment="1">
      <alignment horizontal="center" vertical="center" wrapText="1"/>
    </xf>
    <xf numFmtId="0" fontId="59" fillId="10" borderId="1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 vertical="center"/>
    </xf>
    <xf numFmtId="0" fontId="83" fillId="0" borderId="0" xfId="0" applyFont="1"/>
    <xf numFmtId="0" fontId="83" fillId="0" borderId="0" xfId="0" applyFont="1" applyAlignment="1">
      <alignment horizontal="right"/>
    </xf>
    <xf numFmtId="0" fontId="84" fillId="0" borderId="0" xfId="0" applyFont="1"/>
    <xf numFmtId="0" fontId="83" fillId="0" borderId="0" xfId="0" quotePrefix="1" applyFont="1" applyAlignment="1">
      <alignment horizontal="left"/>
    </xf>
    <xf numFmtId="0" fontId="59" fillId="0" borderId="7" xfId="15" applyFont="1" applyBorder="1"/>
    <xf numFmtId="0" fontId="60" fillId="12" borderId="0" xfId="0" applyFont="1" applyFill="1" applyAlignment="1">
      <alignment horizontal="right"/>
    </xf>
    <xf numFmtId="0" fontId="60" fillId="12" borderId="0" xfId="0" applyFont="1" applyFill="1"/>
    <xf numFmtId="0" fontId="82" fillId="0" borderId="0" xfId="0" applyFont="1" applyAlignment="1">
      <alignment vertical="center"/>
    </xf>
    <xf numFmtId="0" fontId="59" fillId="12" borderId="9" xfId="0" applyFont="1" applyFill="1" applyBorder="1" applyAlignment="1">
      <alignment vertical="center" wrapText="1"/>
    </xf>
    <xf numFmtId="0" fontId="59" fillId="12" borderId="9" xfId="0" applyFont="1" applyFill="1" applyBorder="1" applyAlignment="1">
      <alignment horizontal="center" vertical="center" wrapText="1"/>
    </xf>
    <xf numFmtId="0" fontId="59" fillId="12" borderId="4" xfId="0" applyFont="1" applyFill="1" applyBorder="1" applyAlignment="1">
      <alignment horizontal="center"/>
    </xf>
    <xf numFmtId="0" fontId="60" fillId="0" borderId="23" xfId="0" applyFont="1" applyBorder="1" applyAlignment="1">
      <alignment horizontal="right"/>
    </xf>
    <xf numFmtId="0" fontId="60" fillId="0" borderId="24" xfId="0" quotePrefix="1" applyFont="1" applyBorder="1" applyAlignment="1">
      <alignment horizontal="left"/>
    </xf>
    <xf numFmtId="43" fontId="60" fillId="0" borderId="24" xfId="28" applyFont="1" applyFill="1" applyBorder="1"/>
    <xf numFmtId="166" fontId="83" fillId="0" borderId="0" xfId="0" applyNumberFormat="1" applyFont="1"/>
    <xf numFmtId="43" fontId="60" fillId="0" borderId="4" xfId="28" applyFont="1" applyFill="1" applyBorder="1"/>
    <xf numFmtId="43" fontId="60" fillId="0" borderId="4" xfId="28" applyFont="1" applyFill="1" applyBorder="1" applyAlignment="1">
      <alignment horizontal="right"/>
    </xf>
    <xf numFmtId="0" fontId="59" fillId="0" borderId="21" xfId="0" applyFont="1" applyBorder="1"/>
    <xf numFmtId="43" fontId="59" fillId="0" borderId="4" xfId="28" applyFont="1" applyFill="1" applyBorder="1"/>
    <xf numFmtId="166" fontId="59" fillId="0" borderId="4" xfId="0" applyNumberFormat="1" applyFont="1" applyBorder="1"/>
    <xf numFmtId="43" fontId="60" fillId="0" borderId="21" xfId="28" applyFont="1" applyFill="1" applyBorder="1"/>
    <xf numFmtId="0" fontId="59" fillId="0" borderId="4" xfId="0" applyFont="1" applyBorder="1" applyAlignment="1">
      <alignment horizontal="right"/>
    </xf>
    <xf numFmtId="0" fontId="82" fillId="0" borderId="0" xfId="0" applyFont="1"/>
    <xf numFmtId="165" fontId="83" fillId="0" borderId="0" xfId="0" applyNumberFormat="1" applyFont="1"/>
    <xf numFmtId="0" fontId="83" fillId="0" borderId="0" xfId="0" applyFont="1" applyAlignment="1">
      <alignment horizontal="left"/>
    </xf>
    <xf numFmtId="174" fontId="83" fillId="0" borderId="0" xfId="0" applyNumberFormat="1" applyFont="1"/>
    <xf numFmtId="0" fontId="82" fillId="0" borderId="0" xfId="0" applyFont="1" applyAlignment="1">
      <alignment horizontal="right" vertical="center"/>
    </xf>
    <xf numFmtId="0" fontId="83" fillId="0" borderId="5" xfId="0" applyFont="1" applyBorder="1" applyAlignment="1">
      <alignment horizontal="right"/>
    </xf>
    <xf numFmtId="2" fontId="83" fillId="0" borderId="0" xfId="0" applyNumberFormat="1" applyFont="1"/>
    <xf numFmtId="166" fontId="5" fillId="5" borderId="4" xfId="11" applyNumberFormat="1" applyFont="1" applyFill="1" applyBorder="1"/>
    <xf numFmtId="0" fontId="49" fillId="0" borderId="0" xfId="15" applyFont="1" applyBorder="1" applyAlignment="1">
      <alignment horizontal="center" wrapText="1"/>
    </xf>
    <xf numFmtId="43" fontId="63" fillId="0" borderId="24" xfId="28" applyFont="1" applyFill="1" applyBorder="1"/>
    <xf numFmtId="43" fontId="63" fillId="0" borderId="24" xfId="28" applyFont="1" applyFill="1" applyBorder="1" applyAlignment="1"/>
    <xf numFmtId="0" fontId="63" fillId="0" borderId="24" xfId="0" applyFont="1" applyBorder="1"/>
    <xf numFmtId="166" fontId="59" fillId="0" borderId="24" xfId="0" applyNumberFormat="1" applyFont="1" applyBorder="1"/>
    <xf numFmtId="43" fontId="40" fillId="0" borderId="24" xfId="23" applyNumberFormat="1" applyFont="1" applyBorder="1"/>
    <xf numFmtId="0" fontId="40" fillId="0" borderId="23" xfId="0" applyFont="1" applyBorder="1" applyAlignment="1">
      <alignment horizontal="center"/>
    </xf>
    <xf numFmtId="43" fontId="17" fillId="0" borderId="24" xfId="28" applyFont="1" applyFill="1" applyBorder="1"/>
    <xf numFmtId="0" fontId="12" fillId="0" borderId="0" xfId="23" applyFont="1"/>
    <xf numFmtId="0" fontId="40" fillId="5" borderId="4" xfId="0" quotePrefix="1" applyFont="1" applyFill="1" applyBorder="1" applyAlignment="1">
      <alignment vertical="top" wrapText="1"/>
    </xf>
    <xf numFmtId="0" fontId="42" fillId="10" borderId="13" xfId="0" applyFont="1" applyFill="1" applyBorder="1" applyAlignment="1">
      <alignment horizontal="center" vertical="center" wrapText="1"/>
    </xf>
    <xf numFmtId="0" fontId="42" fillId="10" borderId="41" xfId="0" applyFont="1" applyFill="1" applyBorder="1" applyAlignment="1">
      <alignment horizontal="center" vertical="center" wrapText="1"/>
    </xf>
    <xf numFmtId="0" fontId="42" fillId="10" borderId="24" xfId="0" applyFont="1" applyFill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/>
    </xf>
    <xf numFmtId="0" fontId="59" fillId="12" borderId="9" xfId="0" applyFont="1" applyFill="1" applyBorder="1" applyAlignment="1">
      <alignment horizontal="center" vertical="center" wrapText="1"/>
    </xf>
    <xf numFmtId="0" fontId="60" fillId="0" borderId="0" xfId="0" applyFont="1" applyAlignment="1"/>
    <xf numFmtId="0" fontId="40" fillId="5" borderId="45" xfId="0" applyFont="1" applyFill="1" applyBorder="1"/>
    <xf numFmtId="0" fontId="42" fillId="5" borderId="45" xfId="0" applyFont="1" applyFill="1" applyBorder="1" applyAlignment="1">
      <alignment horizontal="center"/>
    </xf>
    <xf numFmtId="0" fontId="40" fillId="5" borderId="56" xfId="24" applyFont="1" applyFill="1" applyBorder="1"/>
    <xf numFmtId="0" fontId="34" fillId="5" borderId="5" xfId="24" applyFont="1" applyFill="1" applyBorder="1"/>
    <xf numFmtId="0" fontId="34" fillId="5" borderId="0" xfId="24" applyFont="1" applyFill="1" applyBorder="1"/>
    <xf numFmtId="0" fontId="40" fillId="5" borderId="10" xfId="24" applyFont="1" applyFill="1" applyBorder="1"/>
    <xf numFmtId="0" fontId="40" fillId="5" borderId="5" xfId="0" applyFont="1" applyFill="1" applyBorder="1"/>
    <xf numFmtId="0" fontId="60" fillId="0" borderId="0" xfId="0" applyFont="1" applyBorder="1" applyAlignment="1"/>
    <xf numFmtId="0" fontId="63" fillId="5" borderId="5" xfId="21" applyFont="1" applyFill="1" applyBorder="1" applyAlignment="1">
      <alignment horizontal="left" vertical="center"/>
    </xf>
    <xf numFmtId="0" fontId="42" fillId="5" borderId="0" xfId="0" applyFont="1" applyFill="1" applyBorder="1"/>
    <xf numFmtId="0" fontId="59" fillId="5" borderId="10" xfId="15" applyFont="1" applyFill="1" applyBorder="1"/>
    <xf numFmtId="0" fontId="40" fillId="5" borderId="5" xfId="24" applyFont="1" applyFill="1" applyBorder="1"/>
    <xf numFmtId="0" fontId="40" fillId="5" borderId="0" xfId="24" applyFont="1" applyFill="1" applyBorder="1"/>
    <xf numFmtId="0" fontId="40" fillId="10" borderId="4" xfId="0" applyFont="1" applyFill="1" applyBorder="1"/>
    <xf numFmtId="0" fontId="42" fillId="5" borderId="5" xfId="21" applyFont="1" applyFill="1" applyBorder="1">
      <alignment vertical="center"/>
    </xf>
    <xf numFmtId="0" fontId="42" fillId="5" borderId="0" xfId="21" applyFont="1" applyFill="1" applyBorder="1">
      <alignment vertical="center"/>
    </xf>
    <xf numFmtId="0" fontId="40" fillId="5" borderId="10" xfId="0" applyFont="1" applyFill="1" applyBorder="1"/>
    <xf numFmtId="0" fontId="60" fillId="0" borderId="6" xfId="0" applyFont="1" applyBorder="1" applyAlignment="1"/>
    <xf numFmtId="0" fontId="17" fillId="5" borderId="0" xfId="0" applyFont="1" applyFill="1" applyBorder="1" applyAlignment="1">
      <alignment vertical="center"/>
    </xf>
    <xf numFmtId="0" fontId="85" fillId="5" borderId="0" xfId="0" applyFont="1" applyFill="1"/>
    <xf numFmtId="0" fontId="86" fillId="0" borderId="0" xfId="0" applyFont="1"/>
    <xf numFmtId="0" fontId="42" fillId="10" borderId="4" xfId="0" applyFont="1" applyFill="1" applyBorder="1" applyAlignment="1">
      <alignment horizontal="center" vertical="center"/>
    </xf>
    <xf numFmtId="0" fontId="14" fillId="5" borderId="0" xfId="11" applyFont="1" applyFill="1" applyAlignment="1">
      <alignment horizontal="center"/>
    </xf>
    <xf numFmtId="43" fontId="59" fillId="0" borderId="4" xfId="28" applyFont="1" applyBorder="1"/>
    <xf numFmtId="0" fontId="59" fillId="0" borderId="8" xfId="0" applyFont="1" applyBorder="1"/>
    <xf numFmtId="0" fontId="59" fillId="0" borderId="60" xfId="0" applyFont="1" applyBorder="1"/>
    <xf numFmtId="0" fontId="59" fillId="0" borderId="5" xfId="0" quotePrefix="1" applyFont="1" applyBorder="1" applyAlignment="1"/>
    <xf numFmtId="0" fontId="60" fillId="0" borderId="4" xfId="0" applyFont="1" applyBorder="1" applyAlignment="1">
      <alignment horizontal="left" wrapText="1"/>
    </xf>
    <xf numFmtId="0" fontId="59" fillId="0" borderId="4" xfId="0" applyFont="1" applyBorder="1" applyAlignment="1">
      <alignment horizontal="left" wrapText="1"/>
    </xf>
    <xf numFmtId="0" fontId="40" fillId="5" borderId="11" xfId="11" applyFont="1" applyFill="1" applyBorder="1" applyAlignment="1">
      <alignment horizontal="center" vertical="center"/>
    </xf>
    <xf numFmtId="0" fontId="40" fillId="5" borderId="4" xfId="11" applyFont="1" applyFill="1" applyBorder="1" applyAlignment="1">
      <alignment horizontal="center" vertical="center" wrapText="1"/>
    </xf>
    <xf numFmtId="0" fontId="14" fillId="5" borderId="0" xfId="11" applyFont="1" applyFill="1" applyAlignment="1">
      <alignment horizontal="center" vertical="center"/>
    </xf>
    <xf numFmtId="0" fontId="40" fillId="5" borderId="0" xfId="11" applyFont="1" applyFill="1" applyAlignment="1">
      <alignment vertical="center"/>
    </xf>
    <xf numFmtId="0" fontId="40" fillId="5" borderId="18" xfId="11" applyFont="1" applyFill="1" applyBorder="1" applyAlignment="1">
      <alignment vertical="center"/>
    </xf>
    <xf numFmtId="0" fontId="27" fillId="5" borderId="16" xfId="11" applyFont="1" applyFill="1" applyBorder="1" applyAlignment="1">
      <alignment horizontal="left" vertical="center"/>
    </xf>
    <xf numFmtId="0" fontId="27" fillId="5" borderId="16" xfId="11" applyFont="1" applyFill="1" applyBorder="1" applyAlignment="1">
      <alignment horizontal="center" vertical="center"/>
    </xf>
    <xf numFmtId="0" fontId="40" fillId="5" borderId="11" xfId="11" applyFont="1" applyFill="1" applyBorder="1" applyAlignment="1">
      <alignment vertical="center"/>
    </xf>
    <xf numFmtId="0" fontId="40" fillId="5" borderId="4" xfId="11" applyFont="1" applyFill="1" applyBorder="1" applyAlignment="1">
      <alignment horizontal="left" vertical="center" wrapText="1"/>
    </xf>
    <xf numFmtId="0" fontId="42" fillId="5" borderId="18" xfId="11" applyFont="1" applyFill="1" applyBorder="1" applyAlignment="1"/>
    <xf numFmtId="0" fontId="42" fillId="5" borderId="16" xfId="11" applyFont="1" applyFill="1" applyBorder="1" applyAlignment="1">
      <alignment horizontal="left"/>
    </xf>
    <xf numFmtId="0" fontId="14" fillId="5" borderId="0" xfId="11" applyFont="1" applyFill="1" applyAlignment="1"/>
    <xf numFmtId="0" fontId="40" fillId="5" borderId="4" xfId="11" applyFont="1" applyFill="1" applyBorder="1" applyAlignment="1"/>
    <xf numFmtId="0" fontId="40" fillId="5" borderId="4" xfId="11" applyFont="1" applyFill="1" applyBorder="1" applyAlignment="1">
      <alignment horizontal="left" wrapText="1"/>
    </xf>
    <xf numFmtId="0" fontId="27" fillId="5" borderId="4" xfId="11" applyFont="1" applyFill="1" applyBorder="1" applyAlignment="1">
      <alignment horizontal="left"/>
    </xf>
    <xf numFmtId="0" fontId="27" fillId="5" borderId="4" xfId="11" applyFont="1" applyFill="1" applyBorder="1" applyAlignment="1">
      <alignment horizontal="center"/>
    </xf>
    <xf numFmtId="0" fontId="76" fillId="5" borderId="0" xfId="15" applyFont="1" applyFill="1"/>
    <xf numFmtId="0" fontId="88" fillId="5" borderId="4" xfId="15" applyFont="1" applyFill="1" applyBorder="1" applyAlignment="1">
      <alignment vertical="center"/>
    </xf>
    <xf numFmtId="0" fontId="76" fillId="5" borderId="0" xfId="15" applyFont="1" applyFill="1" applyAlignment="1">
      <alignment vertical="center"/>
    </xf>
    <xf numFmtId="0" fontId="89" fillId="5" borderId="0" xfId="21" applyFont="1" applyFill="1">
      <alignment vertical="center"/>
    </xf>
    <xf numFmtId="0" fontId="90" fillId="5" borderId="0" xfId="15" applyFont="1" applyFill="1" applyAlignment="1">
      <alignment horizontal="center"/>
    </xf>
    <xf numFmtId="0" fontId="91" fillId="5" borderId="0" xfId="15" applyFont="1" applyFill="1" applyAlignment="1">
      <alignment horizontal="center" wrapText="1"/>
    </xf>
    <xf numFmtId="0" fontId="91" fillId="5" borderId="0" xfId="15" applyFont="1" applyFill="1"/>
    <xf numFmtId="0" fontId="90" fillId="5" borderId="0" xfId="15" applyFont="1" applyFill="1"/>
    <xf numFmtId="0" fontId="92" fillId="5" borderId="0" xfId="0" applyFont="1" applyFill="1"/>
    <xf numFmtId="0" fontId="91" fillId="10" borderId="14" xfId="15" applyFont="1" applyFill="1" applyBorder="1" applyAlignment="1">
      <alignment horizontal="center" vertical="center" wrapText="1"/>
    </xf>
    <xf numFmtId="0" fontId="91" fillId="10" borderId="3" xfId="15" applyFont="1" applyFill="1" applyBorder="1" applyAlignment="1">
      <alignment horizontal="center" vertical="center" wrapText="1"/>
    </xf>
    <xf numFmtId="0" fontId="91" fillId="10" borderId="27" xfId="15" applyFont="1" applyFill="1" applyBorder="1" applyAlignment="1">
      <alignment horizontal="center" vertical="center" wrapText="1"/>
    </xf>
    <xf numFmtId="0" fontId="91" fillId="10" borderId="4" xfId="15" applyFont="1" applyFill="1" applyBorder="1" applyAlignment="1">
      <alignment horizontal="center" vertical="center" wrapText="1"/>
    </xf>
    <xf numFmtId="0" fontId="93" fillId="10" borderId="14" xfId="0" applyFont="1" applyFill="1" applyBorder="1" applyAlignment="1">
      <alignment horizontal="center" vertical="center" wrapText="1"/>
    </xf>
    <xf numFmtId="0" fontId="93" fillId="10" borderId="4" xfId="0" applyFont="1" applyFill="1" applyBorder="1" applyAlignment="1">
      <alignment horizontal="center" vertical="center" wrapText="1"/>
    </xf>
    <xf numFmtId="0" fontId="91" fillId="10" borderId="4" xfId="21" applyFont="1" applyFill="1" applyBorder="1" applyAlignment="1">
      <alignment horizontal="center" vertical="center" wrapText="1"/>
    </xf>
    <xf numFmtId="0" fontId="91" fillId="10" borderId="11" xfId="15" applyFont="1" applyFill="1" applyBorder="1" applyAlignment="1">
      <alignment horizontal="center" vertical="center"/>
    </xf>
    <xf numFmtId="0" fontId="91" fillId="10" borderId="4" xfId="15" applyFont="1" applyFill="1" applyBorder="1" applyAlignment="1">
      <alignment horizontal="center" vertical="center"/>
    </xf>
    <xf numFmtId="0" fontId="91" fillId="10" borderId="14" xfId="15" applyFont="1" applyFill="1" applyBorder="1" applyAlignment="1">
      <alignment horizontal="center" vertical="center"/>
    </xf>
    <xf numFmtId="0" fontId="91" fillId="10" borderId="57" xfId="15" applyFont="1" applyFill="1" applyBorder="1" applyAlignment="1">
      <alignment horizontal="center" vertical="center"/>
    </xf>
    <xf numFmtId="0" fontId="91" fillId="10" borderId="21" xfId="11" applyFont="1" applyFill="1" applyBorder="1" applyAlignment="1">
      <alignment horizontal="center" vertical="center"/>
    </xf>
    <xf numFmtId="0" fontId="91" fillId="10" borderId="8" xfId="15" applyFont="1" applyFill="1" applyBorder="1" applyAlignment="1">
      <alignment horizontal="center" vertical="center"/>
    </xf>
    <xf numFmtId="0" fontId="90" fillId="5" borderId="11" xfId="15" applyFont="1" applyFill="1" applyBorder="1" applyAlignment="1">
      <alignment horizontal="center" vertical="center"/>
    </xf>
    <xf numFmtId="0" fontId="92" fillId="8" borderId="4" xfId="15" applyFont="1" applyFill="1" applyBorder="1" applyAlignment="1">
      <alignment horizontal="left" vertical="top"/>
    </xf>
    <xf numFmtId="165" fontId="90" fillId="0" borderId="4" xfId="28" applyNumberFormat="1" applyFont="1" applyFill="1" applyBorder="1" applyAlignment="1">
      <alignment vertical="center"/>
    </xf>
    <xf numFmtId="0" fontId="90" fillId="5" borderId="4" xfId="15" applyFont="1" applyFill="1" applyBorder="1" applyAlignment="1">
      <alignment horizontal="center" vertical="center"/>
    </xf>
    <xf numFmtId="0" fontId="90" fillId="5" borderId="14" xfId="15" applyFont="1" applyFill="1" applyBorder="1" applyAlignment="1">
      <alignment vertical="center"/>
    </xf>
    <xf numFmtId="0" fontId="90" fillId="5" borderId="8" xfId="15" applyFont="1" applyFill="1" applyBorder="1" applyAlignment="1">
      <alignment vertical="center"/>
    </xf>
    <xf numFmtId="0" fontId="90" fillId="5" borderId="0" xfId="15" applyFont="1" applyFill="1" applyAlignment="1">
      <alignment vertical="center"/>
    </xf>
    <xf numFmtId="0" fontId="92" fillId="0" borderId="4" xfId="15" applyFont="1" applyBorder="1" applyAlignment="1">
      <alignment horizontal="left" vertical="top"/>
    </xf>
    <xf numFmtId="0" fontId="91" fillId="5" borderId="11" xfId="15" applyFont="1" applyFill="1" applyBorder="1" applyAlignment="1">
      <alignment horizontal="center" vertical="center" wrapText="1"/>
    </xf>
    <xf numFmtId="0" fontId="93" fillId="0" borderId="4" xfId="15" applyFont="1" applyBorder="1" applyAlignment="1">
      <alignment horizontal="left" vertical="top"/>
    </xf>
    <xf numFmtId="165" fontId="93" fillId="0" borderId="4" xfId="15" applyNumberFormat="1" applyFont="1" applyBorder="1" applyAlignment="1">
      <alignment horizontal="right" vertical="top"/>
    </xf>
    <xf numFmtId="0" fontId="90" fillId="5" borderId="11" xfId="15" applyFont="1" applyFill="1" applyBorder="1" applyAlignment="1">
      <alignment horizontal="center" vertical="center" wrapText="1"/>
    </xf>
    <xf numFmtId="0" fontId="93" fillId="5" borderId="4" xfId="15" applyFont="1" applyFill="1" applyBorder="1" applyAlignment="1">
      <alignment horizontal="left" vertical="top"/>
    </xf>
    <xf numFmtId="0" fontId="91" fillId="5" borderId="11" xfId="15" applyFont="1" applyFill="1" applyBorder="1" applyAlignment="1">
      <alignment horizontal="center" vertical="center"/>
    </xf>
    <xf numFmtId="165" fontId="93" fillId="0" borderId="16" xfId="15" applyNumberFormat="1" applyFont="1" applyBorder="1" applyAlignment="1">
      <alignment horizontal="right" vertical="top"/>
    </xf>
    <xf numFmtId="43" fontId="90" fillId="5" borderId="4" xfId="15" applyNumberFormat="1" applyFont="1" applyFill="1" applyBorder="1" applyAlignment="1">
      <alignment vertical="center"/>
    </xf>
    <xf numFmtId="0" fontId="93" fillId="5" borderId="0" xfId="21" applyFont="1" applyFill="1">
      <alignment vertical="center"/>
    </xf>
    <xf numFmtId="0" fontId="91" fillId="10" borderId="13" xfId="15" applyFont="1" applyFill="1" applyBorder="1" applyAlignment="1">
      <alignment horizontal="center" vertical="center" wrapText="1"/>
    </xf>
    <xf numFmtId="0" fontId="91" fillId="10" borderId="52" xfId="15" applyFont="1" applyFill="1" applyBorder="1" applyAlignment="1">
      <alignment horizontal="center" vertical="center" wrapText="1"/>
    </xf>
    <xf numFmtId="0" fontId="93" fillId="10" borderId="13" xfId="0" applyFont="1" applyFill="1" applyBorder="1" applyAlignment="1">
      <alignment horizontal="center" vertical="center" wrapText="1"/>
    </xf>
    <xf numFmtId="0" fontId="92" fillId="9" borderId="4" xfId="11" applyFont="1" applyFill="1" applyBorder="1" applyAlignment="1">
      <alignment horizontal="left"/>
    </xf>
    <xf numFmtId="0" fontId="91" fillId="0" borderId="4" xfId="15" applyFont="1" applyBorder="1" applyAlignment="1">
      <alignment vertical="center"/>
    </xf>
    <xf numFmtId="0" fontId="91" fillId="5" borderId="4" xfId="15" applyFont="1" applyFill="1" applyBorder="1" applyAlignment="1">
      <alignment vertical="center"/>
    </xf>
    <xf numFmtId="0" fontId="90" fillId="0" borderId="4" xfId="15" applyFont="1" applyBorder="1" applyAlignment="1">
      <alignment vertical="center"/>
    </xf>
    <xf numFmtId="0" fontId="93" fillId="0" borderId="4" xfId="11" applyFont="1" applyBorder="1" applyAlignment="1">
      <alignment horizontal="left"/>
    </xf>
    <xf numFmtId="0" fontId="92" fillId="0" borderId="4" xfId="11" applyFont="1" applyBorder="1" applyAlignment="1">
      <alignment horizontal="left"/>
    </xf>
    <xf numFmtId="0" fontId="93" fillId="0" borderId="16" xfId="11" applyFont="1" applyBorder="1" applyAlignment="1">
      <alignment horizontal="left"/>
    </xf>
    <xf numFmtId="0" fontId="91" fillId="5" borderId="31" xfId="15" applyFont="1" applyFill="1" applyBorder="1" applyAlignment="1">
      <alignment vertical="center"/>
    </xf>
    <xf numFmtId="0" fontId="90" fillId="5" borderId="31" xfId="15" applyFont="1" applyFill="1" applyBorder="1" applyAlignment="1">
      <alignment vertical="center"/>
    </xf>
    <xf numFmtId="0" fontId="90" fillId="5" borderId="17" xfId="15" applyFont="1" applyFill="1" applyBorder="1" applyAlignment="1">
      <alignment vertical="center"/>
    </xf>
    <xf numFmtId="0" fontId="94" fillId="5" borderId="0" xfId="15" applyFont="1" applyFill="1" applyAlignment="1">
      <alignment horizontal="center"/>
    </xf>
    <xf numFmtId="0" fontId="95" fillId="5" borderId="0" xfId="15" applyFont="1" applyFill="1" applyAlignment="1">
      <alignment horizontal="right" wrapText="1"/>
    </xf>
    <xf numFmtId="0" fontId="95" fillId="5" borderId="0" xfId="15" applyFont="1" applyFill="1" applyAlignment="1">
      <alignment horizontal="center" wrapText="1"/>
    </xf>
    <xf numFmtId="0" fontId="95" fillId="5" borderId="0" xfId="15" applyFont="1" applyFill="1"/>
    <xf numFmtId="0" fontId="94" fillId="5" borderId="0" xfId="15" applyFont="1" applyFill="1"/>
    <xf numFmtId="0" fontId="96" fillId="5" borderId="0" xfId="0" applyFont="1" applyFill="1"/>
    <xf numFmtId="0" fontId="94" fillId="5" borderId="0" xfId="15" applyFont="1" applyFill="1" applyAlignment="1">
      <alignment horizontal="left"/>
    </xf>
    <xf numFmtId="0" fontId="95" fillId="10" borderId="12" xfId="15" applyFont="1" applyFill="1" applyBorder="1" applyAlignment="1">
      <alignment horizontal="center" vertical="center" wrapText="1"/>
    </xf>
    <xf numFmtId="0" fontId="95" fillId="10" borderId="41" xfId="15" applyFont="1" applyFill="1" applyBorder="1" applyAlignment="1">
      <alignment horizontal="center" vertical="center" wrapText="1"/>
    </xf>
    <xf numFmtId="0" fontId="74" fillId="10" borderId="12" xfId="0" applyFont="1" applyFill="1" applyBorder="1" applyAlignment="1">
      <alignment horizontal="center" vertical="center" wrapText="1"/>
    </xf>
    <xf numFmtId="0" fontId="95" fillId="10" borderId="4" xfId="21" applyFont="1" applyFill="1" applyBorder="1" applyAlignment="1">
      <alignment horizontal="center" vertical="center" wrapText="1"/>
    </xf>
    <xf numFmtId="0" fontId="95" fillId="10" borderId="4" xfId="15" applyFont="1" applyFill="1" applyBorder="1" applyAlignment="1">
      <alignment horizontal="center" vertical="center"/>
    </xf>
    <xf numFmtId="0" fontId="95" fillId="10" borderId="11" xfId="15" applyFont="1" applyFill="1" applyBorder="1" applyAlignment="1">
      <alignment horizontal="center" vertical="center"/>
    </xf>
    <xf numFmtId="0" fontId="95" fillId="10" borderId="8" xfId="15" applyFont="1" applyFill="1" applyBorder="1" applyAlignment="1">
      <alignment horizontal="center" vertical="center"/>
    </xf>
    <xf numFmtId="0" fontId="94" fillId="5" borderId="11" xfId="15" applyFont="1" applyFill="1" applyBorder="1" applyAlignment="1">
      <alignment horizontal="center" vertical="center"/>
    </xf>
    <xf numFmtId="0" fontId="71" fillId="5" borderId="4" xfId="11" applyFont="1" applyFill="1" applyBorder="1" applyAlignment="1">
      <alignment horizontal="left" vertical="center" wrapText="1"/>
    </xf>
    <xf numFmtId="0" fontId="96" fillId="8" borderId="4" xfId="15" applyFont="1" applyFill="1" applyBorder="1" applyAlignment="1">
      <alignment horizontal="left" vertical="top"/>
    </xf>
    <xf numFmtId="0" fontId="94" fillId="5" borderId="8" xfId="15" applyFont="1" applyFill="1" applyBorder="1" applyAlignment="1">
      <alignment vertical="center"/>
    </xf>
    <xf numFmtId="0" fontId="94" fillId="5" borderId="0" xfId="15" applyFont="1" applyFill="1" applyAlignment="1">
      <alignment vertical="center"/>
    </xf>
    <xf numFmtId="0" fontId="94" fillId="5" borderId="11" xfId="15" applyFont="1" applyFill="1" applyBorder="1" applyAlignment="1">
      <alignment horizontal="center" vertical="center" wrapText="1"/>
    </xf>
    <xf numFmtId="0" fontId="74" fillId="0" borderId="4" xfId="15" applyFont="1" applyBorder="1" applyAlignment="1">
      <alignment horizontal="left" vertical="top"/>
    </xf>
    <xf numFmtId="0" fontId="96" fillId="0" borderId="4" xfId="15" applyFont="1" applyBorder="1" applyAlignment="1">
      <alignment horizontal="left" vertical="top"/>
    </xf>
    <xf numFmtId="0" fontId="94" fillId="5" borderId="18" xfId="15" applyFont="1" applyFill="1" applyBorder="1" applyAlignment="1">
      <alignment horizontal="center" vertical="center"/>
    </xf>
    <xf numFmtId="0" fontId="94" fillId="5" borderId="16" xfId="15" applyFont="1" applyFill="1" applyBorder="1" applyAlignment="1">
      <alignment vertical="center"/>
    </xf>
    <xf numFmtId="0" fontId="94" fillId="5" borderId="31" xfId="15" applyFont="1" applyFill="1" applyBorder="1" applyAlignment="1">
      <alignment vertical="center"/>
    </xf>
    <xf numFmtId="0" fontId="94" fillId="5" borderId="17" xfId="15" applyFont="1" applyFill="1" applyBorder="1" applyAlignment="1">
      <alignment vertical="center"/>
    </xf>
    <xf numFmtId="0" fontId="74" fillId="5" borderId="0" xfId="21" applyFont="1" applyFill="1">
      <alignment vertical="center"/>
    </xf>
    <xf numFmtId="0" fontId="85" fillId="5" borderId="0" xfId="23" applyFont="1" applyFill="1"/>
    <xf numFmtId="0" fontId="85" fillId="5" borderId="0" xfId="23" applyFont="1" applyFill="1" applyAlignment="1">
      <alignment horizontal="left" vertical="top"/>
    </xf>
    <xf numFmtId="0" fontId="76" fillId="5" borderId="0" xfId="0" applyFont="1" applyFill="1"/>
    <xf numFmtId="0" fontId="97" fillId="0" borderId="0" xfId="0" applyFont="1" applyAlignment="1">
      <alignment horizontal="left"/>
    </xf>
    <xf numFmtId="0" fontId="88" fillId="5" borderId="0" xfId="15" applyFont="1" applyFill="1" applyAlignment="1">
      <alignment vertical="center"/>
    </xf>
    <xf numFmtId="0" fontId="76" fillId="5" borderId="45" xfId="0" applyFont="1" applyFill="1" applyBorder="1" applyAlignment="1">
      <alignment wrapText="1"/>
    </xf>
    <xf numFmtId="0" fontId="98" fillId="5" borderId="0" xfId="23" applyFont="1" applyFill="1"/>
    <xf numFmtId="0" fontId="98" fillId="5" borderId="0" xfId="0" applyFont="1" applyFill="1"/>
    <xf numFmtId="0" fontId="73" fillId="5" borderId="0" xfId="0" applyFont="1" applyFill="1"/>
    <xf numFmtId="0" fontId="98" fillId="5" borderId="0" xfId="0" quotePrefix="1" applyFont="1" applyFill="1" applyAlignment="1">
      <alignment horizontal="left"/>
    </xf>
    <xf numFmtId="0" fontId="73" fillId="5" borderId="0" xfId="21" applyFont="1" applyFill="1" applyAlignment="1">
      <alignment horizontal="left" vertical="center"/>
    </xf>
    <xf numFmtId="0" fontId="98" fillId="5" borderId="0" xfId="0" applyFont="1" applyFill="1" applyAlignment="1">
      <alignment vertical="top" wrapText="1"/>
    </xf>
    <xf numFmtId="0" fontId="73" fillId="10" borderId="4" xfId="0" applyFont="1" applyFill="1" applyBorder="1" applyAlignment="1">
      <alignment horizontal="center" vertical="center"/>
    </xf>
    <xf numFmtId="0" fontId="73" fillId="10" borderId="4" xfId="0" applyFont="1" applyFill="1" applyBorder="1" applyAlignment="1">
      <alignment horizontal="center" vertical="center" wrapText="1"/>
    </xf>
    <xf numFmtId="0" fontId="98" fillId="5" borderId="4" xfId="0" applyFont="1" applyFill="1" applyBorder="1"/>
    <xf numFmtId="0" fontId="98" fillId="5" borderId="4" xfId="0" applyFont="1" applyFill="1" applyBorder="1" applyAlignment="1">
      <alignment horizontal="left" vertical="top" wrapText="1"/>
    </xf>
    <xf numFmtId="0" fontId="98" fillId="0" borderId="4" xfId="0" applyFont="1" applyBorder="1" applyAlignment="1">
      <alignment horizontal="left" vertical="center"/>
    </xf>
    <xf numFmtId="43" fontId="98" fillId="0" borderId="4" xfId="28" applyFont="1" applyBorder="1"/>
    <xf numFmtId="15" fontId="98" fillId="0" borderId="4" xfId="0" applyNumberFormat="1" applyFont="1" applyBorder="1" applyAlignment="1">
      <alignment horizontal="right"/>
    </xf>
    <xf numFmtId="49" fontId="99" fillId="0" borderId="4" xfId="0" applyNumberFormat="1" applyFont="1" applyBorder="1" applyAlignment="1">
      <alignment vertical="top"/>
    </xf>
    <xf numFmtId="0" fontId="99" fillId="0" borderId="4" xfId="0" applyFont="1" applyBorder="1"/>
    <xf numFmtId="0" fontId="98" fillId="0" borderId="4" xfId="0" applyFont="1" applyBorder="1"/>
    <xf numFmtId="0" fontId="73" fillId="5" borderId="0" xfId="21" applyFont="1" applyFill="1">
      <alignment vertical="center"/>
    </xf>
    <xf numFmtId="0" fontId="98" fillId="5" borderId="56" xfId="0" applyFont="1" applyFill="1" applyBorder="1"/>
    <xf numFmtId="0" fontId="100" fillId="5" borderId="0" xfId="0" applyFont="1" applyFill="1"/>
    <xf numFmtId="0" fontId="98" fillId="5" borderId="4" xfId="0" applyFont="1" applyFill="1" applyBorder="1" applyAlignment="1">
      <alignment vertical="center"/>
    </xf>
    <xf numFmtId="0" fontId="89" fillId="5" borderId="0" xfId="21" applyFont="1" applyFill="1" applyAlignment="1">
      <alignment horizontal="left" vertical="center"/>
    </xf>
    <xf numFmtId="0" fontId="74" fillId="5" borderId="0" xfId="0" applyFont="1" applyFill="1"/>
    <xf numFmtId="0" fontId="96" fillId="5" borderId="0" xfId="0" quotePrefix="1" applyFont="1" applyFill="1" applyAlignment="1">
      <alignment horizontal="left"/>
    </xf>
    <xf numFmtId="0" fontId="74" fillId="5" borderId="0" xfId="21" applyFont="1" applyFill="1" applyAlignment="1">
      <alignment horizontal="left" vertical="center"/>
    </xf>
    <xf numFmtId="0" fontId="96" fillId="5" borderId="0" xfId="0" applyFont="1" applyFill="1" applyAlignment="1">
      <alignment vertical="top" wrapText="1"/>
    </xf>
    <xf numFmtId="0" fontId="74" fillId="10" borderId="42" xfId="0" applyFont="1" applyFill="1" applyBorder="1" applyAlignment="1">
      <alignment horizontal="center" vertical="center"/>
    </xf>
    <xf numFmtId="0" fontId="74" fillId="10" borderId="28" xfId="0" applyFont="1" applyFill="1" applyBorder="1" applyAlignment="1">
      <alignment horizontal="center" vertical="center" wrapText="1"/>
    </xf>
    <xf numFmtId="0" fontId="74" fillId="10" borderId="43" xfId="0" applyFont="1" applyFill="1" applyBorder="1" applyAlignment="1">
      <alignment horizontal="center" vertical="center"/>
    </xf>
    <xf numFmtId="0" fontId="74" fillId="10" borderId="28" xfId="0" applyFont="1" applyFill="1" applyBorder="1" applyAlignment="1">
      <alignment horizontal="center" vertical="center"/>
    </xf>
    <xf numFmtId="0" fontId="74" fillId="10" borderId="44" xfId="0" applyFont="1" applyFill="1" applyBorder="1" applyAlignment="1">
      <alignment horizontal="center" vertical="center"/>
    </xf>
    <xf numFmtId="0" fontId="96" fillId="5" borderId="40" xfId="0" applyFont="1" applyFill="1" applyBorder="1"/>
    <xf numFmtId="0" fontId="96" fillId="5" borderId="12" xfId="0" applyFont="1" applyFill="1" applyBorder="1" applyAlignment="1">
      <alignment horizontal="left" vertical="top" wrapText="1"/>
    </xf>
    <xf numFmtId="0" fontId="96" fillId="0" borderId="4" xfId="0" applyFont="1" applyBorder="1" applyAlignment="1">
      <alignment horizontal="left" vertical="center"/>
    </xf>
    <xf numFmtId="0" fontId="96" fillId="5" borderId="12" xfId="0" applyFont="1" applyFill="1" applyBorder="1"/>
    <xf numFmtId="0" fontId="96" fillId="5" borderId="15" xfId="0" applyFont="1" applyFill="1" applyBorder="1"/>
    <xf numFmtId="0" fontId="96" fillId="5" borderId="4" xfId="0" applyFont="1" applyFill="1" applyBorder="1"/>
    <xf numFmtId="0" fontId="96" fillId="5" borderId="4" xfId="0" applyFont="1" applyFill="1" applyBorder="1" applyAlignment="1">
      <alignment horizontal="left" vertical="top" wrapText="1"/>
    </xf>
    <xf numFmtId="0" fontId="73" fillId="10" borderId="42" xfId="0" applyFont="1" applyFill="1" applyBorder="1" applyAlignment="1">
      <alignment horizontal="center" vertical="center"/>
    </xf>
    <xf numFmtId="0" fontId="73" fillId="10" borderId="28" xfId="0" applyFont="1" applyFill="1" applyBorder="1" applyAlignment="1">
      <alignment horizontal="center" vertical="center" wrapText="1"/>
    </xf>
    <xf numFmtId="0" fontId="73" fillId="10" borderId="43" xfId="0" applyFont="1" applyFill="1" applyBorder="1" applyAlignment="1">
      <alignment horizontal="center" vertical="center"/>
    </xf>
    <xf numFmtId="0" fontId="73" fillId="10" borderId="28" xfId="0" applyFont="1" applyFill="1" applyBorder="1" applyAlignment="1">
      <alignment horizontal="center" vertical="center"/>
    </xf>
    <xf numFmtId="0" fontId="73" fillId="10" borderId="44" xfId="0" applyFont="1" applyFill="1" applyBorder="1" applyAlignment="1">
      <alignment horizontal="center" vertical="center"/>
    </xf>
    <xf numFmtId="0" fontId="98" fillId="5" borderId="40" xfId="0" applyFont="1" applyFill="1" applyBorder="1"/>
    <xf numFmtId="0" fontId="98" fillId="5" borderId="12" xfId="0" applyFont="1" applyFill="1" applyBorder="1" applyAlignment="1">
      <alignment horizontal="left" vertical="top" wrapText="1"/>
    </xf>
    <xf numFmtId="0" fontId="98" fillId="5" borderId="12" xfId="0" applyFont="1" applyFill="1" applyBorder="1"/>
    <xf numFmtId="0" fontId="98" fillId="5" borderId="15" xfId="0" applyFont="1" applyFill="1" applyBorder="1"/>
    <xf numFmtId="0" fontId="98" fillId="5" borderId="24" xfId="0" applyFont="1" applyFill="1" applyBorder="1" applyAlignment="1">
      <alignment horizontal="left" vertical="top" wrapText="1"/>
    </xf>
    <xf numFmtId="0" fontId="98" fillId="5" borderId="24" xfId="0" applyFont="1" applyFill="1" applyBorder="1"/>
    <xf numFmtId="0" fontId="98" fillId="5" borderId="26" xfId="0" applyFont="1" applyFill="1" applyBorder="1"/>
    <xf numFmtId="0" fontId="98" fillId="5" borderId="42" xfId="0" applyFont="1" applyFill="1" applyBorder="1"/>
    <xf numFmtId="0" fontId="98" fillId="5" borderId="28" xfId="0" applyFont="1" applyFill="1" applyBorder="1" applyAlignment="1">
      <alignment horizontal="left" vertical="top" wrapText="1"/>
    </xf>
    <xf numFmtId="0" fontId="98" fillId="5" borderId="43" xfId="0" applyFont="1" applyFill="1" applyBorder="1"/>
    <xf numFmtId="0" fontId="98" fillId="5" borderId="28" xfId="0" applyFont="1" applyFill="1" applyBorder="1"/>
    <xf numFmtId="0" fontId="98" fillId="5" borderId="44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5" fillId="0" borderId="9" xfId="0" applyFont="1" applyFill="1" applyBorder="1" applyAlignment="1">
      <alignment horizontal="left"/>
    </xf>
    <xf numFmtId="0" fontId="5" fillId="0" borderId="9" xfId="0" applyFont="1" applyFill="1" applyBorder="1"/>
    <xf numFmtId="0" fontId="5" fillId="0" borderId="10" xfId="0" applyFont="1" applyFill="1" applyBorder="1"/>
    <xf numFmtId="0" fontId="85" fillId="0" borderId="0" xfId="21" applyFont="1" applyAlignment="1">
      <alignment horizontal="left" vertical="center"/>
    </xf>
    <xf numFmtId="0" fontId="35" fillId="5" borderId="29" xfId="0" applyFont="1" applyFill="1" applyBorder="1" applyAlignment="1">
      <alignment horizontal="left" vertical="center"/>
    </xf>
    <xf numFmtId="0" fontId="35" fillId="5" borderId="2" xfId="0" applyFont="1" applyFill="1" applyBorder="1" applyAlignment="1">
      <alignment horizontal="center" vertical="center"/>
    </xf>
    <xf numFmtId="0" fontId="35" fillId="5" borderId="30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29" xfId="0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10" fillId="5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76" fillId="5" borderId="0" xfId="0" applyFont="1" applyFill="1" applyAlignment="1">
      <alignment horizontal="left"/>
    </xf>
    <xf numFmtId="0" fontId="89" fillId="0" borderId="0" xfId="21" applyFont="1" applyAlignment="1">
      <alignment horizontal="left" vertical="center"/>
    </xf>
    <xf numFmtId="0" fontId="89" fillId="5" borderId="0" xfId="11" applyFont="1" applyFill="1" applyAlignment="1">
      <alignment vertical="top"/>
    </xf>
    <xf numFmtId="0" fontId="89" fillId="5" borderId="0" xfId="11" applyFont="1" applyFill="1" applyAlignment="1">
      <alignment horizontal="left" vertical="top"/>
    </xf>
    <xf numFmtId="0" fontId="89" fillId="0" borderId="0" xfId="11" applyFont="1" applyAlignment="1">
      <alignment horizontal="left" vertical="top"/>
    </xf>
    <xf numFmtId="0" fontId="89" fillId="5" borderId="0" xfId="11" applyFont="1" applyFill="1" applyAlignment="1">
      <alignment horizontal="left"/>
    </xf>
    <xf numFmtId="0" fontId="85" fillId="5" borderId="0" xfId="21" applyFont="1" applyFill="1" applyAlignment="1">
      <alignment horizontal="left" vertical="center"/>
    </xf>
    <xf numFmtId="0" fontId="10" fillId="0" borderId="0" xfId="21" applyFont="1">
      <alignment vertical="center"/>
    </xf>
    <xf numFmtId="0" fontId="89" fillId="10" borderId="19" xfId="21" applyFont="1" applyFill="1" applyBorder="1" applyAlignment="1">
      <alignment horizontal="left" vertical="center" wrapText="1"/>
    </xf>
    <xf numFmtId="0" fontId="89" fillId="10" borderId="12" xfId="21" applyFont="1" applyFill="1" applyBorder="1" applyAlignment="1">
      <alignment vertical="center" wrapText="1"/>
    </xf>
    <xf numFmtId="0" fontId="89" fillId="10" borderId="12" xfId="21" applyFont="1" applyFill="1" applyBorder="1" applyAlignment="1">
      <alignment horizontal="center" vertical="center" wrapText="1"/>
    </xf>
    <xf numFmtId="0" fontId="89" fillId="10" borderId="12" xfId="21" applyFont="1" applyFill="1" applyBorder="1" applyAlignment="1">
      <alignment horizontal="left" vertical="center" wrapText="1"/>
    </xf>
    <xf numFmtId="0" fontId="89" fillId="10" borderId="15" xfId="21" applyFont="1" applyFill="1" applyBorder="1" applyAlignment="1">
      <alignment horizontal="left" vertical="center" wrapText="1"/>
    </xf>
    <xf numFmtId="0" fontId="89" fillId="10" borderId="11" xfId="21" applyFont="1" applyFill="1" applyBorder="1" applyAlignment="1">
      <alignment horizontal="left" vertical="center"/>
    </xf>
    <xf numFmtId="0" fontId="89" fillId="10" borderId="4" xfId="21" applyFont="1" applyFill="1" applyBorder="1" applyAlignment="1">
      <alignment horizontal="center" vertical="center"/>
    </xf>
    <xf numFmtId="0" fontId="89" fillId="10" borderId="4" xfId="21" applyFont="1" applyFill="1" applyBorder="1" applyAlignment="1">
      <alignment horizontal="left" vertical="center"/>
    </xf>
    <xf numFmtId="0" fontId="89" fillId="5" borderId="4" xfId="21" applyFont="1" applyFill="1" applyBorder="1" applyAlignment="1">
      <alignment horizontal="left" vertical="center"/>
    </xf>
    <xf numFmtId="166" fontId="89" fillId="5" borderId="4" xfId="21" applyNumberFormat="1" applyFont="1" applyFill="1" applyBorder="1">
      <alignment vertical="center"/>
    </xf>
    <xf numFmtId="166" fontId="89" fillId="5" borderId="4" xfId="21" applyNumberFormat="1" applyFont="1" applyFill="1" applyBorder="1" applyAlignment="1">
      <alignment horizontal="center" vertical="center"/>
    </xf>
    <xf numFmtId="166" fontId="89" fillId="5" borderId="4" xfId="21" applyNumberFormat="1" applyFont="1" applyFill="1" applyBorder="1" applyAlignment="1">
      <alignment horizontal="left" vertical="center"/>
    </xf>
    <xf numFmtId="166" fontId="85" fillId="5" borderId="4" xfId="21" applyNumberFormat="1" applyFont="1" applyFill="1" applyBorder="1" applyAlignment="1">
      <alignment horizontal="left" vertical="center"/>
    </xf>
    <xf numFmtId="166" fontId="10" fillId="0" borderId="0" xfId="21" applyNumberFormat="1" applyFont="1">
      <alignment vertical="center"/>
    </xf>
    <xf numFmtId="0" fontId="10" fillId="0" borderId="0" xfId="21" applyFont="1" applyAlignment="1">
      <alignment horizontal="left" vertical="center"/>
    </xf>
    <xf numFmtId="0" fontId="85" fillId="5" borderId="4" xfId="21" applyFont="1" applyFill="1" applyBorder="1" applyAlignment="1">
      <alignment horizontal="left" vertical="center"/>
    </xf>
    <xf numFmtId="166" fontId="85" fillId="5" borderId="4" xfId="21" applyNumberFormat="1" applyFont="1" applyFill="1" applyBorder="1">
      <alignment vertical="center"/>
    </xf>
    <xf numFmtId="166" fontId="85" fillId="5" borderId="4" xfId="21" applyNumberFormat="1" applyFont="1" applyFill="1" applyBorder="1" applyAlignment="1">
      <alignment horizontal="center" vertical="center"/>
    </xf>
    <xf numFmtId="0" fontId="89" fillId="4" borderId="0" xfId="11" applyFont="1" applyFill="1"/>
    <xf numFmtId="0" fontId="89" fillId="4" borderId="0" xfId="11" applyFont="1" applyFill="1" applyAlignment="1">
      <alignment horizontal="left"/>
    </xf>
    <xf numFmtId="0" fontId="89" fillId="0" borderId="0" xfId="11" applyFont="1" applyAlignment="1">
      <alignment horizontal="left"/>
    </xf>
    <xf numFmtId="0" fontId="85" fillId="0" borderId="0" xfId="21" applyFont="1">
      <alignment vertical="center"/>
    </xf>
    <xf numFmtId="0" fontId="89" fillId="5" borderId="29" xfId="0" applyFont="1" applyFill="1" applyBorder="1" applyAlignment="1">
      <alignment horizontal="left" vertical="center"/>
    </xf>
    <xf numFmtId="0" fontId="89" fillId="5" borderId="2" xfId="0" applyFont="1" applyFill="1" applyBorder="1" applyAlignment="1">
      <alignment horizontal="center" vertical="center"/>
    </xf>
    <xf numFmtId="0" fontId="89" fillId="5" borderId="30" xfId="0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89" fillId="4" borderId="0" xfId="11" applyFont="1" applyFill="1" applyAlignment="1">
      <alignment vertical="top"/>
    </xf>
    <xf numFmtId="0" fontId="89" fillId="4" borderId="0" xfId="11" applyFont="1" applyFill="1" applyAlignment="1">
      <alignment horizontal="left" vertical="top"/>
    </xf>
    <xf numFmtId="0" fontId="89" fillId="0" borderId="29" xfId="0" applyFont="1" applyBorder="1" applyAlignment="1">
      <alignment horizontal="left" vertical="center"/>
    </xf>
    <xf numFmtId="0" fontId="89" fillId="0" borderId="2" xfId="0" applyFont="1" applyBorder="1" applyAlignment="1">
      <alignment horizontal="center" vertical="center"/>
    </xf>
    <xf numFmtId="0" fontId="89" fillId="0" borderId="30" xfId="0" applyFont="1" applyBorder="1" applyAlignment="1">
      <alignment horizontal="center" vertical="center"/>
    </xf>
    <xf numFmtId="0" fontId="85" fillId="5" borderId="0" xfId="0" applyFont="1" applyFill="1" applyAlignment="1">
      <alignment horizontal="left"/>
    </xf>
    <xf numFmtId="0" fontId="85" fillId="4" borderId="0" xfId="0" applyFont="1" applyFill="1" applyAlignment="1">
      <alignment horizontal="left"/>
    </xf>
    <xf numFmtId="0" fontId="85" fillId="0" borderId="0" xfId="11" applyFont="1" applyAlignment="1">
      <alignment horizontal="left"/>
    </xf>
    <xf numFmtId="166" fontId="85" fillId="0" borderId="0" xfId="21" applyNumberFormat="1" applyFont="1">
      <alignment vertical="center"/>
    </xf>
    <xf numFmtId="0" fontId="89" fillId="12" borderId="19" xfId="21" applyFont="1" applyFill="1" applyBorder="1" applyAlignment="1">
      <alignment horizontal="left" vertical="center" wrapText="1"/>
    </xf>
    <xf numFmtId="0" fontId="89" fillId="12" borderId="12" xfId="21" applyFont="1" applyFill="1" applyBorder="1" applyAlignment="1">
      <alignment vertical="center" wrapText="1"/>
    </xf>
    <xf numFmtId="0" fontId="89" fillId="12" borderId="12" xfId="21" applyFont="1" applyFill="1" applyBorder="1" applyAlignment="1">
      <alignment horizontal="center" vertical="center" wrapText="1"/>
    </xf>
    <xf numFmtId="0" fontId="89" fillId="12" borderId="12" xfId="21" applyFont="1" applyFill="1" applyBorder="1" applyAlignment="1">
      <alignment horizontal="left" vertical="center" wrapText="1"/>
    </xf>
    <xf numFmtId="0" fontId="89" fillId="12" borderId="15" xfId="21" applyFont="1" applyFill="1" applyBorder="1" applyAlignment="1">
      <alignment horizontal="left" vertical="center" wrapText="1"/>
    </xf>
    <xf numFmtId="0" fontId="89" fillId="12" borderId="11" xfId="21" applyFont="1" applyFill="1" applyBorder="1" applyAlignment="1">
      <alignment horizontal="left" vertical="center"/>
    </xf>
    <xf numFmtId="0" fontId="89" fillId="12" borderId="4" xfId="21" applyFont="1" applyFill="1" applyBorder="1" applyAlignment="1">
      <alignment horizontal="center" vertical="center"/>
    </xf>
    <xf numFmtId="0" fontId="89" fillId="12" borderId="4" xfId="21" applyFont="1" applyFill="1" applyBorder="1" applyAlignment="1">
      <alignment horizontal="left" vertical="center"/>
    </xf>
    <xf numFmtId="0" fontId="85" fillId="5" borderId="11" xfId="21" applyFont="1" applyFill="1" applyBorder="1" applyAlignment="1">
      <alignment horizontal="left" vertical="center"/>
    </xf>
    <xf numFmtId="173" fontId="85" fillId="5" borderId="4" xfId="28" applyNumberFormat="1" applyFont="1" applyFill="1" applyBorder="1" applyAlignment="1">
      <alignment horizontal="left" vertical="center"/>
    </xf>
    <xf numFmtId="43" fontId="85" fillId="5" borderId="4" xfId="28" applyFont="1" applyFill="1" applyBorder="1" applyAlignment="1">
      <alignment horizontal="left" vertical="center"/>
    </xf>
    <xf numFmtId="166" fontId="85" fillId="5" borderId="8" xfId="21" applyNumberFormat="1" applyFont="1" applyFill="1" applyBorder="1" applyAlignment="1">
      <alignment horizontal="left" vertical="center"/>
    </xf>
    <xf numFmtId="0" fontId="101" fillId="0" borderId="0" xfId="21" applyFont="1">
      <alignment vertical="center"/>
    </xf>
    <xf numFmtId="0" fontId="85" fillId="0" borderId="0" xfId="11" applyFont="1"/>
    <xf numFmtId="0" fontId="76" fillId="0" borderId="0" xfId="0" applyFont="1"/>
    <xf numFmtId="0" fontId="54" fillId="5" borderId="0" xfId="15" applyFont="1" applyFill="1"/>
    <xf numFmtId="0" fontId="54" fillId="6" borderId="13" xfId="18" applyFont="1" applyFill="1" applyBorder="1" applyAlignment="1">
      <alignment horizontal="center" vertical="center" wrapText="1"/>
    </xf>
    <xf numFmtId="0" fontId="35" fillId="6" borderId="4" xfId="21" applyFont="1" applyFill="1" applyBorder="1" applyAlignment="1">
      <alignment horizontal="center" vertical="center" wrapText="1"/>
    </xf>
    <xf numFmtId="0" fontId="35" fillId="5" borderId="0" xfId="21" applyFont="1" applyFill="1">
      <alignment vertical="center"/>
    </xf>
    <xf numFmtId="0" fontId="96" fillId="0" borderId="0" xfId="21" applyFont="1">
      <alignment vertical="center"/>
    </xf>
    <xf numFmtId="0" fontId="96" fillId="0" borderId="0" xfId="21" applyFont="1" applyAlignment="1">
      <alignment horizontal="centerContinuous" vertical="center"/>
    </xf>
    <xf numFmtId="0" fontId="96" fillId="0" borderId="0" xfId="11" applyFont="1"/>
    <xf numFmtId="0" fontId="74" fillId="0" borderId="0" xfId="11" applyFont="1" applyAlignment="1">
      <alignment horizontal="centerContinuous" vertical="top"/>
    </xf>
    <xf numFmtId="0" fontId="96" fillId="0" borderId="0" xfId="11" applyFont="1" applyAlignment="1">
      <alignment horizontal="centerContinuous"/>
    </xf>
    <xf numFmtId="0" fontId="96" fillId="4" borderId="0" xfId="0" applyFont="1" applyFill="1"/>
    <xf numFmtId="0" fontId="94" fillId="0" borderId="0" xfId="0" applyFont="1"/>
    <xf numFmtId="0" fontId="96" fillId="5" borderId="0" xfId="21" applyFont="1" applyFill="1">
      <alignment vertical="center"/>
    </xf>
    <xf numFmtId="0" fontId="74" fillId="6" borderId="41" xfId="21" applyFont="1" applyFill="1" applyBorder="1" applyAlignment="1">
      <alignment horizontal="center" vertical="center" wrapText="1"/>
    </xf>
    <xf numFmtId="0" fontId="74" fillId="6" borderId="12" xfId="21" applyFont="1" applyFill="1" applyBorder="1" applyAlignment="1">
      <alignment horizontal="center" vertical="center" wrapText="1"/>
    </xf>
    <xf numFmtId="0" fontId="74" fillId="6" borderId="13" xfId="21" applyFont="1" applyFill="1" applyBorder="1" applyAlignment="1">
      <alignment horizontal="center" vertical="center" wrapText="1"/>
    </xf>
    <xf numFmtId="0" fontId="95" fillId="6" borderId="13" xfId="18" applyFont="1" applyFill="1" applyBorder="1" applyAlignment="1">
      <alignment horizontal="center" vertical="center" wrapText="1"/>
    </xf>
    <xf numFmtId="0" fontId="95" fillId="6" borderId="15" xfId="18" applyFont="1" applyFill="1" applyBorder="1" applyAlignment="1">
      <alignment horizontal="center" vertical="center"/>
    </xf>
    <xf numFmtId="0" fontId="74" fillId="6" borderId="4" xfId="21" applyFont="1" applyFill="1" applyBorder="1" applyAlignment="1">
      <alignment horizontal="center" vertical="center" wrapText="1"/>
    </xf>
    <xf numFmtId="0" fontId="95" fillId="6" borderId="14" xfId="18" applyFont="1" applyFill="1" applyBorder="1" applyAlignment="1">
      <alignment horizontal="center" vertical="center"/>
    </xf>
    <xf numFmtId="0" fontId="95" fillId="6" borderId="8" xfId="18" applyFont="1" applyFill="1" applyBorder="1" applyAlignment="1">
      <alignment horizontal="center" vertical="center"/>
    </xf>
    <xf numFmtId="0" fontId="74" fillId="6" borderId="11" xfId="21" applyFont="1" applyFill="1" applyBorder="1" applyAlignment="1">
      <alignment horizontal="center" vertical="center"/>
    </xf>
    <xf numFmtId="0" fontId="74" fillId="6" borderId="4" xfId="21" applyFont="1" applyFill="1" applyBorder="1" applyAlignment="1">
      <alignment horizontal="center" vertical="center"/>
    </xf>
    <xf numFmtId="0" fontId="95" fillId="6" borderId="4" xfId="18" applyFont="1" applyFill="1" applyBorder="1" applyAlignment="1">
      <alignment horizontal="center" vertical="center"/>
    </xf>
    <xf numFmtId="0" fontId="74" fillId="0" borderId="0" xfId="21" applyFont="1" applyAlignment="1">
      <alignment horizontal="center" vertical="center"/>
    </xf>
    <xf numFmtId="0" fontId="96" fillId="5" borderId="11" xfId="21" applyFont="1" applyFill="1" applyBorder="1">
      <alignment vertical="center"/>
    </xf>
    <xf numFmtId="0" fontId="96" fillId="5" borderId="4" xfId="21" applyFont="1" applyFill="1" applyBorder="1">
      <alignment vertical="center"/>
    </xf>
    <xf numFmtId="0" fontId="96" fillId="5" borderId="4" xfId="21" applyFont="1" applyFill="1" applyBorder="1" applyAlignment="1">
      <alignment horizontal="center" vertical="center"/>
    </xf>
    <xf numFmtId="2" fontId="96" fillId="5" borderId="4" xfId="21" applyNumberFormat="1" applyFont="1" applyFill="1" applyBorder="1">
      <alignment vertical="center"/>
    </xf>
    <xf numFmtId="2" fontId="96" fillId="0" borderId="4" xfId="21" applyNumberFormat="1" applyFont="1" applyBorder="1">
      <alignment vertical="center"/>
    </xf>
    <xf numFmtId="0" fontId="96" fillId="0" borderId="4" xfId="21" applyFont="1" applyBorder="1">
      <alignment vertical="center"/>
    </xf>
    <xf numFmtId="0" fontId="74" fillId="5" borderId="4" xfId="21" applyFont="1" applyFill="1" applyBorder="1">
      <alignment vertical="center"/>
    </xf>
    <xf numFmtId="0" fontId="74" fillId="5" borderId="4" xfId="21" applyFont="1" applyFill="1" applyBorder="1" applyAlignment="1">
      <alignment horizontal="center" vertical="center"/>
    </xf>
    <xf numFmtId="2" fontId="74" fillId="5" borderId="4" xfId="21" applyNumberFormat="1" applyFont="1" applyFill="1" applyBorder="1">
      <alignment vertical="center"/>
    </xf>
    <xf numFmtId="43" fontId="96" fillId="5" borderId="4" xfId="21" applyNumberFormat="1" applyFont="1" applyFill="1" applyBorder="1">
      <alignment vertical="center"/>
    </xf>
    <xf numFmtId="0" fontId="96" fillId="5" borderId="4" xfId="21" applyFont="1" applyFill="1" applyBorder="1" applyAlignment="1">
      <alignment vertical="center" wrapText="1"/>
    </xf>
    <xf numFmtId="169" fontId="96" fillId="5" borderId="4" xfId="21" applyNumberFormat="1" applyFont="1" applyFill="1" applyBorder="1" applyAlignment="1">
      <alignment horizontal="center" vertical="center"/>
    </xf>
    <xf numFmtId="0" fontId="74" fillId="5" borderId="11" xfId="21" applyFont="1" applyFill="1" applyBorder="1">
      <alignment vertical="center"/>
    </xf>
    <xf numFmtId="0" fontId="74" fillId="5" borderId="4" xfId="21" applyFont="1" applyFill="1" applyBorder="1" applyAlignment="1">
      <alignment vertical="center" wrapText="1"/>
    </xf>
    <xf numFmtId="0" fontId="96" fillId="0" borderId="0" xfId="21" quotePrefix="1" applyFont="1">
      <alignment vertical="center"/>
    </xf>
    <xf numFmtId="2" fontId="96" fillId="0" borderId="0" xfId="21" applyNumberFormat="1" applyFont="1">
      <alignment vertical="center"/>
    </xf>
    <xf numFmtId="0" fontId="88" fillId="10" borderId="19" xfId="0" applyFont="1" applyFill="1" applyBorder="1" applyAlignment="1">
      <alignment horizontal="center" vertical="center" wrapText="1"/>
    </xf>
    <xf numFmtId="0" fontId="88" fillId="10" borderId="12" xfId="0" applyFont="1" applyFill="1" applyBorder="1" applyAlignment="1">
      <alignment horizontal="center" vertical="center" wrapText="1"/>
    </xf>
    <xf numFmtId="0" fontId="88" fillId="10" borderId="15" xfId="0" applyFont="1" applyFill="1" applyBorder="1" applyAlignment="1">
      <alignment horizontal="center" vertical="center" wrapText="1"/>
    </xf>
    <xf numFmtId="0" fontId="76" fillId="10" borderId="18" xfId="0" applyFont="1" applyFill="1" applyBorder="1" applyAlignment="1">
      <alignment horizontal="right" vertical="center"/>
    </xf>
    <xf numFmtId="0" fontId="76" fillId="10" borderId="16" xfId="0" applyFont="1" applyFill="1" applyBorder="1" applyAlignment="1">
      <alignment horizontal="center" vertical="center"/>
    </xf>
    <xf numFmtId="0" fontId="76" fillId="10" borderId="16" xfId="0" quotePrefix="1" applyFont="1" applyFill="1" applyBorder="1" applyAlignment="1">
      <alignment horizontal="center" vertical="center"/>
    </xf>
    <xf numFmtId="0" fontId="76" fillId="10" borderId="17" xfId="0" applyFont="1" applyFill="1" applyBorder="1" applyAlignment="1">
      <alignment horizontal="center" vertical="center"/>
    </xf>
    <xf numFmtId="0" fontId="88" fillId="10" borderId="9" xfId="0" applyFont="1" applyFill="1" applyBorder="1" applyAlignment="1">
      <alignment horizontal="center"/>
    </xf>
    <xf numFmtId="0" fontId="88" fillId="10" borderId="0" xfId="0" applyFont="1" applyFill="1" applyAlignment="1">
      <alignment horizontal="center" vertical="center"/>
    </xf>
    <xf numFmtId="0" fontId="76" fillId="0" borderId="11" xfId="0" applyFont="1" applyBorder="1" applyAlignment="1">
      <alignment horizontal="right"/>
    </xf>
    <xf numFmtId="0" fontId="88" fillId="0" borderId="4" xfId="0" applyFont="1" applyBorder="1" applyAlignment="1">
      <alignment horizontal="left"/>
    </xf>
    <xf numFmtId="43" fontId="76" fillId="0" borderId="4" xfId="28" applyFont="1" applyBorder="1"/>
    <xf numFmtId="0" fontId="76" fillId="0" borderId="4" xfId="0" applyFont="1" applyBorder="1"/>
    <xf numFmtId="0" fontId="76" fillId="0" borderId="8" xfId="0" applyFont="1" applyBorder="1"/>
    <xf numFmtId="0" fontId="76" fillId="0" borderId="60" xfId="0" applyFont="1" applyBorder="1"/>
    <xf numFmtId="0" fontId="76" fillId="0" borderId="4" xfId="0" applyFont="1" applyBorder="1" applyAlignment="1">
      <alignment horizontal="left"/>
    </xf>
    <xf numFmtId="0" fontId="85" fillId="0" borderId="0" xfId="0" applyFont="1" applyAlignment="1">
      <alignment wrapText="1"/>
    </xf>
    <xf numFmtId="0" fontId="94" fillId="0" borderId="0" xfId="0" quotePrefix="1" applyFont="1" applyAlignment="1">
      <alignment horizontal="right"/>
    </xf>
    <xf numFmtId="0" fontId="95" fillId="0" borderId="0" xfId="0" applyFont="1" applyAlignment="1">
      <alignment vertical="center"/>
    </xf>
    <xf numFmtId="0" fontId="102" fillId="0" borderId="0" xfId="0" quotePrefix="1" applyFont="1" applyAlignment="1">
      <alignment horizontal="left"/>
    </xf>
    <xf numFmtId="0" fontId="95" fillId="0" borderId="0" xfId="0" applyFont="1"/>
    <xf numFmtId="0" fontId="94" fillId="0" borderId="0" xfId="0" applyFont="1" applyAlignment="1">
      <alignment horizontal="right"/>
    </xf>
    <xf numFmtId="0" fontId="95" fillId="0" borderId="0" xfId="0" applyFont="1" applyAlignment="1">
      <alignment horizontal="left"/>
    </xf>
    <xf numFmtId="0" fontId="95" fillId="0" borderId="0" xfId="15" applyFont="1" applyAlignment="1">
      <alignment horizontal="left"/>
    </xf>
    <xf numFmtId="0" fontId="94" fillId="0" borderId="0" xfId="21" applyFont="1" applyAlignment="1">
      <alignment horizontal="left" vertical="center"/>
    </xf>
    <xf numFmtId="0" fontId="94" fillId="0" borderId="19" xfId="0" applyFont="1" applyBorder="1" applyAlignment="1">
      <alignment horizontal="right"/>
    </xf>
    <xf numFmtId="0" fontId="95" fillId="0" borderId="12" xfId="0" quotePrefix="1" applyFont="1" applyBorder="1" applyAlignment="1">
      <alignment horizontal="left"/>
    </xf>
    <xf numFmtId="0" fontId="95" fillId="0" borderId="12" xfId="0" applyFont="1" applyBorder="1"/>
    <xf numFmtId="0" fontId="94" fillId="0" borderId="12" xfId="0" applyFont="1" applyBorder="1"/>
    <xf numFmtId="0" fontId="94" fillId="0" borderId="15" xfId="0" applyFont="1" applyBorder="1"/>
    <xf numFmtId="0" fontId="94" fillId="0" borderId="59" xfId="0" applyFont="1" applyBorder="1"/>
    <xf numFmtId="0" fontId="94" fillId="0" borderId="11" xfId="0" applyFont="1" applyBorder="1" applyAlignment="1">
      <alignment horizontal="right"/>
    </xf>
    <xf numFmtId="0" fontId="95" fillId="0" borderId="4" xfId="0" applyFont="1" applyBorder="1" applyAlignment="1">
      <alignment horizontal="left"/>
    </xf>
    <xf numFmtId="0" fontId="95" fillId="0" borderId="4" xfId="0" applyFont="1" applyBorder="1"/>
    <xf numFmtId="43" fontId="94" fillId="0" borderId="4" xfId="28" applyFont="1" applyBorder="1"/>
    <xf numFmtId="0" fontId="94" fillId="0" borderId="4" xfId="0" applyFont="1" applyBorder="1"/>
    <xf numFmtId="0" fontId="94" fillId="0" borderId="8" xfId="0" applyFont="1" applyBorder="1"/>
    <xf numFmtId="0" fontId="94" fillId="0" borderId="60" xfId="0" applyFont="1" applyBorder="1"/>
    <xf numFmtId="0" fontId="94" fillId="0" borderId="4" xfId="0" applyFont="1" applyBorder="1" applyAlignment="1">
      <alignment horizontal="left"/>
    </xf>
    <xf numFmtId="0" fontId="94" fillId="0" borderId="0" xfId="0" applyFont="1" applyAlignment="1">
      <alignment horizontal="left"/>
    </xf>
    <xf numFmtId="0" fontId="103" fillId="0" borderId="0" xfId="0" applyFont="1"/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left"/>
    </xf>
    <xf numFmtId="0" fontId="96" fillId="0" borderId="0" xfId="0" applyFont="1" applyAlignment="1">
      <alignment wrapText="1"/>
    </xf>
    <xf numFmtId="0" fontId="105" fillId="0" borderId="0" xfId="0" applyFont="1"/>
    <xf numFmtId="0" fontId="105" fillId="0" borderId="0" xfId="0" applyFont="1" applyAlignment="1">
      <alignment horizontal="left"/>
    </xf>
    <xf numFmtId="0" fontId="106" fillId="0" borderId="0" xfId="0" applyFont="1" applyAlignment="1">
      <alignment wrapText="1"/>
    </xf>
    <xf numFmtId="0" fontId="54" fillId="10" borderId="19" xfId="0" applyFont="1" applyFill="1" applyBorder="1" applyAlignment="1">
      <alignment horizontal="center" vertical="center" wrapText="1"/>
    </xf>
    <xf numFmtId="0" fontId="54" fillId="10" borderId="12" xfId="0" applyFont="1" applyFill="1" applyBorder="1" applyAlignment="1">
      <alignment horizontal="center" vertical="center" wrapText="1"/>
    </xf>
    <xf numFmtId="0" fontId="54" fillId="10" borderId="15" xfId="0" applyFont="1" applyFill="1" applyBorder="1" applyAlignment="1">
      <alignment horizontal="center" vertical="center" wrapText="1"/>
    </xf>
    <xf numFmtId="0" fontId="54" fillId="10" borderId="59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3" fillId="10" borderId="18" xfId="0" applyFont="1" applyFill="1" applyBorder="1" applyAlignment="1">
      <alignment horizontal="right" vertical="center"/>
    </xf>
    <xf numFmtId="0" fontId="53" fillId="10" borderId="16" xfId="0" applyFont="1" applyFill="1" applyBorder="1" applyAlignment="1">
      <alignment horizontal="center" vertical="center"/>
    </xf>
    <xf numFmtId="0" fontId="53" fillId="10" borderId="16" xfId="0" quotePrefix="1" applyFont="1" applyFill="1" applyBorder="1" applyAlignment="1">
      <alignment horizontal="center" vertical="center"/>
    </xf>
    <xf numFmtId="0" fontId="53" fillId="10" borderId="17" xfId="0" applyFont="1" applyFill="1" applyBorder="1" applyAlignment="1">
      <alignment horizontal="center" vertical="center"/>
    </xf>
    <xf numFmtId="0" fontId="53" fillId="10" borderId="66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4" fillId="10" borderId="53" xfId="0" applyFont="1" applyFill="1" applyBorder="1" applyAlignment="1">
      <alignment horizontal="right"/>
    </xf>
    <xf numFmtId="0" fontId="54" fillId="10" borderId="9" xfId="0" applyFont="1" applyFill="1" applyBorder="1" applyAlignment="1">
      <alignment horizontal="center"/>
    </xf>
    <xf numFmtId="0" fontId="54" fillId="10" borderId="0" xfId="0" applyFont="1" applyFill="1" applyAlignment="1">
      <alignment horizontal="center" vertical="center"/>
    </xf>
    <xf numFmtId="0" fontId="54" fillId="10" borderId="51" xfId="0" applyFont="1" applyFill="1" applyBorder="1" applyAlignment="1">
      <alignment horizontal="center"/>
    </xf>
    <xf numFmtId="0" fontId="54" fillId="10" borderId="10" xfId="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0" fontId="94" fillId="0" borderId="4" xfId="0" applyFont="1" applyBorder="1" applyAlignment="1">
      <alignment horizontal="left" wrapText="1"/>
    </xf>
    <xf numFmtId="0" fontId="76" fillId="10" borderId="16" xfId="0" applyFont="1" applyFill="1" applyBorder="1" applyAlignment="1">
      <alignment horizontal="center" vertical="center" wrapText="1"/>
    </xf>
    <xf numFmtId="0" fontId="88" fillId="10" borderId="9" xfId="0" applyFont="1" applyFill="1" applyBorder="1" applyAlignment="1">
      <alignment horizontal="right"/>
    </xf>
    <xf numFmtId="0" fontId="88" fillId="0" borderId="5" xfId="0" quotePrefix="1" applyFont="1" applyBorder="1" applyAlignment="1"/>
    <xf numFmtId="0" fontId="88" fillId="0" borderId="0" xfId="0" quotePrefix="1" applyFont="1" applyBorder="1" applyAlignment="1"/>
    <xf numFmtId="0" fontId="88" fillId="0" borderId="10" xfId="0" quotePrefix="1" applyFont="1" applyBorder="1" applyAlignment="1"/>
    <xf numFmtId="0" fontId="76" fillId="5" borderId="16" xfId="0" applyFont="1" applyFill="1" applyBorder="1"/>
    <xf numFmtId="0" fontId="94" fillId="5" borderId="0" xfId="0" quotePrefix="1" applyFont="1" applyFill="1" applyAlignment="1">
      <alignment horizontal="right"/>
    </xf>
    <xf numFmtId="0" fontId="95" fillId="5" borderId="20" xfId="0" applyFont="1" applyFill="1" applyBorder="1" applyAlignment="1">
      <alignment vertical="center"/>
    </xf>
    <xf numFmtId="0" fontId="95" fillId="5" borderId="0" xfId="0" applyFont="1" applyFill="1" applyAlignment="1">
      <alignment vertical="center"/>
    </xf>
    <xf numFmtId="0" fontId="94" fillId="5" borderId="0" xfId="0" applyFont="1" applyFill="1"/>
    <xf numFmtId="0" fontId="95" fillId="5" borderId="20" xfId="0" applyFont="1" applyFill="1" applyBorder="1"/>
    <xf numFmtId="0" fontId="95" fillId="5" borderId="0" xfId="0" applyFont="1" applyFill="1"/>
    <xf numFmtId="0" fontId="94" fillId="5" borderId="0" xfId="0" applyFont="1" applyFill="1" applyAlignment="1">
      <alignment horizontal="right"/>
    </xf>
    <xf numFmtId="0" fontId="94" fillId="5" borderId="0" xfId="21" applyFont="1" applyFill="1" applyAlignment="1">
      <alignment horizontal="left" vertical="center"/>
    </xf>
    <xf numFmtId="0" fontId="95" fillId="0" borderId="11" xfId="0" applyFont="1" applyBorder="1" applyAlignment="1">
      <alignment horizontal="right"/>
    </xf>
    <xf numFmtId="43" fontId="95" fillId="0" borderId="4" xfId="28" applyFont="1" applyBorder="1"/>
    <xf numFmtId="0" fontId="95" fillId="0" borderId="8" xfId="0" applyFont="1" applyBorder="1"/>
    <xf numFmtId="0" fontId="95" fillId="0" borderId="60" xfId="0" applyFont="1" applyBorder="1"/>
    <xf numFmtId="0" fontId="94" fillId="5" borderId="18" xfId="0" applyFont="1" applyFill="1" applyBorder="1" applyAlignment="1">
      <alignment horizontal="right"/>
    </xf>
    <xf numFmtId="0" fontId="94" fillId="5" borderId="16" xfId="0" applyFont="1" applyFill="1" applyBorder="1"/>
    <xf numFmtId="0" fontId="94" fillId="5" borderId="17" xfId="0" applyFont="1" applyFill="1" applyBorder="1"/>
    <xf numFmtId="0" fontId="94" fillId="0" borderId="0" xfId="0" applyFont="1" applyAlignment="1">
      <alignment wrapText="1"/>
    </xf>
    <xf numFmtId="0" fontId="94" fillId="5" borderId="0" xfId="0" applyFont="1" applyFill="1" applyAlignment="1">
      <alignment horizontal="left"/>
    </xf>
    <xf numFmtId="0" fontId="95" fillId="0" borderId="4" xfId="0" applyFont="1" applyBorder="1" applyAlignment="1">
      <alignment horizontal="left" wrapText="1"/>
    </xf>
    <xf numFmtId="0" fontId="88" fillId="5" borderId="0" xfId="0" applyFont="1" applyFill="1" applyAlignment="1">
      <alignment horizontal="center" vertical="center" wrapText="1"/>
    </xf>
    <xf numFmtId="0" fontId="76" fillId="5" borderId="0" xfId="0" applyFont="1" applyFill="1" applyAlignment="1">
      <alignment horizontal="center" vertical="center"/>
    </xf>
    <xf numFmtId="0" fontId="88" fillId="5" borderId="0" xfId="0" applyFont="1" applyFill="1" applyAlignment="1">
      <alignment horizontal="center"/>
    </xf>
    <xf numFmtId="0" fontId="76" fillId="5" borderId="19" xfId="0" applyFont="1" applyFill="1" applyBorder="1" applyAlignment="1">
      <alignment horizontal="right"/>
    </xf>
    <xf numFmtId="0" fontId="88" fillId="0" borderId="4" xfId="0" applyFont="1" applyBorder="1" applyAlignment="1">
      <alignment horizontal="left" wrapText="1"/>
    </xf>
    <xf numFmtId="0" fontId="94" fillId="5" borderId="19" xfId="0" applyFont="1" applyFill="1" applyBorder="1" applyAlignment="1">
      <alignment horizontal="right"/>
    </xf>
    <xf numFmtId="0" fontId="95" fillId="5" borderId="12" xfId="0" applyFont="1" applyFill="1" applyBorder="1"/>
    <xf numFmtId="0" fontId="94" fillId="5" borderId="12" xfId="0" applyFont="1" applyFill="1" applyBorder="1"/>
    <xf numFmtId="0" fontId="94" fillId="5" borderId="15" xfId="0" applyFont="1" applyFill="1" applyBorder="1"/>
    <xf numFmtId="0" fontId="102" fillId="5" borderId="0" xfId="0" applyFont="1" applyFill="1" applyAlignment="1">
      <alignment horizontal="left"/>
    </xf>
    <xf numFmtId="0" fontId="95" fillId="5" borderId="20" xfId="0" applyFont="1" applyFill="1" applyBorder="1" applyAlignment="1"/>
    <xf numFmtId="0" fontId="95" fillId="5" borderId="0" xfId="0" applyFont="1" applyFill="1" applyAlignment="1"/>
    <xf numFmtId="0" fontId="94" fillId="5" borderId="0" xfId="0" applyFont="1" applyFill="1" applyAlignment="1"/>
    <xf numFmtId="0" fontId="94" fillId="0" borderId="0" xfId="0" applyFont="1" applyAlignment="1"/>
    <xf numFmtId="0" fontId="94" fillId="5" borderId="0" xfId="21" applyFont="1" applyFill="1" applyAlignment="1">
      <alignment horizontal="left"/>
    </xf>
    <xf numFmtId="0" fontId="95" fillId="5" borderId="0" xfId="15" applyFont="1" applyFill="1" applyAlignment="1"/>
    <xf numFmtId="0" fontId="88" fillId="10" borderId="19" xfId="0" applyFont="1" applyFill="1" applyBorder="1" applyAlignment="1">
      <alignment horizontal="center" wrapText="1"/>
    </xf>
    <xf numFmtId="0" fontId="88" fillId="10" borderId="12" xfId="0" applyFont="1" applyFill="1" applyBorder="1" applyAlignment="1">
      <alignment horizontal="center" wrapText="1"/>
    </xf>
    <xf numFmtId="0" fontId="88" fillId="10" borderId="15" xfId="0" applyFont="1" applyFill="1" applyBorder="1" applyAlignment="1">
      <alignment horizontal="center" wrapText="1"/>
    </xf>
    <xf numFmtId="0" fontId="88" fillId="5" borderId="0" xfId="0" applyFont="1" applyFill="1" applyAlignment="1">
      <alignment horizontal="center" wrapText="1"/>
    </xf>
    <xf numFmtId="0" fontId="76" fillId="10" borderId="18" xfId="0" applyFont="1" applyFill="1" applyBorder="1" applyAlignment="1">
      <alignment horizontal="right"/>
    </xf>
    <xf numFmtId="0" fontId="76" fillId="10" borderId="16" xfId="0" applyFont="1" applyFill="1" applyBorder="1" applyAlignment="1">
      <alignment horizontal="center"/>
    </xf>
    <xf numFmtId="0" fontId="76" fillId="10" borderId="16" xfId="0" quotePrefix="1" applyFont="1" applyFill="1" applyBorder="1" applyAlignment="1">
      <alignment horizontal="center"/>
    </xf>
    <xf numFmtId="0" fontId="76" fillId="10" borderId="16" xfId="0" applyFont="1" applyFill="1" applyBorder="1" applyAlignment="1">
      <alignment horizontal="center" wrapText="1"/>
    </xf>
    <xf numFmtId="0" fontId="76" fillId="10" borderId="17" xfId="0" applyFont="1" applyFill="1" applyBorder="1" applyAlignment="1">
      <alignment horizontal="center"/>
    </xf>
    <xf numFmtId="0" fontId="76" fillId="5" borderId="0" xfId="0" applyFont="1" applyFill="1" applyAlignment="1">
      <alignment horizontal="center"/>
    </xf>
    <xf numFmtId="0" fontId="88" fillId="10" borderId="0" xfId="0" applyFont="1" applyFill="1" applyAlignment="1">
      <alignment horizontal="center"/>
    </xf>
    <xf numFmtId="0" fontId="95" fillId="0" borderId="4" xfId="0" applyFont="1" applyBorder="1" applyAlignment="1"/>
    <xf numFmtId="43" fontId="95" fillId="0" borderId="4" xfId="28" applyFont="1" applyBorder="1" applyAlignment="1"/>
    <xf numFmtId="0" fontId="95" fillId="0" borderId="8" xfId="0" applyFont="1" applyBorder="1" applyAlignment="1"/>
    <xf numFmtId="0" fontId="95" fillId="0" borderId="60" xfId="0" applyFont="1" applyBorder="1" applyAlignment="1"/>
    <xf numFmtId="0" fontId="95" fillId="0" borderId="0" xfId="0" applyFont="1" applyAlignment="1"/>
    <xf numFmtId="0" fontId="94" fillId="0" borderId="4" xfId="0" applyFont="1" applyBorder="1" applyAlignment="1"/>
    <xf numFmtId="43" fontId="94" fillId="0" borderId="4" xfId="28" applyFont="1" applyBorder="1" applyAlignment="1"/>
    <xf numFmtId="0" fontId="94" fillId="0" borderId="8" xfId="0" applyFont="1" applyBorder="1" applyAlignment="1"/>
    <xf numFmtId="0" fontId="94" fillId="0" borderId="60" xfId="0" applyFont="1" applyBorder="1" applyAlignment="1"/>
    <xf numFmtId="0" fontId="88" fillId="5" borderId="12" xfId="0" applyFont="1" applyFill="1" applyBorder="1" applyAlignment="1"/>
    <xf numFmtId="0" fontId="76" fillId="5" borderId="12" xfId="0" applyFont="1" applyFill="1" applyBorder="1" applyAlignment="1"/>
    <xf numFmtId="0" fontId="76" fillId="5" borderId="15" xfId="0" applyFont="1" applyFill="1" applyBorder="1" applyAlignment="1"/>
    <xf numFmtId="0" fontId="76" fillId="5" borderId="0" xfId="0" applyFont="1" applyFill="1" applyAlignment="1"/>
    <xf numFmtId="0" fontId="54" fillId="0" borderId="4" xfId="0" applyFont="1" applyBorder="1" applyAlignment="1">
      <alignment horizontal="left" wrapText="1"/>
    </xf>
    <xf numFmtId="0" fontId="53" fillId="0" borderId="4" xfId="0" applyFont="1" applyBorder="1" applyAlignment="1">
      <alignment horizontal="left" wrapText="1"/>
    </xf>
    <xf numFmtId="0" fontId="107" fillId="10" borderId="19" xfId="0" applyFont="1" applyFill="1" applyBorder="1" applyAlignment="1">
      <alignment horizontal="center" vertical="center" wrapText="1"/>
    </xf>
    <xf numFmtId="0" fontId="107" fillId="10" borderId="12" xfId="0" applyFont="1" applyFill="1" applyBorder="1" applyAlignment="1">
      <alignment horizontal="center" vertical="center" wrapText="1"/>
    </xf>
    <xf numFmtId="0" fontId="107" fillId="10" borderId="15" xfId="0" applyFont="1" applyFill="1" applyBorder="1" applyAlignment="1">
      <alignment horizontal="center" vertical="center" wrapText="1"/>
    </xf>
    <xf numFmtId="0" fontId="107" fillId="5" borderId="0" xfId="0" applyFont="1" applyFill="1" applyAlignment="1">
      <alignment horizontal="center" vertical="center" wrapText="1"/>
    </xf>
    <xf numFmtId="0" fontId="99" fillId="10" borderId="18" xfId="0" applyFont="1" applyFill="1" applyBorder="1" applyAlignment="1">
      <alignment horizontal="right" vertical="center"/>
    </xf>
    <xf numFmtId="0" fontId="99" fillId="10" borderId="16" xfId="0" applyFont="1" applyFill="1" applyBorder="1" applyAlignment="1">
      <alignment horizontal="center" vertical="center"/>
    </xf>
    <xf numFmtId="0" fontId="99" fillId="10" borderId="16" xfId="0" quotePrefix="1" applyFont="1" applyFill="1" applyBorder="1" applyAlignment="1">
      <alignment horizontal="center" vertical="center"/>
    </xf>
    <xf numFmtId="0" fontId="99" fillId="10" borderId="17" xfId="0" applyFont="1" applyFill="1" applyBorder="1" applyAlignment="1">
      <alignment horizontal="center" vertical="center"/>
    </xf>
    <xf numFmtId="0" fontId="99" fillId="5" borderId="0" xfId="0" applyFont="1" applyFill="1" applyAlignment="1">
      <alignment horizontal="center" vertical="center"/>
    </xf>
    <xf numFmtId="0" fontId="107" fillId="10" borderId="9" xfId="0" applyFont="1" applyFill="1" applyBorder="1" applyAlignment="1">
      <alignment horizontal="right"/>
    </xf>
    <xf numFmtId="0" fontId="107" fillId="10" borderId="9" xfId="0" applyFont="1" applyFill="1" applyBorder="1" applyAlignment="1">
      <alignment horizontal="center"/>
    </xf>
    <xf numFmtId="0" fontId="107" fillId="10" borderId="0" xfId="0" applyFont="1" applyFill="1" applyAlignment="1">
      <alignment horizontal="center" vertical="center"/>
    </xf>
    <xf numFmtId="0" fontId="107" fillId="5" borderId="0" xfId="0" applyFont="1" applyFill="1" applyAlignment="1">
      <alignment horizontal="center"/>
    </xf>
    <xf numFmtId="0" fontId="99" fillId="5" borderId="0" xfId="0" quotePrefix="1" applyFont="1" applyFill="1" applyAlignment="1">
      <alignment horizontal="right"/>
    </xf>
    <xf numFmtId="0" fontId="107" fillId="5" borderId="20" xfId="0" applyFont="1" applyFill="1" applyBorder="1" applyAlignment="1">
      <alignment vertical="center"/>
    </xf>
    <xf numFmtId="0" fontId="107" fillId="5" borderId="0" xfId="0" applyFont="1" applyFill="1" applyAlignment="1">
      <alignment vertical="center"/>
    </xf>
    <xf numFmtId="0" fontId="99" fillId="5" borderId="0" xfId="0" applyFont="1" applyFill="1"/>
    <xf numFmtId="0" fontId="108" fillId="5" borderId="0" xfId="0" quotePrefix="1" applyFont="1" applyFill="1" applyAlignment="1">
      <alignment horizontal="left"/>
    </xf>
    <xf numFmtId="0" fontId="107" fillId="5" borderId="20" xfId="0" applyFont="1" applyFill="1" applyBorder="1"/>
    <xf numFmtId="0" fontId="107" fillId="5" borderId="0" xfId="0" applyFont="1" applyFill="1"/>
    <xf numFmtId="0" fontId="99" fillId="5" borderId="0" xfId="0" applyFont="1" applyFill="1" applyAlignment="1">
      <alignment horizontal="right"/>
    </xf>
    <xf numFmtId="0" fontId="99" fillId="0" borderId="0" xfId="0" applyFont="1"/>
    <xf numFmtId="0" fontId="107" fillId="5" borderId="0" xfId="0" applyFont="1" applyFill="1" applyAlignment="1">
      <alignment horizontal="left"/>
    </xf>
    <xf numFmtId="0" fontId="99" fillId="5" borderId="0" xfId="21" applyFont="1" applyFill="1" applyAlignment="1">
      <alignment horizontal="left" vertical="center"/>
    </xf>
    <xf numFmtId="0" fontId="107" fillId="5" borderId="0" xfId="15" applyFont="1" applyFill="1"/>
    <xf numFmtId="0" fontId="99" fillId="5" borderId="19" xfId="0" applyFont="1" applyFill="1" applyBorder="1" applyAlignment="1">
      <alignment horizontal="right"/>
    </xf>
    <xf numFmtId="0" fontId="107" fillId="0" borderId="5" xfId="0" quotePrefix="1" applyFont="1" applyBorder="1" applyAlignment="1"/>
    <xf numFmtId="0" fontId="107" fillId="5" borderId="12" xfId="0" applyFont="1" applyFill="1" applyBorder="1"/>
    <xf numFmtId="0" fontId="99" fillId="5" borderId="12" xfId="0" applyFont="1" applyFill="1" applyBorder="1"/>
    <xf numFmtId="0" fontId="99" fillId="5" borderId="15" xfId="0" applyFont="1" applyFill="1" applyBorder="1"/>
    <xf numFmtId="0" fontId="107" fillId="0" borderId="11" xfId="0" applyFont="1" applyBorder="1" applyAlignment="1">
      <alignment horizontal="right"/>
    </xf>
    <xf numFmtId="0" fontId="107" fillId="0" borderId="4" xfId="0" applyFont="1" applyBorder="1" applyAlignment="1">
      <alignment horizontal="left"/>
    </xf>
    <xf numFmtId="0" fontId="107" fillId="0" borderId="4" xfId="0" applyFont="1" applyBorder="1"/>
    <xf numFmtId="43" fontId="107" fillId="0" borderId="4" xfId="28" applyFont="1" applyBorder="1"/>
    <xf numFmtId="0" fontId="107" fillId="0" borderId="8" xfId="0" applyFont="1" applyBorder="1"/>
    <xf numFmtId="0" fontId="107" fillId="0" borderId="60" xfId="0" applyFont="1" applyBorder="1"/>
    <xf numFmtId="0" fontId="107" fillId="0" borderId="0" xfId="0" applyFont="1"/>
    <xf numFmtId="0" fontId="99" fillId="0" borderId="11" xfId="0" applyFont="1" applyBorder="1" applyAlignment="1">
      <alignment horizontal="right"/>
    </xf>
    <xf numFmtId="0" fontId="99" fillId="0" borderId="4" xfId="0" applyFont="1" applyBorder="1" applyAlignment="1">
      <alignment horizontal="left"/>
    </xf>
    <xf numFmtId="43" fontId="99" fillId="0" borderId="4" xfId="28" applyFont="1" applyBorder="1"/>
    <xf numFmtId="0" fontId="99" fillId="0" borderId="8" xfId="0" applyFont="1" applyBorder="1"/>
    <xf numFmtId="0" fontId="99" fillId="0" borderId="60" xfId="0" applyFont="1" applyBorder="1"/>
    <xf numFmtId="0" fontId="99" fillId="5" borderId="18" xfId="0" applyFont="1" applyFill="1" applyBorder="1" applyAlignment="1">
      <alignment horizontal="right"/>
    </xf>
    <xf numFmtId="0" fontId="99" fillId="5" borderId="16" xfId="0" applyFont="1" applyFill="1" applyBorder="1"/>
    <xf numFmtId="0" fontId="99" fillId="5" borderId="16" xfId="0" applyFont="1" applyFill="1" applyBorder="1" applyAlignment="1">
      <alignment horizontal="right"/>
    </xf>
    <xf numFmtId="0" fontId="99" fillId="5" borderId="17" xfId="0" applyFont="1" applyFill="1" applyBorder="1"/>
    <xf numFmtId="0" fontId="108" fillId="5" borderId="0" xfId="0" applyFont="1" applyFill="1" applyAlignment="1">
      <alignment horizontal="left"/>
    </xf>
    <xf numFmtId="0" fontId="99" fillId="5" borderId="0" xfId="0" applyFont="1" applyFill="1" applyAlignment="1">
      <alignment horizontal="left"/>
    </xf>
    <xf numFmtId="0" fontId="54" fillId="5" borderId="0" xfId="0" applyFont="1" applyFill="1" applyAlignment="1">
      <alignment horizontal="center" vertical="center" wrapText="1"/>
    </xf>
    <xf numFmtId="0" fontId="53" fillId="5" borderId="0" xfId="0" applyFont="1" applyFill="1" applyAlignment="1">
      <alignment horizontal="center" vertical="center"/>
    </xf>
    <xf numFmtId="0" fontId="54" fillId="10" borderId="9" xfId="0" applyFont="1" applyFill="1" applyBorder="1" applyAlignment="1">
      <alignment horizontal="right"/>
    </xf>
    <xf numFmtId="0" fontId="54" fillId="5" borderId="0" xfId="0" applyFont="1" applyFill="1" applyAlignment="1">
      <alignment horizontal="center"/>
    </xf>
    <xf numFmtId="2" fontId="94" fillId="0" borderId="4" xfId="0" applyNumberFormat="1" applyFont="1" applyBorder="1"/>
    <xf numFmtId="0" fontId="88" fillId="5" borderId="20" xfId="0" applyFont="1" applyFill="1" applyBorder="1" applyAlignment="1">
      <alignment vertical="center"/>
    </xf>
    <xf numFmtId="0" fontId="88" fillId="5" borderId="20" xfId="0" applyFont="1" applyFill="1" applyBorder="1"/>
    <xf numFmtId="0" fontId="76" fillId="5" borderId="0" xfId="21" applyFont="1" applyFill="1" applyAlignment="1">
      <alignment horizontal="left" vertical="center"/>
    </xf>
    <xf numFmtId="0" fontId="76" fillId="0" borderId="60" xfId="0" applyFont="1" applyBorder="1" applyAlignment="1">
      <alignment wrapText="1"/>
    </xf>
    <xf numFmtId="0" fontId="14" fillId="5" borderId="0" xfId="0" applyFont="1" applyFill="1"/>
    <xf numFmtId="0" fontId="33" fillId="5" borderId="0" xfId="0" applyFont="1" applyFill="1" applyAlignment="1">
      <alignment horizontal="left"/>
    </xf>
    <xf numFmtId="0" fontId="35" fillId="5" borderId="0" xfId="0" applyFont="1" applyFill="1" applyAlignment="1"/>
    <xf numFmtId="0" fontId="35" fillId="5" borderId="0" xfId="0" applyFont="1" applyFill="1" applyAlignment="1">
      <alignment horizontal="center"/>
    </xf>
    <xf numFmtId="0" fontId="35" fillId="5" borderId="0" xfId="0" quotePrefix="1" applyFont="1" applyFill="1"/>
    <xf numFmtId="0" fontId="33" fillId="5" borderId="0" xfId="0" applyFont="1" applyFill="1" applyBorder="1"/>
    <xf numFmtId="0" fontId="53" fillId="0" borderId="0" xfId="0" applyFont="1" applyBorder="1" applyAlignment="1"/>
    <xf numFmtId="0" fontId="33" fillId="5" borderId="7" xfId="0" applyFont="1" applyFill="1" applyBorder="1"/>
    <xf numFmtId="0" fontId="35" fillId="6" borderId="14" xfId="0" applyFont="1" applyFill="1" applyBorder="1" applyAlignment="1">
      <alignment horizontal="center" vertical="center" wrapText="1"/>
    </xf>
    <xf numFmtId="0" fontId="35" fillId="6" borderId="27" xfId="0" applyFont="1" applyFill="1" applyBorder="1" applyAlignment="1">
      <alignment horizontal="center" vertical="center"/>
    </xf>
    <xf numFmtId="0" fontId="33" fillId="6" borderId="18" xfId="0" applyFont="1" applyFill="1" applyBorder="1" applyAlignment="1">
      <alignment horizontal="left"/>
    </xf>
    <xf numFmtId="0" fontId="33" fillId="6" borderId="16" xfId="0" applyFont="1" applyFill="1" applyBorder="1"/>
    <xf numFmtId="0" fontId="35" fillId="6" borderId="16" xfId="0" applyFont="1" applyFill="1" applyBorder="1" applyAlignment="1">
      <alignment horizontal="center" vertical="center"/>
    </xf>
    <xf numFmtId="0" fontId="35" fillId="6" borderId="5" xfId="0" applyFont="1" applyFill="1" applyBorder="1" applyAlignment="1">
      <alignment horizontal="center"/>
    </xf>
    <xf numFmtId="0" fontId="35" fillId="6" borderId="20" xfId="0" applyFont="1" applyFill="1" applyBorder="1" applyAlignment="1">
      <alignment horizontal="center"/>
    </xf>
    <xf numFmtId="0" fontId="35" fillId="6" borderId="9" xfId="0" applyFont="1" applyFill="1" applyBorder="1" applyAlignment="1">
      <alignment horizontal="center"/>
    </xf>
    <xf numFmtId="0" fontId="35" fillId="5" borderId="7" xfId="0" applyFont="1" applyFill="1" applyBorder="1" applyAlignment="1">
      <alignment horizontal="center"/>
    </xf>
    <xf numFmtId="0" fontId="33" fillId="5" borderId="19" xfId="0" applyFont="1" applyFill="1" applyBorder="1" applyAlignment="1">
      <alignment horizontal="center" vertical="center"/>
    </xf>
    <xf numFmtId="0" fontId="33" fillId="5" borderId="24" xfId="0" applyFont="1" applyFill="1" applyBorder="1" applyAlignment="1">
      <alignment vertical="center"/>
    </xf>
    <xf numFmtId="0" fontId="33" fillId="5" borderId="12" xfId="0" applyFont="1" applyFill="1" applyBorder="1"/>
    <xf numFmtId="0" fontId="33" fillId="5" borderId="15" xfId="0" applyFont="1" applyFill="1" applyBorder="1"/>
    <xf numFmtId="0" fontId="33" fillId="5" borderId="23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vertical="center" wrapText="1"/>
    </xf>
    <xf numFmtId="0" fontId="33" fillId="5" borderId="24" xfId="0" applyFont="1" applyFill="1" applyBorder="1"/>
    <xf numFmtId="0" fontId="33" fillId="5" borderId="26" xfId="0" applyFont="1" applyFill="1" applyBorder="1"/>
    <xf numFmtId="0" fontId="33" fillId="5" borderId="4" xfId="0" applyFont="1" applyFill="1" applyBorder="1" applyAlignment="1">
      <alignment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4" xfId="0" applyFont="1" applyFill="1" applyBorder="1" applyAlignment="1">
      <alignment horizontal="center" vertical="center"/>
    </xf>
    <xf numFmtId="43" fontId="33" fillId="0" borderId="8" xfId="28" applyFont="1" applyFill="1" applyBorder="1"/>
    <xf numFmtId="0" fontId="33" fillId="5" borderId="4" xfId="0" applyFont="1" applyFill="1" applyBorder="1"/>
    <xf numFmtId="0" fontId="33" fillId="5" borderId="8" xfId="0" applyFont="1" applyFill="1" applyBorder="1"/>
    <xf numFmtId="0" fontId="33" fillId="5" borderId="18" xfId="0" applyFont="1" applyFill="1" applyBorder="1" applyAlignment="1">
      <alignment horizontal="left"/>
    </xf>
    <xf numFmtId="0" fontId="35" fillId="5" borderId="16" xfId="0" applyFont="1" applyFill="1" applyBorder="1"/>
    <xf numFmtId="0" fontId="33" fillId="5" borderId="16" xfId="0" applyFont="1" applyFill="1" applyBorder="1"/>
    <xf numFmtId="2" fontId="33" fillId="5" borderId="16" xfId="0" applyNumberFormat="1" applyFont="1" applyFill="1" applyBorder="1"/>
    <xf numFmtId="0" fontId="33" fillId="5" borderId="17" xfId="0" applyFont="1" applyFill="1" applyBorder="1"/>
    <xf numFmtId="0" fontId="35" fillId="5" borderId="0" xfId="0" applyFont="1" applyFill="1" applyAlignment="1">
      <alignment horizontal="center" vertical="center"/>
    </xf>
    <xf numFmtId="0" fontId="85" fillId="0" borderId="0" xfId="0" applyFont="1"/>
    <xf numFmtId="0" fontId="85" fillId="5" borderId="0" xfId="11" applyFont="1" applyFill="1"/>
    <xf numFmtId="0" fontId="10" fillId="0" borderId="0" xfId="0" applyFont="1" applyAlignment="1">
      <alignment wrapText="1"/>
    </xf>
    <xf numFmtId="0" fontId="89" fillId="5" borderId="0" xfId="21" applyFont="1" applyFill="1" applyAlignment="1">
      <alignment horizontal="center" vertical="center"/>
    </xf>
    <xf numFmtId="0" fontId="85" fillId="5" borderId="0" xfId="11" applyFont="1" applyFill="1" applyAlignment="1">
      <alignment horizontal="center"/>
    </xf>
    <xf numFmtId="0" fontId="89" fillId="5" borderId="0" xfId="0" applyFont="1" applyFill="1" applyAlignment="1">
      <alignment horizontal="center" vertical="center"/>
    </xf>
    <xf numFmtId="0" fontId="89" fillId="5" borderId="0" xfId="0" applyFont="1" applyFill="1" applyAlignment="1">
      <alignment vertical="center"/>
    </xf>
    <xf numFmtId="0" fontId="76" fillId="0" borderId="6" xfId="0" applyFont="1" applyBorder="1" applyAlignment="1"/>
    <xf numFmtId="0" fontId="85" fillId="5" borderId="0" xfId="0" applyFont="1" applyFill="1" applyAlignment="1">
      <alignment vertical="center"/>
    </xf>
    <xf numFmtId="0" fontId="76" fillId="0" borderId="0" xfId="0" applyFont="1" applyBorder="1" applyAlignment="1"/>
    <xf numFmtId="0" fontId="89" fillId="5" borderId="0" xfId="11" applyFont="1" applyFill="1" applyAlignment="1">
      <alignment horizontal="center"/>
    </xf>
    <xf numFmtId="0" fontId="89" fillId="10" borderId="19" xfId="11" applyFont="1" applyFill="1" applyBorder="1" applyAlignment="1">
      <alignment horizontal="left" vertical="top" wrapText="1"/>
    </xf>
    <xf numFmtId="0" fontId="89" fillId="10" borderId="12" xfId="11" applyFont="1" applyFill="1" applyBorder="1" applyAlignment="1">
      <alignment horizontal="left" vertical="top" wrapText="1"/>
    </xf>
    <xf numFmtId="0" fontId="89" fillId="10" borderId="12" xfId="11" applyFont="1" applyFill="1" applyBorder="1" applyAlignment="1">
      <alignment vertical="top" wrapText="1"/>
    </xf>
    <xf numFmtId="0" fontId="89" fillId="10" borderId="15" xfId="11" applyFont="1" applyFill="1" applyBorder="1" applyAlignment="1">
      <alignment vertical="top" wrapText="1"/>
    </xf>
    <xf numFmtId="0" fontId="89" fillId="10" borderId="11" xfId="11" applyFont="1" applyFill="1" applyBorder="1" applyAlignment="1">
      <alignment horizontal="center" vertical="center" wrapText="1"/>
    </xf>
    <xf numFmtId="0" fontId="89" fillId="10" borderId="4" xfId="11" applyFont="1" applyFill="1" applyBorder="1" applyAlignment="1">
      <alignment horizontal="center" vertical="center" wrapText="1"/>
    </xf>
    <xf numFmtId="0" fontId="89" fillId="10" borderId="8" xfId="11" applyFont="1" applyFill="1" applyBorder="1" applyAlignment="1">
      <alignment horizontal="center" vertical="center" wrapText="1"/>
    </xf>
    <xf numFmtId="0" fontId="85" fillId="0" borderId="4" xfId="11" applyFont="1" applyBorder="1" applyAlignment="1">
      <alignment horizontal="left" vertical="top" wrapText="1"/>
    </xf>
    <xf numFmtId="0" fontId="89" fillId="0" borderId="0" xfId="21" applyFont="1">
      <alignment vertical="center"/>
    </xf>
    <xf numFmtId="0" fontId="98" fillId="0" borderId="11" xfId="11" applyFont="1" applyBorder="1" applyAlignment="1">
      <alignment vertical="top"/>
    </xf>
    <xf numFmtId="0" fontId="98" fillId="0" borderId="4" xfId="11" quotePrefix="1" applyFont="1" applyBorder="1" applyAlignment="1">
      <alignment horizontal="center" vertical="top" wrapText="1"/>
    </xf>
    <xf numFmtId="2" fontId="98" fillId="0" borderId="4" xfId="11" quotePrefix="1" applyNumberFormat="1" applyFont="1" applyBorder="1" applyAlignment="1">
      <alignment horizontal="center" vertical="top" wrapText="1"/>
    </xf>
    <xf numFmtId="2" fontId="98" fillId="0" borderId="4" xfId="11" applyNumberFormat="1" applyFont="1" applyBorder="1" applyAlignment="1">
      <alignment horizontal="center" vertical="top" wrapText="1"/>
    </xf>
    <xf numFmtId="2" fontId="98" fillId="0" borderId="4" xfId="11" applyNumberFormat="1" applyFont="1" applyBorder="1" applyAlignment="1">
      <alignment horizontal="center" vertical="top"/>
    </xf>
    <xf numFmtId="2" fontId="98" fillId="0" borderId="8" xfId="11" applyNumberFormat="1" applyFont="1" applyBorder="1" applyAlignment="1">
      <alignment vertical="top"/>
    </xf>
    <xf numFmtId="0" fontId="98" fillId="0" borderId="0" xfId="11" applyFont="1" applyAlignment="1">
      <alignment vertical="top"/>
    </xf>
    <xf numFmtId="0" fontId="98" fillId="0" borderId="4" xfId="11" applyFont="1" applyBorder="1" applyAlignment="1">
      <alignment vertical="top"/>
    </xf>
    <xf numFmtId="0" fontId="89" fillId="5" borderId="0" xfId="21" applyFont="1" applyFill="1" applyAlignment="1">
      <alignment horizontal="centerContinuous" vertical="center"/>
    </xf>
    <xf numFmtId="0" fontId="85" fillId="5" borderId="0" xfId="11" applyFont="1" applyFill="1" applyAlignment="1">
      <alignment horizontal="centerContinuous"/>
    </xf>
    <xf numFmtId="0" fontId="89" fillId="5" borderId="0" xfId="11" applyFont="1" applyFill="1" applyAlignment="1">
      <alignment horizontal="centerContinuous"/>
    </xf>
    <xf numFmtId="0" fontId="89" fillId="5" borderId="0" xfId="21" applyFont="1" applyFill="1" applyAlignment="1">
      <alignment vertical="center" wrapText="1"/>
    </xf>
    <xf numFmtId="2" fontId="98" fillId="5" borderId="8" xfId="11" applyNumberFormat="1" applyFont="1" applyFill="1" applyBorder="1" applyAlignment="1">
      <alignment horizontal="center" vertical="top"/>
    </xf>
    <xf numFmtId="0" fontId="98" fillId="5" borderId="18" xfId="11" applyFont="1" applyFill="1" applyBorder="1" applyAlignment="1">
      <alignment horizontal="center"/>
    </xf>
    <xf numFmtId="0" fontId="73" fillId="5" borderId="16" xfId="11" applyFont="1" applyFill="1" applyBorder="1" applyAlignment="1">
      <alignment horizontal="left" vertical="top"/>
    </xf>
    <xf numFmtId="2" fontId="73" fillId="5" borderId="16" xfId="11" applyNumberFormat="1" applyFont="1" applyFill="1" applyBorder="1" applyAlignment="1">
      <alignment horizontal="center" vertical="top"/>
    </xf>
    <xf numFmtId="0" fontId="98" fillId="5" borderId="0" xfId="11" applyFont="1" applyFill="1"/>
    <xf numFmtId="0" fontId="98" fillId="5" borderId="11" xfId="11" applyFont="1" applyFill="1" applyBorder="1" applyAlignment="1">
      <alignment vertical="center"/>
    </xf>
    <xf numFmtId="0" fontId="73" fillId="5" borderId="4" xfId="11" applyFont="1" applyFill="1" applyBorder="1" applyAlignment="1">
      <alignment horizontal="left" vertical="center" wrapText="1"/>
    </xf>
    <xf numFmtId="0" fontId="98" fillId="5" borderId="4" xfId="11" quotePrefix="1" applyFont="1" applyFill="1" applyBorder="1" applyAlignment="1">
      <alignment horizontal="center" vertical="center" wrapText="1"/>
    </xf>
    <xf numFmtId="2" fontId="98" fillId="5" borderId="4" xfId="11" applyNumberFormat="1" applyFont="1" applyFill="1" applyBorder="1" applyAlignment="1">
      <alignment horizontal="center" vertical="center" wrapText="1"/>
    </xf>
    <xf numFmtId="0" fontId="98" fillId="5" borderId="4" xfId="11" applyFont="1" applyFill="1" applyBorder="1" applyAlignment="1">
      <alignment horizontal="center" vertical="center" wrapText="1"/>
    </xf>
    <xf numFmtId="2" fontId="98" fillId="5" borderId="4" xfId="11" applyNumberFormat="1" applyFont="1" applyFill="1" applyBorder="1" applyAlignment="1">
      <alignment horizontal="center" vertical="center"/>
    </xf>
    <xf numFmtId="2" fontId="98" fillId="5" borderId="8" xfId="11" applyNumberFormat="1" applyFont="1" applyFill="1" applyBorder="1" applyAlignment="1">
      <alignment horizontal="center" vertical="center"/>
    </xf>
    <xf numFmtId="0" fontId="98" fillId="5" borderId="0" xfId="11" applyFont="1" applyFill="1" applyAlignment="1">
      <alignment vertical="center"/>
    </xf>
    <xf numFmtId="0" fontId="109" fillId="5" borderId="4" xfId="11" quotePrefix="1" applyFont="1" applyFill="1" applyBorder="1" applyAlignment="1">
      <alignment horizontal="center" vertical="center" wrapText="1"/>
    </xf>
    <xf numFmtId="2" fontId="109" fillId="5" borderId="4" xfId="11" quotePrefix="1" applyNumberFormat="1" applyFont="1" applyFill="1" applyBorder="1" applyAlignment="1">
      <alignment horizontal="center" vertical="center" wrapText="1"/>
    </xf>
    <xf numFmtId="2" fontId="109" fillId="5" borderId="4" xfId="11" applyNumberFormat="1" applyFont="1" applyFill="1" applyBorder="1" applyAlignment="1">
      <alignment horizontal="center" vertical="center" wrapText="1"/>
    </xf>
    <xf numFmtId="2" fontId="109" fillId="5" borderId="4" xfId="11" applyNumberFormat="1" applyFont="1" applyFill="1" applyBorder="1" applyAlignment="1">
      <alignment horizontal="center" vertical="center"/>
    </xf>
    <xf numFmtId="2" fontId="109" fillId="5" borderId="8" xfId="11" applyNumberFormat="1" applyFont="1" applyFill="1" applyBorder="1" applyAlignment="1">
      <alignment horizontal="center" vertical="center"/>
    </xf>
    <xf numFmtId="2" fontId="27" fillId="5" borderId="16" xfId="11" applyNumberFormat="1" applyFont="1" applyFill="1" applyBorder="1" applyAlignment="1">
      <alignment horizontal="center" vertical="center"/>
    </xf>
    <xf numFmtId="0" fontId="109" fillId="5" borderId="4" xfId="11" applyFont="1" applyFill="1" applyBorder="1" applyAlignment="1">
      <alignment horizontal="left" vertical="center" wrapText="1"/>
    </xf>
    <xf numFmtId="2" fontId="109" fillId="5" borderId="4" xfId="11" applyNumberFormat="1" applyFont="1" applyFill="1" applyBorder="1" applyAlignment="1">
      <alignment horizontal="left" vertical="center" wrapText="1"/>
    </xf>
    <xf numFmtId="0" fontId="27" fillId="5" borderId="16" xfId="11" applyFont="1" applyFill="1" applyBorder="1" applyAlignment="1">
      <alignment horizontal="left"/>
    </xf>
    <xf numFmtId="2" fontId="27" fillId="5" borderId="16" xfId="11" applyNumberFormat="1" applyFont="1" applyFill="1" applyBorder="1" applyAlignment="1">
      <alignment horizontal="left"/>
    </xf>
    <xf numFmtId="0" fontId="109" fillId="5" borderId="4" xfId="11" quotePrefix="1" applyFont="1" applyFill="1" applyBorder="1" applyAlignment="1">
      <alignment horizontal="center" wrapText="1"/>
    </xf>
    <xf numFmtId="2" fontId="109" fillId="5" borderId="4" xfId="11" quotePrefix="1" applyNumberFormat="1" applyFont="1" applyFill="1" applyBorder="1" applyAlignment="1">
      <alignment horizontal="center" wrapText="1"/>
    </xf>
    <xf numFmtId="2" fontId="109" fillId="5" borderId="4" xfId="11" applyNumberFormat="1" applyFont="1" applyFill="1" applyBorder="1" applyAlignment="1">
      <alignment horizontal="center" wrapText="1"/>
    </xf>
    <xf numFmtId="2" fontId="98" fillId="5" borderId="4" xfId="11" applyNumberFormat="1" applyFont="1" applyFill="1" applyBorder="1" applyAlignment="1"/>
    <xf numFmtId="2" fontId="109" fillId="5" borderId="4" xfId="11" applyNumberFormat="1" applyFont="1" applyFill="1" applyBorder="1" applyAlignment="1">
      <alignment horizontal="center"/>
    </xf>
    <xf numFmtId="2" fontId="109" fillId="5" borderId="4" xfId="11" applyNumberFormat="1" applyFont="1" applyFill="1" applyBorder="1" applyAlignment="1"/>
    <xf numFmtId="2" fontId="27" fillId="5" borderId="4" xfId="11" applyNumberFormat="1" applyFont="1" applyFill="1" applyBorder="1" applyAlignment="1"/>
    <xf numFmtId="2" fontId="109" fillId="5" borderId="8" xfId="11" applyNumberFormat="1" applyFont="1" applyFill="1" applyBorder="1" applyAlignment="1">
      <alignment vertical="center"/>
    </xf>
    <xf numFmtId="2" fontId="27" fillId="5" borderId="8" xfId="11" applyNumberFormat="1" applyFont="1" applyFill="1" applyBorder="1" applyAlignment="1">
      <alignment vertical="center"/>
    </xf>
    <xf numFmtId="0" fontId="85" fillId="5" borderId="4" xfId="11" applyFont="1" applyFill="1" applyBorder="1" applyAlignment="1">
      <alignment vertical="center"/>
    </xf>
    <xf numFmtId="0" fontId="85" fillId="5" borderId="4" xfId="11" applyFont="1" applyFill="1" applyBorder="1" applyAlignment="1">
      <alignment horizontal="left" vertical="center" wrapText="1"/>
    </xf>
    <xf numFmtId="0" fontId="73" fillId="5" borderId="4" xfId="11" applyFont="1" applyFill="1" applyBorder="1" applyAlignment="1">
      <alignment horizontal="left" vertical="center"/>
    </xf>
    <xf numFmtId="0" fontId="73" fillId="5" borderId="4" xfId="11" applyFont="1" applyFill="1" applyBorder="1" applyAlignment="1">
      <alignment horizontal="center" vertical="center"/>
    </xf>
    <xf numFmtId="2" fontId="98" fillId="5" borderId="4" xfId="11" quotePrefix="1" applyNumberFormat="1" applyFont="1" applyFill="1" applyBorder="1" applyAlignment="1">
      <alignment horizontal="center" vertical="center" wrapText="1"/>
    </xf>
    <xf numFmtId="2" fontId="98" fillId="5" borderId="4" xfId="11" applyNumberFormat="1" applyFont="1" applyFill="1" applyBorder="1" applyAlignment="1">
      <alignment vertical="center"/>
    </xf>
    <xf numFmtId="2" fontId="73" fillId="5" borderId="4" xfId="11" applyNumberFormat="1" applyFont="1" applyFill="1" applyBorder="1" applyAlignment="1">
      <alignment vertical="center"/>
    </xf>
    <xf numFmtId="43" fontId="90" fillId="0" borderId="4" xfId="28" applyFont="1" applyFill="1" applyBorder="1" applyAlignment="1">
      <alignment vertical="center"/>
    </xf>
    <xf numFmtId="0" fontId="90" fillId="5" borderId="4" xfId="15" applyFont="1" applyFill="1" applyBorder="1" applyAlignment="1">
      <alignment vertical="center"/>
    </xf>
    <xf numFmtId="2" fontId="90" fillId="0" borderId="0" xfId="15" applyNumberFormat="1" applyFont="1" applyAlignment="1">
      <alignment vertical="center"/>
    </xf>
    <xf numFmtId="43" fontId="90" fillId="0" borderId="4" xfId="28" applyFont="1" applyFill="1" applyBorder="1" applyAlignment="1">
      <alignment vertical="center" wrapText="1"/>
    </xf>
    <xf numFmtId="0" fontId="90" fillId="5" borderId="4" xfId="15" applyFont="1" applyFill="1" applyBorder="1" applyAlignment="1">
      <alignment vertical="center" wrapText="1"/>
    </xf>
    <xf numFmtId="43" fontId="92" fillId="0" borderId="4" xfId="28" applyFont="1" applyFill="1" applyBorder="1" applyAlignment="1">
      <alignment horizontal="left" vertical="top"/>
    </xf>
    <xf numFmtId="43" fontId="93" fillId="0" borderId="4" xfId="28" applyFont="1" applyFill="1" applyBorder="1" applyAlignment="1">
      <alignment horizontal="left" vertical="top"/>
    </xf>
    <xf numFmtId="43" fontId="91" fillId="0" borderId="4" xfId="28" applyFont="1" applyFill="1" applyBorder="1" applyAlignment="1">
      <alignment vertical="center"/>
    </xf>
    <xf numFmtId="43" fontId="90" fillId="0" borderId="4" xfId="28" applyFont="1" applyFill="1" applyBorder="1" applyAlignment="1">
      <alignment horizontal="center" vertical="center"/>
    </xf>
    <xf numFmtId="43" fontId="93" fillId="0" borderId="16" xfId="28" applyFont="1" applyFill="1" applyBorder="1" applyAlignment="1">
      <alignment horizontal="left" vertical="top"/>
    </xf>
    <xf numFmtId="0" fontId="76" fillId="12" borderId="0" xfId="0" applyFont="1" applyFill="1" applyAlignment="1">
      <alignment horizontal="right"/>
    </xf>
    <xf numFmtId="0" fontId="76" fillId="12" borderId="0" xfId="0" applyFont="1" applyFill="1"/>
    <xf numFmtId="0" fontId="107" fillId="0" borderId="0" xfId="0" applyFont="1" applyAlignment="1">
      <alignment vertical="center"/>
    </xf>
    <xf numFmtId="0" fontId="88" fillId="12" borderId="9" xfId="0" applyFont="1" applyFill="1" applyBorder="1" applyAlignment="1">
      <alignment vertical="center" wrapText="1"/>
    </xf>
    <xf numFmtId="0" fontId="88" fillId="12" borderId="9" xfId="0" applyFont="1" applyFill="1" applyBorder="1" applyAlignment="1">
      <alignment horizontal="center" vertical="center" wrapText="1"/>
    </xf>
    <xf numFmtId="0" fontId="88" fillId="12" borderId="4" xfId="0" applyFont="1" applyFill="1" applyBorder="1" applyAlignment="1">
      <alignment horizontal="center"/>
    </xf>
    <xf numFmtId="0" fontId="76" fillId="0" borderId="23" xfId="0" applyFont="1" applyBorder="1" applyAlignment="1">
      <alignment horizontal="right"/>
    </xf>
    <xf numFmtId="0" fontId="76" fillId="0" borderId="24" xfId="0" quotePrefix="1" applyFont="1" applyBorder="1" applyAlignment="1">
      <alignment horizontal="left"/>
    </xf>
    <xf numFmtId="0" fontId="76" fillId="0" borderId="24" xfId="0" applyFont="1" applyBorder="1"/>
    <xf numFmtId="43" fontId="76" fillId="0" borderId="24" xfId="28" applyFont="1" applyFill="1" applyBorder="1"/>
    <xf numFmtId="166" fontId="76" fillId="0" borderId="24" xfId="0" applyNumberFormat="1" applyFont="1" applyBorder="1"/>
    <xf numFmtId="166" fontId="99" fillId="0" borderId="0" xfId="0" applyNumberFormat="1" applyFont="1"/>
    <xf numFmtId="43" fontId="76" fillId="0" borderId="4" xfId="28" applyFont="1" applyFill="1" applyBorder="1"/>
    <xf numFmtId="43" fontId="76" fillId="0" borderId="4" xfId="28" applyFont="1" applyFill="1" applyBorder="1" applyAlignment="1">
      <alignment horizontal="right"/>
    </xf>
    <xf numFmtId="166" fontId="76" fillId="0" borderId="4" xfId="0" applyNumberFormat="1" applyFont="1" applyBorder="1"/>
    <xf numFmtId="172" fontId="76" fillId="0" borderId="4" xfId="0" applyNumberFormat="1" applyFont="1" applyBorder="1" applyAlignment="1">
      <alignment horizontal="right"/>
    </xf>
    <xf numFmtId="0" fontId="76" fillId="0" borderId="38" xfId="0" applyFont="1" applyBorder="1" applyAlignment="1">
      <alignment horizontal="right"/>
    </xf>
    <xf numFmtId="172" fontId="76" fillId="0" borderId="4" xfId="0" applyNumberFormat="1" applyFont="1" applyBorder="1"/>
    <xf numFmtId="0" fontId="76" fillId="0" borderId="4" xfId="0" quotePrefix="1" applyFont="1" applyBorder="1" applyAlignment="1">
      <alignment horizontal="left"/>
    </xf>
    <xf numFmtId="0" fontId="76" fillId="0" borderId="21" xfId="0" applyFont="1" applyBorder="1" applyAlignment="1">
      <alignment horizontal="left"/>
    </xf>
    <xf numFmtId="0" fontId="76" fillId="0" borderId="21" xfId="0" applyFont="1" applyBorder="1"/>
    <xf numFmtId="0" fontId="76" fillId="0" borderId="39" xfId="0" applyFont="1" applyBorder="1" applyAlignment="1">
      <alignment horizontal="right"/>
    </xf>
    <xf numFmtId="0" fontId="88" fillId="0" borderId="21" xfId="0" applyFont="1" applyBorder="1"/>
    <xf numFmtId="43" fontId="88" fillId="0" borderId="4" xfId="28" applyFont="1" applyFill="1" applyBorder="1"/>
    <xf numFmtId="166" fontId="88" fillId="0" borderId="4" xfId="0" applyNumberFormat="1" applyFont="1" applyBorder="1"/>
    <xf numFmtId="164" fontId="76" fillId="0" borderId="4" xfId="0" applyNumberFormat="1" applyFont="1" applyBorder="1"/>
    <xf numFmtId="43" fontId="76" fillId="0" borderId="21" xfId="28" applyFont="1" applyFill="1" applyBorder="1"/>
    <xf numFmtId="0" fontId="88" fillId="0" borderId="4" xfId="0" applyFont="1" applyBorder="1" applyAlignment="1">
      <alignment horizontal="right"/>
    </xf>
    <xf numFmtId="0" fontId="82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82" fillId="0" borderId="27" xfId="0" applyFont="1" applyBorder="1" applyAlignment="1">
      <alignment horizontal="center"/>
    </xf>
    <xf numFmtId="0" fontId="82" fillId="0" borderId="4" xfId="15" applyFont="1" applyBorder="1" applyAlignment="1">
      <alignment horizontal="center" vertical="center"/>
    </xf>
    <xf numFmtId="0" fontId="27" fillId="0" borderId="4" xfId="21" applyFont="1" applyBorder="1" applyAlignment="1">
      <alignment horizontal="center" vertical="center" wrapText="1"/>
    </xf>
    <xf numFmtId="0" fontId="82" fillId="0" borderId="14" xfId="15" applyFont="1" applyBorder="1" applyAlignment="1">
      <alignment horizontal="center" vertical="center"/>
    </xf>
    <xf numFmtId="0" fontId="82" fillId="0" borderId="4" xfId="22" applyFont="1" applyBorder="1" applyAlignment="1">
      <alignment horizontal="center" vertical="center"/>
    </xf>
    <xf numFmtId="0" fontId="83" fillId="0" borderId="4" xfId="22" applyFont="1" applyBorder="1" applyAlignment="1">
      <alignment vertical="top" wrapText="1"/>
    </xf>
    <xf numFmtId="0" fontId="83" fillId="0" borderId="4" xfId="22" applyFont="1" applyBorder="1">
      <alignment vertical="center"/>
    </xf>
    <xf numFmtId="43" fontId="83" fillId="0" borderId="4" xfId="22" applyNumberFormat="1" applyFont="1" applyBorder="1">
      <alignment vertical="center"/>
    </xf>
    <xf numFmtId="165" fontId="83" fillId="0" borderId="4" xfId="22" applyNumberFormat="1" applyFont="1" applyBorder="1">
      <alignment vertical="center"/>
    </xf>
    <xf numFmtId="43" fontId="83" fillId="0" borderId="4" xfId="22" applyNumberFormat="1" applyFont="1" applyBorder="1" applyAlignment="1">
      <alignment horizontal="center" vertical="center"/>
    </xf>
    <xf numFmtId="0" fontId="83" fillId="0" borderId="4" xfId="22" applyFont="1" applyBorder="1" applyAlignment="1">
      <alignment horizontal="center" vertical="center"/>
    </xf>
    <xf numFmtId="43" fontId="83" fillId="0" borderId="4" xfId="28" applyFont="1" applyFill="1" applyBorder="1" applyAlignment="1">
      <alignment vertical="center"/>
    </xf>
    <xf numFmtId="0" fontId="83" fillId="0" borderId="4" xfId="0" applyFont="1" applyBorder="1" applyAlignment="1">
      <alignment wrapText="1"/>
    </xf>
    <xf numFmtId="49" fontId="83" fillId="0" borderId="4" xfId="21" applyNumberFormat="1" applyFont="1" applyBorder="1" applyAlignment="1">
      <alignment horizontal="center" vertical="center"/>
    </xf>
    <xf numFmtId="0" fontId="82" fillId="0" borderId="4" xfId="22" applyFont="1" applyBorder="1" applyAlignment="1">
      <alignment vertical="top" wrapText="1"/>
    </xf>
    <xf numFmtId="49" fontId="82" fillId="0" borderId="4" xfId="22" applyNumberFormat="1" applyFont="1" applyBorder="1" applyAlignment="1">
      <alignment horizontal="center" vertical="center"/>
    </xf>
    <xf numFmtId="0" fontId="82" fillId="0" borderId="4" xfId="22" applyFont="1" applyBorder="1">
      <alignment vertical="center"/>
    </xf>
    <xf numFmtId="43" fontId="82" fillId="0" borderId="4" xfId="28" applyFont="1" applyFill="1" applyBorder="1" applyAlignment="1">
      <alignment vertical="center"/>
    </xf>
    <xf numFmtId="0" fontId="83" fillId="0" borderId="4" xfId="21" applyFont="1" applyBorder="1">
      <alignment vertical="center"/>
    </xf>
    <xf numFmtId="49" fontId="83" fillId="0" borderId="16" xfId="21" applyNumberFormat="1" applyFont="1" applyBorder="1" applyAlignment="1">
      <alignment horizontal="center" vertical="center"/>
    </xf>
    <xf numFmtId="0" fontId="83" fillId="0" borderId="16" xfId="21" applyFont="1" applyBorder="1">
      <alignment vertical="center"/>
    </xf>
    <xf numFmtId="0" fontId="83" fillId="0" borderId="4" xfId="21" applyFont="1" applyBorder="1" applyAlignment="1">
      <alignment vertical="top" wrapText="1"/>
    </xf>
    <xf numFmtId="0" fontId="83" fillId="0" borderId="4" xfId="22" applyFont="1" applyBorder="1" applyAlignment="1">
      <alignment horizontal="center" vertical="top" wrapText="1"/>
    </xf>
    <xf numFmtId="0" fontId="83" fillId="0" borderId="4" xfId="21" applyFont="1" applyBorder="1" applyAlignment="1">
      <alignment horizontal="center" vertical="center" wrapText="1"/>
    </xf>
    <xf numFmtId="0" fontId="82" fillId="0" borderId="4" xfId="21" applyFont="1" applyBorder="1" applyAlignment="1">
      <alignment vertical="top" wrapText="1"/>
    </xf>
    <xf numFmtId="0" fontId="55" fillId="0" borderId="57" xfId="22" applyFont="1" applyBorder="1">
      <alignment vertical="center"/>
    </xf>
    <xf numFmtId="0" fontId="55" fillId="0" borderId="45" xfId="22" applyFont="1" applyBorder="1">
      <alignment vertical="center"/>
    </xf>
    <xf numFmtId="0" fontId="55" fillId="0" borderId="56" xfId="22" applyFont="1" applyBorder="1">
      <alignment vertical="center"/>
    </xf>
    <xf numFmtId="0" fontId="56" fillId="0" borderId="5" xfId="22" applyFont="1" applyBorder="1" applyAlignment="1">
      <alignment horizontal="centerContinuous" vertical="center"/>
    </xf>
    <xf numFmtId="0" fontId="49" fillId="0" borderId="10" xfId="15" applyFont="1" applyBorder="1" applyAlignment="1">
      <alignment wrapText="1"/>
    </xf>
    <xf numFmtId="0" fontId="55" fillId="0" borderId="0" xfId="15" applyFont="1" applyBorder="1"/>
    <xf numFmtId="0" fontId="55" fillId="0" borderId="0" xfId="15" applyFont="1" applyBorder="1" applyAlignment="1">
      <alignment wrapText="1"/>
    </xf>
    <xf numFmtId="0" fontId="55" fillId="0" borderId="10" xfId="15" applyFont="1" applyBorder="1" applyAlignment="1">
      <alignment wrapText="1"/>
    </xf>
    <xf numFmtId="0" fontId="56" fillId="0" borderId="5" xfId="15" applyFont="1" applyBorder="1" applyAlignment="1">
      <alignment horizontal="centerContinuous" vertical="top"/>
    </xf>
    <xf numFmtId="0" fontId="55" fillId="0" borderId="5" xfId="15" applyFont="1" applyBorder="1"/>
    <xf numFmtId="0" fontId="48" fillId="0" borderId="0" xfId="0" applyFont="1" applyBorder="1"/>
    <xf numFmtId="0" fontId="47" fillId="0" borderId="0" xfId="0" applyFont="1" applyBorder="1"/>
    <xf numFmtId="0" fontId="55" fillId="0" borderId="10" xfId="15" applyFont="1" applyBorder="1"/>
    <xf numFmtId="0" fontId="56" fillId="0" borderId="5" xfId="15" applyFont="1" applyBorder="1" applyAlignment="1">
      <alignment horizontal="centerContinuous"/>
    </xf>
    <xf numFmtId="0" fontId="56" fillId="0" borderId="0" xfId="15" applyFont="1" applyBorder="1" applyAlignment="1">
      <alignment horizontal="centerContinuous"/>
    </xf>
    <xf numFmtId="0" fontId="55" fillId="0" borderId="0" xfId="15" applyFont="1" applyBorder="1" applyAlignment="1">
      <alignment horizontal="centerContinuous"/>
    </xf>
    <xf numFmtId="0" fontId="55" fillId="0" borderId="10" xfId="15" applyFont="1" applyBorder="1" applyAlignment="1">
      <alignment horizontal="centerContinuous"/>
    </xf>
    <xf numFmtId="0" fontId="57" fillId="0" borderId="5" xfId="22" applyFont="1" applyBorder="1">
      <alignment vertical="center"/>
    </xf>
    <xf numFmtId="0" fontId="57" fillId="0" borderId="0" xfId="22" applyFont="1" applyBorder="1">
      <alignment vertical="center"/>
    </xf>
    <xf numFmtId="0" fontId="61" fillId="0" borderId="10" xfId="15" applyFont="1" applyBorder="1" applyAlignment="1">
      <alignment horizontal="right"/>
    </xf>
    <xf numFmtId="0" fontId="27" fillId="0" borderId="12" xfId="0" applyFont="1" applyBorder="1" applyAlignment="1">
      <alignment horizontal="center" vertical="center" wrapText="1"/>
    </xf>
    <xf numFmtId="0" fontId="83" fillId="0" borderId="16" xfId="21" applyFont="1" applyBorder="1" applyAlignment="1">
      <alignment horizontal="center" vertical="center" wrapText="1"/>
    </xf>
    <xf numFmtId="0" fontId="27" fillId="0" borderId="5" xfId="21" applyFont="1" applyBorder="1">
      <alignment vertical="center"/>
    </xf>
    <xf numFmtId="0" fontId="83" fillId="0" borderId="0" xfId="15" applyFont="1" applyBorder="1"/>
    <xf numFmtId="0" fontId="83" fillId="0" borderId="10" xfId="15" applyFont="1" applyBorder="1"/>
    <xf numFmtId="0" fontId="83" fillId="0" borderId="5" xfId="15" applyFont="1" applyBorder="1"/>
    <xf numFmtId="0" fontId="83" fillId="0" borderId="58" xfId="15" applyFont="1" applyBorder="1"/>
    <xf numFmtId="0" fontId="83" fillId="0" borderId="7" xfId="15" applyFont="1" applyBorder="1"/>
    <xf numFmtId="0" fontId="83" fillId="0" borderId="25" xfId="15" applyFont="1" applyBorder="1"/>
    <xf numFmtId="0" fontId="110" fillId="0" borderId="0" xfId="0" applyFont="1" applyAlignment="1">
      <alignment horizontal="left"/>
    </xf>
    <xf numFmtId="0" fontId="107" fillId="10" borderId="12" xfId="21" applyFont="1" applyFill="1" applyBorder="1" applyAlignment="1">
      <alignment horizontal="center" vertical="center" wrapText="1"/>
    </xf>
    <xf numFmtId="0" fontId="73" fillId="10" borderId="13" xfId="0" applyFont="1" applyFill="1" applyBorder="1" applyAlignment="1">
      <alignment horizontal="center" vertical="center" wrapText="1"/>
    </xf>
    <xf numFmtId="0" fontId="99" fillId="5" borderId="0" xfId="15" applyFont="1" applyFill="1"/>
    <xf numFmtId="0" fontId="107" fillId="10" borderId="4" xfId="21" applyFont="1" applyFill="1" applyBorder="1" applyAlignment="1">
      <alignment horizontal="center" vertical="center" wrapText="1"/>
    </xf>
    <xf numFmtId="0" fontId="107" fillId="10" borderId="11" xfId="15" applyFont="1" applyFill="1" applyBorder="1" applyAlignment="1">
      <alignment horizontal="center" vertical="center"/>
    </xf>
    <xf numFmtId="0" fontId="107" fillId="10" borderId="4" xfId="15" applyFont="1" applyFill="1" applyBorder="1" applyAlignment="1">
      <alignment horizontal="center" vertical="center"/>
    </xf>
    <xf numFmtId="0" fontId="107" fillId="10" borderId="14" xfId="15" applyFont="1" applyFill="1" applyBorder="1" applyAlignment="1">
      <alignment horizontal="center" vertical="center"/>
    </xf>
    <xf numFmtId="0" fontId="107" fillId="10" borderId="8" xfId="15" applyFont="1" applyFill="1" applyBorder="1" applyAlignment="1">
      <alignment horizontal="center" vertical="center"/>
    </xf>
    <xf numFmtId="0" fontId="99" fillId="5" borderId="11" xfId="15" applyFont="1" applyFill="1" applyBorder="1" applyAlignment="1">
      <alignment horizontal="center" vertical="center"/>
    </xf>
    <xf numFmtId="0" fontId="107" fillId="5" borderId="24" xfId="0" applyFont="1" applyFill="1" applyBorder="1"/>
    <xf numFmtId="0" fontId="98" fillId="9" borderId="4" xfId="11" applyFont="1" applyFill="1" applyBorder="1" applyAlignment="1">
      <alignment horizontal="left"/>
    </xf>
    <xf numFmtId="165" fontId="99" fillId="0" borderId="0" xfId="15" applyNumberFormat="1" applyFont="1" applyAlignment="1">
      <alignment vertical="center"/>
    </xf>
    <xf numFmtId="165" fontId="107" fillId="5" borderId="4" xfId="15" applyNumberFormat="1" applyFont="1" applyFill="1" applyBorder="1" applyAlignment="1">
      <alignment vertical="center"/>
    </xf>
    <xf numFmtId="0" fontId="99" fillId="5" borderId="14" xfId="15" applyFont="1" applyFill="1" applyBorder="1" applyAlignment="1">
      <alignment vertical="center"/>
    </xf>
    <xf numFmtId="0" fontId="99" fillId="5" borderId="8" xfId="15" applyFont="1" applyFill="1" applyBorder="1" applyAlignment="1">
      <alignment vertical="center"/>
    </xf>
    <xf numFmtId="0" fontId="99" fillId="5" borderId="0" xfId="15" applyFont="1" applyFill="1" applyAlignment="1">
      <alignment vertical="center"/>
    </xf>
    <xf numFmtId="43" fontId="107" fillId="0" borderId="4" xfId="28" applyFont="1" applyFill="1" applyBorder="1" applyAlignment="1">
      <alignment vertical="center"/>
    </xf>
    <xf numFmtId="0" fontId="107" fillId="5" borderId="4" xfId="15" applyFont="1" applyFill="1" applyBorder="1" applyAlignment="1">
      <alignment vertical="center"/>
    </xf>
    <xf numFmtId="43" fontId="99" fillId="0" borderId="4" xfId="28" applyFont="1" applyFill="1" applyBorder="1" applyAlignment="1">
      <alignment vertical="center"/>
    </xf>
    <xf numFmtId="0" fontId="99" fillId="5" borderId="4" xfId="15" applyFont="1" applyFill="1" applyBorder="1" applyAlignment="1">
      <alignment vertical="center"/>
    </xf>
    <xf numFmtId="2" fontId="99" fillId="5" borderId="14" xfId="15" applyNumberFormat="1" applyFont="1" applyFill="1" applyBorder="1" applyAlignment="1">
      <alignment vertical="center"/>
    </xf>
    <xf numFmtId="0" fontId="73" fillId="0" borderId="4" xfId="11" applyFont="1" applyBorder="1" applyAlignment="1">
      <alignment horizontal="left"/>
    </xf>
    <xf numFmtId="0" fontId="98" fillId="0" borderId="4" xfId="11" applyFont="1" applyBorder="1" applyAlignment="1">
      <alignment horizontal="left"/>
    </xf>
    <xf numFmtId="43" fontId="73" fillId="0" borderId="16" xfId="28" applyFont="1" applyFill="1" applyBorder="1" applyAlignment="1" applyProtection="1">
      <alignment horizontal="left"/>
    </xf>
    <xf numFmtId="0" fontId="111" fillId="5" borderId="0" xfId="23" applyFont="1" applyFill="1"/>
    <xf numFmtId="0" fontId="112" fillId="5" borderId="0" xfId="0" applyFont="1" applyFill="1"/>
    <xf numFmtId="0" fontId="112" fillId="5" borderId="0" xfId="23" applyFont="1" applyFill="1" applyAlignment="1">
      <alignment vertical="top"/>
    </xf>
    <xf numFmtId="0" fontId="83" fillId="5" borderId="0" xfId="23" applyFont="1" applyFill="1"/>
    <xf numFmtId="0" fontId="83" fillId="5" borderId="0" xfId="0" applyFont="1" applyFill="1"/>
    <xf numFmtId="0" fontId="113" fillId="0" borderId="0" xfId="0" applyFont="1"/>
    <xf numFmtId="0" fontId="82" fillId="5" borderId="0" xfId="23" applyFont="1" applyFill="1" applyAlignment="1">
      <alignment horizontal="center" vertical="top"/>
    </xf>
    <xf numFmtId="0" fontId="82" fillId="5" borderId="0" xfId="23" applyFont="1" applyFill="1" applyAlignment="1">
      <alignment vertical="top"/>
    </xf>
    <xf numFmtId="0" fontId="82" fillId="6" borderId="34" xfId="15" applyFont="1" applyFill="1" applyBorder="1" applyAlignment="1">
      <alignment horizontal="center" vertical="center" wrapText="1"/>
    </xf>
    <xf numFmtId="0" fontId="82" fillId="6" borderId="24" xfId="15" applyFont="1" applyFill="1" applyBorder="1" applyAlignment="1">
      <alignment horizontal="center" vertical="center" wrapText="1"/>
    </xf>
    <xf numFmtId="0" fontId="27" fillId="6" borderId="4" xfId="21" applyFont="1" applyFill="1" applyBorder="1" applyAlignment="1">
      <alignment horizontal="center" vertical="center" wrapText="1"/>
    </xf>
    <xf numFmtId="0" fontId="82" fillId="6" borderId="14" xfId="15" applyFont="1" applyFill="1" applyBorder="1" applyAlignment="1">
      <alignment horizontal="center" vertical="center" wrapText="1"/>
    </xf>
    <xf numFmtId="0" fontId="82" fillId="6" borderId="11" xfId="15" applyFont="1" applyFill="1" applyBorder="1" applyAlignment="1">
      <alignment horizontal="center" vertical="center"/>
    </xf>
    <xf numFmtId="0" fontId="82" fillId="6" borderId="4" xfId="15" applyFont="1" applyFill="1" applyBorder="1" applyAlignment="1">
      <alignment horizontal="center" vertical="center"/>
    </xf>
    <xf numFmtId="0" fontId="82" fillId="6" borderId="14" xfId="15" applyFont="1" applyFill="1" applyBorder="1" applyAlignment="1">
      <alignment horizontal="center" vertical="center"/>
    </xf>
    <xf numFmtId="0" fontId="83" fillId="5" borderId="11" xfId="15" applyFont="1" applyFill="1" applyBorder="1" applyAlignment="1">
      <alignment horizontal="center" vertical="center"/>
    </xf>
    <xf numFmtId="0" fontId="83" fillId="5" borderId="4" xfId="15" applyFont="1" applyFill="1" applyBorder="1" applyAlignment="1">
      <alignment vertical="center"/>
    </xf>
    <xf numFmtId="0" fontId="83" fillId="5" borderId="11" xfId="15" applyFont="1" applyFill="1" applyBorder="1" applyAlignment="1">
      <alignment horizontal="center" vertical="center" wrapText="1"/>
    </xf>
    <xf numFmtId="0" fontId="83" fillId="5" borderId="4" xfId="15" applyFont="1" applyFill="1" applyBorder="1" applyAlignment="1">
      <alignment horizontal="center" vertical="center" wrapText="1"/>
    </xf>
    <xf numFmtId="0" fontId="83" fillId="5" borderId="4" xfId="15" applyFont="1" applyFill="1" applyBorder="1" applyAlignment="1">
      <alignment vertical="center" wrapText="1"/>
    </xf>
    <xf numFmtId="43" fontId="83" fillId="5" borderId="4" xfId="15" applyNumberFormat="1" applyFont="1" applyFill="1" applyBorder="1" applyAlignment="1">
      <alignment vertical="center"/>
    </xf>
    <xf numFmtId="0" fontId="61" fillId="5" borderId="0" xfId="0" applyFont="1" applyFill="1" applyAlignment="1">
      <alignment horizontal="center"/>
    </xf>
    <xf numFmtId="0" fontId="57" fillId="5" borderId="0" xfId="0" quotePrefix="1" applyFont="1" applyFill="1" applyAlignment="1">
      <alignment horizontal="left"/>
    </xf>
    <xf numFmtId="0" fontId="37" fillId="5" borderId="0" xfId="21" applyFont="1" applyFill="1" applyAlignment="1">
      <alignment horizontal="left" vertical="center"/>
    </xf>
    <xf numFmtId="0" fontId="61" fillId="10" borderId="9" xfId="0" applyFont="1" applyFill="1" applyBorder="1" applyAlignment="1">
      <alignment horizontal="center" vertical="center"/>
    </xf>
    <xf numFmtId="0" fontId="61" fillId="10" borderId="9" xfId="0" applyFont="1" applyFill="1" applyBorder="1" applyAlignment="1">
      <alignment horizontal="center" vertical="center" wrapText="1"/>
    </xf>
    <xf numFmtId="0" fontId="57" fillId="5" borderId="19" xfId="0" applyFont="1" applyFill="1" applyBorder="1"/>
    <xf numFmtId="0" fontId="57" fillId="5" borderId="12" xfId="0" applyFont="1" applyFill="1" applyBorder="1" applyAlignment="1">
      <alignment horizontal="left" vertical="top" wrapText="1"/>
    </xf>
    <xf numFmtId="0" fontId="57" fillId="5" borderId="12" xfId="0" applyFont="1" applyFill="1" applyBorder="1"/>
    <xf numFmtId="0" fontId="57" fillId="5" borderId="15" xfId="0" applyFont="1" applyFill="1" applyBorder="1"/>
    <xf numFmtId="0" fontId="57" fillId="5" borderId="11" xfId="0" applyFont="1" applyFill="1" applyBorder="1"/>
    <xf numFmtId="0" fontId="57" fillId="5" borderId="4" xfId="0" applyFont="1" applyFill="1" applyBorder="1"/>
    <xf numFmtId="0" fontId="57" fillId="5" borderId="8" xfId="0" applyFont="1" applyFill="1" applyBorder="1"/>
    <xf numFmtId="0" fontId="57" fillId="5" borderId="4" xfId="0" applyFont="1" applyFill="1" applyBorder="1" applyAlignment="1">
      <alignment horizontal="left" vertical="top" wrapText="1"/>
    </xf>
    <xf numFmtId="0" fontId="57" fillId="5" borderId="18" xfId="0" applyFont="1" applyFill="1" applyBorder="1"/>
    <xf numFmtId="0" fontId="57" fillId="5" borderId="16" xfId="0" applyFont="1" applyFill="1" applyBorder="1" applyAlignment="1">
      <alignment horizontal="left" vertical="top" wrapText="1"/>
    </xf>
    <xf numFmtId="0" fontId="57" fillId="5" borderId="16" xfId="0" applyFont="1" applyFill="1" applyBorder="1"/>
    <xf numFmtId="0" fontId="57" fillId="5" borderId="17" xfId="0" applyFont="1" applyFill="1" applyBorder="1"/>
    <xf numFmtId="0" fontId="37" fillId="5" borderId="0" xfId="21" applyFont="1" applyFill="1">
      <alignment vertical="center"/>
    </xf>
    <xf numFmtId="0" fontId="114" fillId="5" borderId="0" xfId="0" applyFont="1" applyFill="1"/>
    <xf numFmtId="0" fontId="37" fillId="6" borderId="13" xfId="0" applyFont="1" applyFill="1" applyBorder="1" applyAlignment="1">
      <alignment horizontal="center" vertical="center" wrapText="1"/>
    </xf>
    <xf numFmtId="0" fontId="37" fillId="6" borderId="14" xfId="0" applyFont="1" applyFill="1" applyBorder="1" applyAlignment="1">
      <alignment horizontal="center" vertical="center" wrapText="1"/>
    </xf>
    <xf numFmtId="0" fontId="37" fillId="6" borderId="4" xfId="0" applyFont="1" applyFill="1" applyBorder="1" applyAlignment="1">
      <alignment horizontal="center" vertical="center"/>
    </xf>
    <xf numFmtId="0" fontId="37" fillId="6" borderId="4" xfId="21" applyFont="1" applyFill="1" applyBorder="1" applyAlignment="1">
      <alignment horizontal="center" vertical="center" wrapText="1"/>
    </xf>
    <xf numFmtId="0" fontId="37" fillId="6" borderId="31" xfId="0" applyFont="1" applyFill="1" applyBorder="1" applyAlignment="1">
      <alignment horizontal="center" vertical="center"/>
    </xf>
    <xf numFmtId="0" fontId="37" fillId="6" borderId="9" xfId="23" applyFont="1" applyFill="1" applyBorder="1" applyAlignment="1">
      <alignment horizontal="center"/>
    </xf>
    <xf numFmtId="0" fontId="38" fillId="5" borderId="19" xfId="23" applyFont="1" applyFill="1" applyBorder="1"/>
    <xf numFmtId="0" fontId="38" fillId="5" borderId="12" xfId="23" applyFont="1" applyFill="1" applyBorder="1"/>
    <xf numFmtId="0" fontId="38" fillId="5" borderId="15" xfId="23" applyFont="1" applyFill="1" applyBorder="1"/>
    <xf numFmtId="0" fontId="38" fillId="5" borderId="11" xfId="23" applyFont="1" applyFill="1" applyBorder="1"/>
    <xf numFmtId="0" fontId="38" fillId="5" borderId="4" xfId="23" applyFont="1" applyFill="1" applyBorder="1"/>
    <xf numFmtId="0" fontId="38" fillId="5" borderId="8" xfId="23" applyFont="1" applyFill="1" applyBorder="1"/>
    <xf numFmtId="0" fontId="38" fillId="5" borderId="18" xfId="23" applyFont="1" applyFill="1" applyBorder="1"/>
    <xf numFmtId="0" fontId="38" fillId="5" borderId="16" xfId="23" applyFont="1" applyFill="1" applyBorder="1"/>
    <xf numFmtId="0" fontId="38" fillId="5" borderId="17" xfId="23" applyFont="1" applyFill="1" applyBorder="1"/>
    <xf numFmtId="0" fontId="38" fillId="5" borderId="0" xfId="23" applyFont="1" applyFill="1"/>
    <xf numFmtId="0" fontId="32" fillId="0" borderId="0" xfId="0" applyFont="1" applyFill="1" applyAlignment="1">
      <alignment horizontal="left"/>
    </xf>
    <xf numFmtId="0" fontId="32" fillId="0" borderId="0" xfId="0" applyFont="1" applyFill="1"/>
    <xf numFmtId="0" fontId="32" fillId="0" borderId="0" xfId="0" quotePrefix="1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8" fillId="0" borderId="0" xfId="0" applyFont="1" applyFill="1"/>
    <xf numFmtId="0" fontId="57" fillId="0" borderId="0" xfId="0" applyFont="1" applyFill="1"/>
    <xf numFmtId="0" fontId="115" fillId="0" borderId="0" xfId="0" applyFont="1" applyFill="1"/>
    <xf numFmtId="0" fontId="38" fillId="0" borderId="0" xfId="0" quotePrefix="1" applyFont="1" applyFill="1" applyAlignment="1">
      <alignment horizontal="left"/>
    </xf>
    <xf numFmtId="0" fontId="37" fillId="0" borderId="33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/>
    </xf>
    <xf numFmtId="0" fontId="57" fillId="0" borderId="11" xfId="0" applyFont="1" applyFill="1" applyBorder="1" applyAlignment="1">
      <alignment horizontal="right"/>
    </xf>
    <xf numFmtId="0" fontId="61" fillId="0" borderId="4" xfId="0" applyFont="1" applyFill="1" applyBorder="1" applyAlignment="1">
      <alignment horizontal="left"/>
    </xf>
    <xf numFmtId="0" fontId="38" fillId="0" borderId="12" xfId="0" quotePrefix="1" applyFont="1" applyFill="1" applyBorder="1" applyAlignment="1">
      <alignment horizontal="left"/>
    </xf>
    <xf numFmtId="0" fontId="38" fillId="0" borderId="12" xfId="0" applyFont="1" applyFill="1" applyBorder="1"/>
    <xf numFmtId="0" fontId="38" fillId="0" borderId="4" xfId="0" applyFont="1" applyFill="1" applyBorder="1" applyAlignment="1">
      <alignment horizontal="right"/>
    </xf>
    <xf numFmtId="166" fontId="38" fillId="0" borderId="4" xfId="0" applyNumberFormat="1" applyFont="1" applyFill="1" applyBorder="1"/>
    <xf numFmtId="0" fontId="57" fillId="0" borderId="4" xfId="0" applyFont="1" applyFill="1" applyBorder="1" applyAlignment="1">
      <alignment horizontal="left"/>
    </xf>
    <xf numFmtId="0" fontId="38" fillId="0" borderId="4" xfId="0" quotePrefix="1" applyFont="1" applyFill="1" applyBorder="1" applyAlignment="1">
      <alignment horizontal="right"/>
    </xf>
    <xf numFmtId="0" fontId="61" fillId="0" borderId="11" xfId="0" applyFont="1" applyFill="1" applyBorder="1" applyAlignment="1">
      <alignment horizontal="right"/>
    </xf>
    <xf numFmtId="0" fontId="38" fillId="0" borderId="4" xfId="0" applyFont="1" applyFill="1" applyBorder="1"/>
    <xf numFmtId="0" fontId="38" fillId="0" borderId="4" xfId="0" quotePrefix="1" applyFont="1" applyFill="1" applyBorder="1" applyAlignment="1">
      <alignment horizontal="left"/>
    </xf>
    <xf numFmtId="0" fontId="37" fillId="0" borderId="4" xfId="0" applyFont="1" applyFill="1" applyBorder="1" applyAlignment="1">
      <alignment vertical="top" wrapText="1"/>
    </xf>
    <xf numFmtId="0" fontId="38" fillId="0" borderId="4" xfId="0" applyFont="1" applyFill="1" applyBorder="1" applyAlignment="1">
      <alignment horizontal="left" vertical="top" wrapText="1"/>
    </xf>
    <xf numFmtId="0" fontId="38" fillId="0" borderId="4" xfId="0" applyFont="1" applyFill="1" applyBorder="1" applyAlignment="1">
      <alignment horizontal="left" vertical="top"/>
    </xf>
    <xf numFmtId="0" fontId="32" fillId="5" borderId="0" xfId="0" applyFont="1" applyFill="1" applyAlignment="1">
      <alignment horizontal="left"/>
    </xf>
    <xf numFmtId="0" fontId="32" fillId="5" borderId="0" xfId="0" quotePrefix="1" applyFont="1" applyFill="1" applyAlignment="1">
      <alignment horizontal="left"/>
    </xf>
    <xf numFmtId="0" fontId="37" fillId="6" borderId="33" xfId="0" applyFont="1" applyFill="1" applyBorder="1" applyAlignment="1">
      <alignment horizontal="center" vertical="center"/>
    </xf>
    <xf numFmtId="0" fontId="37" fillId="6" borderId="34" xfId="0" applyFont="1" applyFill="1" applyBorder="1" applyAlignment="1">
      <alignment horizontal="center" vertical="center"/>
    </xf>
    <xf numFmtId="0" fontId="37" fillId="6" borderId="34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37" fillId="6" borderId="9" xfId="0" applyFont="1" applyFill="1" applyBorder="1" applyAlignment="1">
      <alignment horizontal="center" vertical="center"/>
    </xf>
    <xf numFmtId="0" fontId="57" fillId="5" borderId="11" xfId="0" applyFont="1" applyFill="1" applyBorder="1" applyAlignment="1">
      <alignment horizontal="right"/>
    </xf>
    <xf numFmtId="0" fontId="61" fillId="5" borderId="4" xfId="0" applyFont="1" applyFill="1" applyBorder="1" applyAlignment="1">
      <alignment horizontal="left"/>
    </xf>
    <xf numFmtId="0" fontId="38" fillId="5" borderId="12" xfId="0" quotePrefix="1" applyFont="1" applyFill="1" applyBorder="1" applyAlignment="1">
      <alignment horizontal="left"/>
    </xf>
    <xf numFmtId="0" fontId="38" fillId="5" borderId="12" xfId="0" applyFont="1" applyFill="1" applyBorder="1"/>
    <xf numFmtId="0" fontId="57" fillId="5" borderId="4" xfId="0" applyFont="1" applyFill="1" applyBorder="1" applyAlignment="1">
      <alignment horizontal="left"/>
    </xf>
    <xf numFmtId="0" fontId="61" fillId="5" borderId="11" xfId="0" applyFont="1" applyFill="1" applyBorder="1" applyAlignment="1">
      <alignment horizontal="right"/>
    </xf>
    <xf numFmtId="0" fontId="37" fillId="5" borderId="4" xfId="0" applyFont="1" applyFill="1" applyBorder="1" applyAlignment="1">
      <alignment vertical="top" wrapText="1"/>
    </xf>
    <xf numFmtId="0" fontId="38" fillId="5" borderId="4" xfId="0" applyFont="1" applyFill="1" applyBorder="1" applyAlignment="1">
      <alignment horizontal="left" vertical="top" wrapText="1"/>
    </xf>
    <xf numFmtId="0" fontId="38" fillId="5" borderId="4" xfId="0" applyFont="1" applyFill="1" applyBorder="1" applyAlignment="1">
      <alignment horizontal="left" vertical="top"/>
    </xf>
    <xf numFmtId="0" fontId="38" fillId="0" borderId="0" xfId="0" applyFont="1" applyAlignment="1">
      <alignment wrapText="1"/>
    </xf>
    <xf numFmtId="0" fontId="116" fillId="5" borderId="0" xfId="0" applyFont="1" applyFill="1" applyAlignment="1">
      <alignment vertical="top"/>
    </xf>
    <xf numFmtId="0" fontId="117" fillId="5" borderId="0" xfId="0" applyFont="1" applyFill="1" applyAlignment="1">
      <alignment vertical="top"/>
    </xf>
    <xf numFmtId="0" fontId="6" fillId="5" borderId="0" xfId="0" applyFont="1" applyFill="1" applyAlignment="1">
      <alignment vertical="top"/>
    </xf>
    <xf numFmtId="0" fontId="118" fillId="5" borderId="0" xfId="21" applyFont="1" applyFill="1" applyAlignment="1">
      <alignment vertical="top"/>
    </xf>
    <xf numFmtId="0" fontId="59" fillId="5" borderId="0" xfId="21" applyFont="1" applyFill="1" applyAlignment="1">
      <alignment horizontal="left" vertical="center"/>
    </xf>
    <xf numFmtId="0" fontId="119" fillId="10" borderId="4" xfId="0" applyFont="1" applyFill="1" applyBorder="1" applyAlignment="1">
      <alignment vertical="top"/>
    </xf>
    <xf numFmtId="0" fontId="118" fillId="5" borderId="4" xfId="0" applyFont="1" applyFill="1" applyBorder="1" applyAlignment="1">
      <alignment vertical="top"/>
    </xf>
    <xf numFmtId="0" fontId="5" fillId="5" borderId="4" xfId="0" applyFont="1" applyFill="1" applyBorder="1"/>
    <xf numFmtId="0" fontId="120" fillId="0" borderId="4" xfId="0" applyFont="1" applyBorder="1" applyAlignment="1">
      <alignment vertical="top"/>
    </xf>
    <xf numFmtId="0" fontId="121" fillId="0" borderId="4" xfId="0" applyFont="1" applyBorder="1" applyAlignment="1">
      <alignment vertical="top"/>
    </xf>
    <xf numFmtId="0" fontId="121" fillId="0" borderId="4" xfId="0" applyFont="1" applyBorder="1" applyAlignment="1">
      <alignment vertical="top" wrapText="1"/>
    </xf>
    <xf numFmtId="0" fontId="118" fillId="0" borderId="4" xfId="0" applyFont="1" applyBorder="1" applyAlignment="1">
      <alignment vertical="top"/>
    </xf>
    <xf numFmtId="0" fontId="116" fillId="0" borderId="4" xfId="0" applyFont="1" applyBorder="1" applyAlignment="1">
      <alignment vertical="top" wrapText="1"/>
    </xf>
    <xf numFmtId="0" fontId="119" fillId="5" borderId="4" xfId="0" applyFont="1" applyFill="1" applyBorder="1" applyAlignment="1">
      <alignment vertical="top" wrapText="1"/>
    </xf>
    <xf numFmtId="0" fontId="5" fillId="5" borderId="4" xfId="0" applyFont="1" applyFill="1" applyBorder="1" applyAlignment="1">
      <alignment horizontal="left"/>
    </xf>
    <xf numFmtId="0" fontId="5" fillId="5" borderId="8" xfId="0" applyFont="1" applyFill="1" applyBorder="1"/>
    <xf numFmtId="0" fontId="116" fillId="5" borderId="4" xfId="0" applyFont="1" applyFill="1" applyBorder="1" applyAlignment="1">
      <alignment vertical="top"/>
    </xf>
    <xf numFmtId="0" fontId="5" fillId="5" borderId="4" xfId="0" quotePrefix="1" applyFont="1" applyFill="1" applyBorder="1" applyAlignment="1">
      <alignment horizontal="left"/>
    </xf>
    <xf numFmtId="0" fontId="119" fillId="10" borderId="4" xfId="0" applyFont="1" applyFill="1" applyBorder="1" applyAlignment="1">
      <alignment horizontal="right" vertical="center"/>
    </xf>
    <xf numFmtId="0" fontId="119" fillId="10" borderId="4" xfId="0" applyFont="1" applyFill="1" applyBorder="1" applyAlignment="1">
      <alignment horizontal="right"/>
    </xf>
    <xf numFmtId="0" fontId="120" fillId="5" borderId="4" xfId="0" applyFont="1" applyFill="1" applyBorder="1" applyAlignment="1">
      <alignment horizontal="right"/>
    </xf>
    <xf numFmtId="0" fontId="118" fillId="5" borderId="4" xfId="0" applyFont="1" applyFill="1" applyBorder="1" applyAlignment="1">
      <alignment horizontal="right"/>
    </xf>
    <xf numFmtId="170" fontId="120" fillId="5" borderId="4" xfId="0" applyNumberFormat="1" applyFont="1" applyFill="1" applyBorder="1" applyAlignment="1">
      <alignment horizontal="right"/>
    </xf>
    <xf numFmtId="0" fontId="120" fillId="5" borderId="11" xfId="0" applyFont="1" applyFill="1" applyBorder="1" applyAlignment="1">
      <alignment horizontal="right"/>
    </xf>
    <xf numFmtId="0" fontId="27" fillId="4" borderId="0" xfId="0" applyFont="1" applyFill="1" applyAlignment="1">
      <alignment horizontal="center"/>
    </xf>
    <xf numFmtId="0" fontId="40" fillId="4" borderId="0" xfId="17" applyFont="1" applyFill="1" applyAlignment="1">
      <alignment horizontal="center" shrinkToFit="1"/>
    </xf>
    <xf numFmtId="0" fontId="40" fillId="4" borderId="0" xfId="17" applyFont="1" applyFill="1" applyAlignment="1">
      <alignment horizontal="center" vertical="center" wrapText="1"/>
    </xf>
    <xf numFmtId="0" fontId="40" fillId="5" borderId="0" xfId="0" applyFont="1" applyFill="1" applyAlignment="1">
      <alignment horizontal="center" vertical="top" wrapText="1"/>
    </xf>
    <xf numFmtId="0" fontId="74" fillId="5" borderId="29" xfId="0" applyFont="1" applyFill="1" applyBorder="1" applyAlignment="1">
      <alignment horizontal="center"/>
    </xf>
    <xf numFmtId="0" fontId="74" fillId="5" borderId="2" xfId="0" applyFont="1" applyFill="1" applyBorder="1" applyAlignment="1">
      <alignment horizontal="center"/>
    </xf>
    <xf numFmtId="0" fontId="74" fillId="0" borderId="29" xfId="0" applyFont="1" applyBorder="1" applyAlignment="1">
      <alignment horizontal="center"/>
    </xf>
    <xf numFmtId="0" fontId="74" fillId="0" borderId="2" xfId="0" applyFont="1" applyBorder="1" applyAlignment="1">
      <alignment horizontal="center"/>
    </xf>
    <xf numFmtId="0" fontId="74" fillId="6" borderId="33" xfId="21" applyFont="1" applyFill="1" applyBorder="1" applyAlignment="1">
      <alignment horizontal="center" vertical="center" wrapText="1"/>
    </xf>
    <xf numFmtId="0" fontId="74" fillId="6" borderId="23" xfId="21" applyFont="1" applyFill="1" applyBorder="1" applyAlignment="1">
      <alignment horizontal="center" vertical="center" wrapText="1"/>
    </xf>
    <xf numFmtId="0" fontId="74" fillId="6" borderId="12" xfId="21" applyFont="1" applyFill="1" applyBorder="1" applyAlignment="1">
      <alignment horizontal="center" vertical="center"/>
    </xf>
    <xf numFmtId="0" fontId="74" fillId="6" borderId="4" xfId="21" applyFont="1" applyFill="1" applyBorder="1" applyAlignment="1">
      <alignment horizontal="center" vertical="center"/>
    </xf>
    <xf numFmtId="0" fontId="74" fillId="6" borderId="34" xfId="21" applyFont="1" applyFill="1" applyBorder="1" applyAlignment="1">
      <alignment horizontal="center" vertical="center" wrapText="1"/>
    </xf>
    <xf numFmtId="0" fontId="74" fillId="6" borderId="24" xfId="21" applyFont="1" applyFill="1" applyBorder="1" applyAlignment="1">
      <alignment horizontal="center" vertical="center" wrapText="1"/>
    </xf>
    <xf numFmtId="0" fontId="95" fillId="0" borderId="0" xfId="0" applyFont="1" applyAlignment="1">
      <alignment horizontal="left"/>
    </xf>
    <xf numFmtId="0" fontId="94" fillId="0" borderId="0" xfId="0" applyFont="1" applyAlignment="1">
      <alignment wrapText="1"/>
    </xf>
    <xf numFmtId="0" fontId="96" fillId="0" borderId="0" xfId="0" applyFont="1" applyAlignment="1">
      <alignment wrapText="1"/>
    </xf>
    <xf numFmtId="0" fontId="107" fillId="5" borderId="0" xfId="0" applyFont="1" applyFill="1" applyAlignment="1">
      <alignment horizontal="left"/>
    </xf>
    <xf numFmtId="0" fontId="99" fillId="5" borderId="0" xfId="0" applyFont="1" applyFill="1" applyAlignment="1">
      <alignment wrapText="1"/>
    </xf>
    <xf numFmtId="0" fontId="98" fillId="0" borderId="0" xfId="0" applyFont="1" applyAlignment="1">
      <alignment wrapText="1"/>
    </xf>
    <xf numFmtId="0" fontId="64" fillId="5" borderId="0" xfId="0" applyFont="1" applyFill="1" applyAlignment="1">
      <alignment horizontal="left"/>
    </xf>
    <xf numFmtId="0" fontId="42" fillId="5" borderId="29" xfId="0" applyFont="1" applyFill="1" applyBorder="1" applyAlignment="1">
      <alignment horizontal="center" vertical="center"/>
    </xf>
    <xf numFmtId="0" fontId="42" fillId="5" borderId="2" xfId="0" applyFont="1" applyFill="1" applyBorder="1" applyAlignment="1">
      <alignment horizontal="center" vertical="center"/>
    </xf>
    <xf numFmtId="0" fontId="42" fillId="5" borderId="30" xfId="0" applyFont="1" applyFill="1" applyBorder="1" applyAlignment="1">
      <alignment horizontal="center" vertical="center"/>
    </xf>
    <xf numFmtId="0" fontId="60" fillId="0" borderId="6" xfId="0" applyFont="1" applyBorder="1" applyAlignment="1">
      <alignment horizontal="center"/>
    </xf>
    <xf numFmtId="0" fontId="60" fillId="0" borderId="0" xfId="0" applyFont="1" applyAlignment="1">
      <alignment horizontal="center"/>
    </xf>
    <xf numFmtId="0" fontId="19" fillId="5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center" vertical="center"/>
    </xf>
    <xf numFmtId="0" fontId="40" fillId="5" borderId="58" xfId="24" applyFont="1" applyFill="1" applyBorder="1" applyAlignment="1">
      <alignment horizontal="left" vertical="top" wrapText="1"/>
    </xf>
    <xf numFmtId="0" fontId="40" fillId="5" borderId="7" xfId="24" applyFont="1" applyFill="1" applyBorder="1" applyAlignment="1">
      <alignment horizontal="left" vertical="top" wrapText="1"/>
    </xf>
    <xf numFmtId="0" fontId="40" fillId="5" borderId="25" xfId="24" applyFont="1" applyFill="1" applyBorder="1" applyAlignment="1">
      <alignment horizontal="left" vertical="top" wrapText="1"/>
    </xf>
    <xf numFmtId="0" fontId="40" fillId="5" borderId="5" xfId="21" applyFont="1" applyFill="1" applyBorder="1" applyAlignment="1">
      <alignment horizontal="left" vertical="top" wrapText="1"/>
    </xf>
    <xf numFmtId="0" fontId="40" fillId="5" borderId="0" xfId="21" applyFont="1" applyFill="1" applyBorder="1" applyAlignment="1">
      <alignment horizontal="left" vertical="top" wrapText="1"/>
    </xf>
    <xf numFmtId="0" fontId="40" fillId="5" borderId="10" xfId="21" applyFont="1" applyFill="1" applyBorder="1" applyAlignment="1">
      <alignment horizontal="left" vertical="top" wrapText="1"/>
    </xf>
    <xf numFmtId="0" fontId="40" fillId="5" borderId="57" xfId="0" applyFont="1" applyFill="1" applyBorder="1" applyAlignment="1">
      <alignment horizontal="left" vertical="center"/>
    </xf>
    <xf numFmtId="0" fontId="40" fillId="5" borderId="58" xfId="0" applyFont="1" applyFill="1" applyBorder="1" applyAlignment="1">
      <alignment horizontal="left" vertical="center"/>
    </xf>
    <xf numFmtId="0" fontId="38" fillId="5" borderId="4" xfId="0" applyFont="1" applyFill="1" applyBorder="1" applyAlignment="1">
      <alignment horizontal="center" vertical="center"/>
    </xf>
    <xf numFmtId="0" fontId="42" fillId="10" borderId="13" xfId="0" applyFont="1" applyFill="1" applyBorder="1" applyAlignment="1">
      <alignment horizontal="center" vertical="center" wrapText="1"/>
    </xf>
    <xf numFmtId="0" fontId="42" fillId="10" borderId="41" xfId="0" applyFont="1" applyFill="1" applyBorder="1" applyAlignment="1">
      <alignment horizontal="center" vertical="center" wrapText="1"/>
    </xf>
    <xf numFmtId="0" fontId="35" fillId="6" borderId="33" xfId="0" applyFont="1" applyFill="1" applyBorder="1" applyAlignment="1">
      <alignment horizontal="center" vertical="center" wrapText="1"/>
    </xf>
    <xf numFmtId="0" fontId="35" fillId="6" borderId="23" xfId="0" applyFont="1" applyFill="1" applyBorder="1" applyAlignment="1">
      <alignment horizontal="center" vertical="center" wrapText="1"/>
    </xf>
    <xf numFmtId="0" fontId="35" fillId="6" borderId="35" xfId="0" applyFont="1" applyFill="1" applyBorder="1" applyAlignment="1">
      <alignment horizontal="center" vertical="center"/>
    </xf>
    <xf numFmtId="0" fontId="35" fillId="6" borderId="51" xfId="0" applyFont="1" applyFill="1" applyBorder="1" applyAlignment="1">
      <alignment horizontal="center" vertical="center"/>
    </xf>
    <xf numFmtId="0" fontId="35" fillId="6" borderId="44" xfId="0" applyFont="1" applyFill="1" applyBorder="1" applyAlignment="1">
      <alignment horizontal="center" vertical="center"/>
    </xf>
    <xf numFmtId="0" fontId="35" fillId="6" borderId="12" xfId="0" applyFont="1" applyFill="1" applyBorder="1" applyAlignment="1">
      <alignment horizontal="center" vertical="center" wrapText="1"/>
    </xf>
    <xf numFmtId="0" fontId="35" fillId="6" borderId="4" xfId="0" applyFont="1" applyFill="1" applyBorder="1" applyAlignment="1">
      <alignment horizontal="center" vertical="center" wrapText="1"/>
    </xf>
    <xf numFmtId="0" fontId="35" fillId="6" borderId="13" xfId="0" applyFont="1" applyFill="1" applyBorder="1" applyAlignment="1">
      <alignment horizontal="center" vertical="center" wrapText="1"/>
    </xf>
    <xf numFmtId="0" fontId="35" fillId="6" borderId="52" xfId="0" applyFont="1" applyFill="1" applyBorder="1" applyAlignment="1">
      <alignment horizontal="center" vertical="center" wrapText="1"/>
    </xf>
    <xf numFmtId="0" fontId="35" fillId="6" borderId="41" xfId="0" applyFont="1" applyFill="1" applyBorder="1" applyAlignment="1">
      <alignment horizontal="center" vertical="center" wrapText="1"/>
    </xf>
    <xf numFmtId="0" fontId="35" fillId="5" borderId="29" xfId="0" applyFont="1" applyFill="1" applyBorder="1" applyAlignment="1">
      <alignment horizontal="center" vertical="center"/>
    </xf>
    <xf numFmtId="0" fontId="35" fillId="5" borderId="2" xfId="0" applyFont="1" applyFill="1" applyBorder="1" applyAlignment="1">
      <alignment horizontal="center" vertical="center"/>
    </xf>
    <xf numFmtId="0" fontId="35" fillId="5" borderId="30" xfId="0" applyFont="1" applyFill="1" applyBorder="1" applyAlignment="1">
      <alignment horizontal="center" vertical="center"/>
    </xf>
    <xf numFmtId="0" fontId="53" fillId="0" borderId="6" xfId="0" applyFont="1" applyBorder="1" applyAlignment="1">
      <alignment horizontal="center"/>
    </xf>
    <xf numFmtId="0" fontId="35" fillId="5" borderId="0" xfId="0" applyFont="1" applyFill="1" applyAlignment="1">
      <alignment horizontal="center"/>
    </xf>
    <xf numFmtId="0" fontId="33" fillId="5" borderId="34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24" xfId="0" applyFont="1" applyFill="1" applyBorder="1" applyAlignment="1">
      <alignment horizontal="center" vertical="center"/>
    </xf>
    <xf numFmtId="0" fontId="71" fillId="5" borderId="57" xfId="0" applyFont="1" applyFill="1" applyBorder="1" applyAlignment="1">
      <alignment horizontal="center" vertical="center"/>
    </xf>
    <xf numFmtId="0" fontId="71" fillId="5" borderId="45" xfId="0" applyFont="1" applyFill="1" applyBorder="1" applyAlignment="1">
      <alignment horizontal="center" vertical="center"/>
    </xf>
    <xf numFmtId="0" fontId="71" fillId="5" borderId="56" xfId="0" applyFont="1" applyFill="1" applyBorder="1" applyAlignment="1">
      <alignment horizontal="center" vertical="center"/>
    </xf>
    <xf numFmtId="0" fontId="71" fillId="5" borderId="5" xfId="0" applyFont="1" applyFill="1" applyBorder="1" applyAlignment="1">
      <alignment horizontal="center" vertical="center"/>
    </xf>
    <xf numFmtId="0" fontId="71" fillId="5" borderId="0" xfId="0" applyFont="1" applyFill="1" applyAlignment="1">
      <alignment horizontal="center" vertical="center"/>
    </xf>
    <xf numFmtId="0" fontId="71" fillId="5" borderId="10" xfId="0" applyFont="1" applyFill="1" applyBorder="1" applyAlignment="1">
      <alignment horizontal="center" vertical="center"/>
    </xf>
    <xf numFmtId="0" fontId="71" fillId="5" borderId="58" xfId="0" applyFont="1" applyFill="1" applyBorder="1" applyAlignment="1">
      <alignment horizontal="center" vertical="center"/>
    </xf>
    <xf numFmtId="0" fontId="71" fillId="5" borderId="7" xfId="0" applyFont="1" applyFill="1" applyBorder="1" applyAlignment="1">
      <alignment horizontal="center" vertical="center"/>
    </xf>
    <xf numFmtId="0" fontId="71" fillId="5" borderId="25" xfId="0" applyFont="1" applyFill="1" applyBorder="1" applyAlignment="1">
      <alignment horizontal="center" vertical="center"/>
    </xf>
    <xf numFmtId="0" fontId="37" fillId="5" borderId="29" xfId="0" applyFont="1" applyFill="1" applyBorder="1" applyAlignment="1">
      <alignment horizontal="center" vertical="center"/>
    </xf>
    <xf numFmtId="0" fontId="37" fillId="5" borderId="2" xfId="0" applyFont="1" applyFill="1" applyBorder="1" applyAlignment="1">
      <alignment horizontal="center" vertical="center"/>
    </xf>
    <xf numFmtId="0" fontId="37" fillId="5" borderId="30" xfId="0" applyFont="1" applyFill="1" applyBorder="1" applyAlignment="1">
      <alignment horizontal="center" vertical="center"/>
    </xf>
    <xf numFmtId="0" fontId="42" fillId="10" borderId="13" xfId="0" applyFont="1" applyFill="1" applyBorder="1" applyAlignment="1">
      <alignment horizontal="center" vertical="center"/>
    </xf>
    <xf numFmtId="0" fontId="42" fillId="10" borderId="52" xfId="0" applyFont="1" applyFill="1" applyBorder="1" applyAlignment="1">
      <alignment horizontal="center" vertical="center"/>
    </xf>
    <xf numFmtId="0" fontId="42" fillId="10" borderId="41" xfId="0" applyFont="1" applyFill="1" applyBorder="1" applyAlignment="1">
      <alignment horizontal="center" vertical="center"/>
    </xf>
    <xf numFmtId="0" fontId="42" fillId="10" borderId="21" xfId="0" applyFont="1" applyFill="1" applyBorder="1" applyAlignment="1">
      <alignment horizontal="center" vertical="center" wrapText="1"/>
    </xf>
    <xf numFmtId="0" fontId="42" fillId="10" borderId="24" xfId="0" applyFont="1" applyFill="1" applyBorder="1" applyAlignment="1">
      <alignment horizontal="center" vertical="center" wrapText="1"/>
    </xf>
    <xf numFmtId="0" fontId="17" fillId="5" borderId="50" xfId="0" applyFont="1" applyFill="1" applyBorder="1" applyAlignment="1">
      <alignment horizontal="left" vertical="center"/>
    </xf>
    <xf numFmtId="0" fontId="42" fillId="10" borderId="12" xfId="0" applyFont="1" applyFill="1" applyBorder="1" applyAlignment="1">
      <alignment horizontal="center" vertical="center"/>
    </xf>
    <xf numFmtId="0" fontId="42" fillId="10" borderId="4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center"/>
    </xf>
    <xf numFmtId="0" fontId="42" fillId="10" borderId="19" xfId="0" applyFont="1" applyFill="1" applyBorder="1" applyAlignment="1">
      <alignment horizontal="center" vertical="center"/>
    </xf>
    <xf numFmtId="0" fontId="42" fillId="10" borderId="11" xfId="0" applyFont="1" applyFill="1" applyBorder="1" applyAlignment="1">
      <alignment horizontal="center" vertical="center"/>
    </xf>
    <xf numFmtId="0" fontId="60" fillId="0" borderId="0" xfId="0" applyFont="1" applyBorder="1" applyAlignment="1">
      <alignment horizontal="left"/>
    </xf>
    <xf numFmtId="0" fontId="71" fillId="5" borderId="61" xfId="0" applyFont="1" applyFill="1" applyBorder="1" applyAlignment="1">
      <alignment horizontal="center" vertical="center"/>
    </xf>
    <xf numFmtId="0" fontId="71" fillId="5" borderId="62" xfId="0" applyFont="1" applyFill="1" applyBorder="1" applyAlignment="1">
      <alignment horizontal="center" vertical="center"/>
    </xf>
    <xf numFmtId="0" fontId="71" fillId="5" borderId="63" xfId="0" applyFont="1" applyFill="1" applyBorder="1" applyAlignment="1">
      <alignment horizontal="center" vertical="center"/>
    </xf>
    <xf numFmtId="0" fontId="71" fillId="5" borderId="50" xfId="0" applyFont="1" applyFill="1" applyBorder="1" applyAlignment="1">
      <alignment horizontal="center" vertical="center"/>
    </xf>
    <xf numFmtId="0" fontId="71" fillId="5" borderId="64" xfId="0" applyFont="1" applyFill="1" applyBorder="1" applyAlignment="1">
      <alignment horizontal="center" vertical="center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53" xfId="0" applyFont="1" applyFill="1" applyBorder="1" applyAlignment="1">
      <alignment horizontal="center" vertical="center" wrapText="1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4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0" borderId="28" xfId="0" applyFont="1" applyFill="1" applyBorder="1" applyAlignment="1">
      <alignment horizontal="center" vertical="center"/>
    </xf>
    <xf numFmtId="0" fontId="20" fillId="10" borderId="35" xfId="0" applyFont="1" applyFill="1" applyBorder="1" applyAlignment="1">
      <alignment horizontal="center" vertical="center"/>
    </xf>
    <xf numFmtId="0" fontId="20" fillId="10" borderId="51" xfId="0" applyFont="1" applyFill="1" applyBorder="1" applyAlignment="1">
      <alignment horizontal="center" vertical="center"/>
    </xf>
    <xf numFmtId="0" fontId="20" fillId="10" borderId="44" xfId="0" applyFont="1" applyFill="1" applyBorder="1" applyAlignment="1">
      <alignment horizontal="center" vertical="center"/>
    </xf>
    <xf numFmtId="0" fontId="20" fillId="10" borderId="41" xfId="0" applyFont="1" applyFill="1" applyBorder="1" applyAlignment="1">
      <alignment horizontal="center" vertical="center" wrapText="1"/>
    </xf>
    <xf numFmtId="0" fontId="20" fillId="10" borderId="12" xfId="0" applyFont="1" applyFill="1" applyBorder="1" applyAlignment="1">
      <alignment horizontal="center" vertical="center" wrapText="1"/>
    </xf>
    <xf numFmtId="0" fontId="41" fillId="10" borderId="4" xfId="0" applyFont="1" applyFill="1" applyBorder="1" applyAlignment="1">
      <alignment horizontal="center" vertical="center" wrapText="1"/>
    </xf>
    <xf numFmtId="0" fontId="71" fillId="5" borderId="54" xfId="23" applyFont="1" applyFill="1" applyBorder="1" applyAlignment="1">
      <alignment horizontal="center" vertical="center"/>
    </xf>
    <xf numFmtId="0" fontId="71" fillId="5" borderId="6" xfId="23" applyFont="1" applyFill="1" applyBorder="1" applyAlignment="1">
      <alignment horizontal="center" vertical="center"/>
    </xf>
    <xf numFmtId="0" fontId="71" fillId="5" borderId="5" xfId="23" applyFont="1" applyFill="1" applyBorder="1" applyAlignment="1">
      <alignment horizontal="center" vertical="center"/>
    </xf>
    <xf numFmtId="0" fontId="71" fillId="5" borderId="0" xfId="23" applyFont="1" applyFill="1" applyAlignment="1">
      <alignment horizontal="center" vertical="center"/>
    </xf>
    <xf numFmtId="0" fontId="71" fillId="5" borderId="63" xfId="23" applyFont="1" applyFill="1" applyBorder="1" applyAlignment="1">
      <alignment horizontal="center" vertical="center"/>
    </xf>
    <xf numFmtId="0" fontId="71" fillId="5" borderId="50" xfId="23" applyFont="1" applyFill="1" applyBorder="1" applyAlignment="1">
      <alignment horizontal="center" vertical="center"/>
    </xf>
    <xf numFmtId="0" fontId="59" fillId="5" borderId="29" xfId="0" applyFont="1" applyFill="1" applyBorder="1" applyAlignment="1">
      <alignment horizontal="center"/>
    </xf>
    <xf numFmtId="0" fontId="60" fillId="5" borderId="2" xfId="0" applyFont="1" applyFill="1" applyBorder="1"/>
    <xf numFmtId="0" fontId="60" fillId="5" borderId="30" xfId="0" applyFont="1" applyFill="1" applyBorder="1"/>
    <xf numFmtId="0" fontId="42" fillId="10" borderId="12" xfId="23" applyFont="1" applyFill="1" applyBorder="1" applyAlignment="1">
      <alignment horizontal="center" vertical="center" wrapText="1"/>
    </xf>
    <xf numFmtId="0" fontId="42" fillId="10" borderId="4" xfId="23" applyFont="1" applyFill="1" applyBorder="1" applyAlignment="1">
      <alignment horizontal="center" vertical="center" wrapText="1"/>
    </xf>
    <xf numFmtId="0" fontId="42" fillId="10" borderId="16" xfId="23" applyFont="1" applyFill="1" applyBorder="1" applyAlignment="1">
      <alignment horizontal="center" vertical="center" wrapText="1"/>
    </xf>
    <xf numFmtId="0" fontId="42" fillId="10" borderId="19" xfId="23" applyFont="1" applyFill="1" applyBorder="1" applyAlignment="1">
      <alignment horizontal="right" vertical="center" wrapText="1"/>
    </xf>
    <xf numFmtId="0" fontId="42" fillId="10" borderId="11" xfId="23" applyFont="1" applyFill="1" applyBorder="1" applyAlignment="1">
      <alignment horizontal="right" vertical="center" wrapText="1"/>
    </xf>
    <xf numFmtId="0" fontId="42" fillId="10" borderId="18" xfId="23" applyFont="1" applyFill="1" applyBorder="1" applyAlignment="1">
      <alignment horizontal="right" vertical="center" wrapText="1"/>
    </xf>
    <xf numFmtId="0" fontId="42" fillId="5" borderId="29" xfId="0" applyFont="1" applyFill="1" applyBorder="1" applyAlignment="1">
      <alignment horizontal="center"/>
    </xf>
    <xf numFmtId="0" fontId="40" fillId="5" borderId="2" xfId="0" applyFont="1" applyFill="1" applyBorder="1"/>
    <xf numFmtId="0" fontId="40" fillId="5" borderId="30" xfId="0" applyFont="1" applyFill="1" applyBorder="1"/>
    <xf numFmtId="0" fontId="42" fillId="10" borderId="52" xfId="0" applyFont="1" applyFill="1" applyBorder="1" applyAlignment="1">
      <alignment horizontal="center" vertical="center" wrapText="1"/>
    </xf>
    <xf numFmtId="0" fontId="41" fillId="10" borderId="13" xfId="0" applyFont="1" applyFill="1" applyBorder="1" applyAlignment="1">
      <alignment horizontal="center" vertical="center" wrapText="1"/>
    </xf>
    <xf numFmtId="0" fontId="41" fillId="10" borderId="52" xfId="0" applyFont="1" applyFill="1" applyBorder="1" applyAlignment="1">
      <alignment horizontal="center" vertical="center" wrapText="1"/>
    </xf>
    <xf numFmtId="0" fontId="41" fillId="10" borderId="41" xfId="0" applyFont="1" applyFill="1" applyBorder="1" applyAlignment="1">
      <alignment horizontal="center" vertical="center" wrapText="1"/>
    </xf>
    <xf numFmtId="0" fontId="14" fillId="5" borderId="0" xfId="11" applyFont="1" applyFill="1" applyAlignment="1">
      <alignment horizontal="center"/>
    </xf>
    <xf numFmtId="0" fontId="14" fillId="5" borderId="0" xfId="11" applyFont="1" applyFill="1" applyAlignment="1">
      <alignment horizontal="left"/>
    </xf>
    <xf numFmtId="0" fontId="89" fillId="5" borderId="29" xfId="0" applyFont="1" applyFill="1" applyBorder="1" applyAlignment="1">
      <alignment horizontal="center" vertical="center"/>
    </xf>
    <xf numFmtId="0" fontId="89" fillId="5" borderId="2" xfId="0" applyFont="1" applyFill="1" applyBorder="1" applyAlignment="1">
      <alignment horizontal="center" vertical="center"/>
    </xf>
    <xf numFmtId="0" fontId="89" fillId="5" borderId="30" xfId="0" applyFont="1" applyFill="1" applyBorder="1" applyAlignment="1">
      <alignment horizontal="center" vertical="center"/>
    </xf>
    <xf numFmtId="0" fontId="14" fillId="5" borderId="14" xfId="11" applyFont="1" applyFill="1" applyBorder="1" applyAlignment="1">
      <alignment horizontal="left"/>
    </xf>
    <xf numFmtId="0" fontId="14" fillId="5" borderId="27" xfId="11" applyFont="1" applyFill="1" applyBorder="1" applyAlignment="1">
      <alignment horizontal="left"/>
    </xf>
    <xf numFmtId="0" fontId="14" fillId="5" borderId="4" xfId="11" applyFont="1" applyFill="1" applyBorder="1" applyAlignment="1">
      <alignment horizontal="center"/>
    </xf>
    <xf numFmtId="0" fontId="14" fillId="5" borderId="14" xfId="11" applyFont="1" applyFill="1" applyBorder="1" applyAlignment="1">
      <alignment horizontal="center"/>
    </xf>
    <xf numFmtId="0" fontId="14" fillId="5" borderId="27" xfId="11" applyFont="1" applyFill="1" applyBorder="1" applyAlignment="1">
      <alignment horizontal="center"/>
    </xf>
    <xf numFmtId="0" fontId="14" fillId="5" borderId="14" xfId="11" applyFont="1" applyFill="1" applyBorder="1" applyAlignment="1">
      <alignment horizontal="left" wrapText="1"/>
    </xf>
    <xf numFmtId="0" fontId="14" fillId="5" borderId="27" xfId="11" applyFont="1" applyFill="1" applyBorder="1" applyAlignment="1">
      <alignment horizontal="left" wrapText="1"/>
    </xf>
    <xf numFmtId="0" fontId="89" fillId="5" borderId="6" xfId="21" applyFont="1" applyFill="1" applyBorder="1" applyAlignment="1">
      <alignment horizontal="center" vertical="center" wrapText="1"/>
    </xf>
    <xf numFmtId="0" fontId="14" fillId="5" borderId="4" xfId="11" applyFont="1" applyFill="1" applyBorder="1" applyAlignment="1">
      <alignment horizontal="left"/>
    </xf>
    <xf numFmtId="0" fontId="80" fillId="7" borderId="14" xfId="11" applyFont="1" applyFill="1" applyBorder="1" applyAlignment="1">
      <alignment horizontal="left"/>
    </xf>
    <xf numFmtId="0" fontId="80" fillId="7" borderId="27" xfId="11" applyFont="1" applyFill="1" applyBorder="1" applyAlignment="1">
      <alignment horizontal="left"/>
    </xf>
    <xf numFmtId="0" fontId="42" fillId="5" borderId="6" xfId="21" applyFont="1" applyFill="1" applyBorder="1" applyAlignment="1">
      <alignment horizontal="center" vertical="center" wrapText="1"/>
    </xf>
    <xf numFmtId="0" fontId="42" fillId="5" borderId="0" xfId="2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wrapText="1"/>
    </xf>
    <xf numFmtId="0" fontId="14" fillId="5" borderId="4" xfId="11" applyFont="1" applyFill="1" applyBorder="1" applyAlignment="1">
      <alignment horizontal="left" wrapText="1"/>
    </xf>
    <xf numFmtId="0" fontId="89" fillId="5" borderId="0" xfId="21" applyFont="1" applyFill="1" applyBorder="1" applyAlignment="1">
      <alignment horizontal="center" vertical="center" wrapText="1"/>
    </xf>
    <xf numFmtId="0" fontId="42" fillId="5" borderId="0" xfId="21" applyFont="1" applyFill="1" applyAlignment="1">
      <alignment horizontal="center" vertical="center" wrapText="1"/>
    </xf>
    <xf numFmtId="0" fontId="59" fillId="5" borderId="6" xfId="21" applyFont="1" applyFill="1" applyBorder="1" applyAlignment="1">
      <alignment horizontal="center" vertical="center" wrapText="1"/>
    </xf>
    <xf numFmtId="0" fontId="59" fillId="5" borderId="0" xfId="21" applyFont="1" applyFill="1" applyAlignment="1">
      <alignment horizontal="center" vertical="center" wrapText="1"/>
    </xf>
    <xf numFmtId="0" fontId="59" fillId="5" borderId="29" xfId="11" applyFont="1" applyFill="1" applyBorder="1" applyAlignment="1">
      <alignment horizontal="center" vertical="center"/>
    </xf>
    <xf numFmtId="0" fontId="59" fillId="5" borderId="2" xfId="11" applyFont="1" applyFill="1" applyBorder="1" applyAlignment="1">
      <alignment horizontal="center" vertical="center"/>
    </xf>
    <xf numFmtId="0" fontId="59" fillId="5" borderId="30" xfId="11" applyFont="1" applyFill="1" applyBorder="1" applyAlignment="1">
      <alignment horizontal="center" vertical="center"/>
    </xf>
    <xf numFmtId="0" fontId="59" fillId="10" borderId="19" xfId="11" applyFont="1" applyFill="1" applyBorder="1" applyAlignment="1">
      <alignment horizontal="center" vertical="center" wrapText="1"/>
    </xf>
    <xf numFmtId="0" fontId="59" fillId="10" borderId="11" xfId="11" applyFont="1" applyFill="1" applyBorder="1" applyAlignment="1">
      <alignment horizontal="center" vertical="center" wrapText="1"/>
    </xf>
    <xf numFmtId="0" fontId="59" fillId="10" borderId="15" xfId="11" applyFont="1" applyFill="1" applyBorder="1" applyAlignment="1">
      <alignment horizontal="center" vertical="center" wrapText="1"/>
    </xf>
    <xf numFmtId="0" fontId="59" fillId="10" borderId="8" xfId="11" applyFont="1" applyFill="1" applyBorder="1" applyAlignment="1">
      <alignment horizontal="center" vertical="center" wrapText="1"/>
    </xf>
    <xf numFmtId="0" fontId="59" fillId="10" borderId="12" xfId="11" applyFont="1" applyFill="1" applyBorder="1" applyAlignment="1">
      <alignment horizontal="center" vertical="center" wrapText="1"/>
    </xf>
    <xf numFmtId="0" fontId="59" fillId="10" borderId="4" xfId="11" applyFont="1" applyFill="1" applyBorder="1" applyAlignment="1">
      <alignment horizontal="center" vertical="center" wrapText="1"/>
    </xf>
    <xf numFmtId="0" fontId="59" fillId="10" borderId="34" xfId="11" applyFont="1" applyFill="1" applyBorder="1" applyAlignment="1">
      <alignment horizontal="center" vertical="center" wrapText="1"/>
    </xf>
    <xf numFmtId="0" fontId="59" fillId="10" borderId="24" xfId="11" applyFont="1" applyFill="1" applyBorder="1" applyAlignment="1">
      <alignment horizontal="center" vertical="center" wrapText="1"/>
    </xf>
    <xf numFmtId="0" fontId="59" fillId="10" borderId="33" xfId="11" applyFont="1" applyFill="1" applyBorder="1" applyAlignment="1">
      <alignment horizontal="center" vertical="center" wrapText="1"/>
    </xf>
    <xf numFmtId="0" fontId="59" fillId="10" borderId="23" xfId="11" applyFont="1" applyFill="1" applyBorder="1" applyAlignment="1">
      <alignment horizontal="center" vertical="center" wrapText="1"/>
    </xf>
    <xf numFmtId="0" fontId="59" fillId="5" borderId="45" xfId="11" applyFont="1" applyFill="1" applyBorder="1" applyAlignment="1">
      <alignment horizontal="center" vertical="center"/>
    </xf>
    <xf numFmtId="0" fontId="59" fillId="5" borderId="61" xfId="11" applyFont="1" applyFill="1" applyBorder="1" applyAlignment="1">
      <alignment horizontal="center" vertical="center"/>
    </xf>
    <xf numFmtId="0" fontId="59" fillId="5" borderId="0" xfId="11" applyFont="1" applyFill="1" applyAlignment="1">
      <alignment horizontal="center" vertical="center"/>
    </xf>
    <xf numFmtId="0" fontId="59" fillId="5" borderId="62" xfId="11" applyFont="1" applyFill="1" applyBorder="1" applyAlignment="1">
      <alignment horizontal="center" vertical="center"/>
    </xf>
    <xf numFmtId="0" fontId="59" fillId="5" borderId="50" xfId="11" applyFont="1" applyFill="1" applyBorder="1" applyAlignment="1">
      <alignment horizontal="center" vertical="center"/>
    </xf>
    <xf numFmtId="0" fontId="59" fillId="5" borderId="64" xfId="11" applyFont="1" applyFill="1" applyBorder="1" applyAlignment="1">
      <alignment horizontal="center" vertical="center"/>
    </xf>
    <xf numFmtId="0" fontId="59" fillId="5" borderId="57" xfId="11" applyFont="1" applyFill="1" applyBorder="1" applyAlignment="1">
      <alignment horizontal="center" vertical="center"/>
    </xf>
    <xf numFmtId="0" fontId="59" fillId="5" borderId="5" xfId="11" applyFont="1" applyFill="1" applyBorder="1" applyAlignment="1">
      <alignment horizontal="center" vertical="center"/>
    </xf>
    <xf numFmtId="0" fontId="59" fillId="5" borderId="63" xfId="11" applyFont="1" applyFill="1" applyBorder="1" applyAlignment="1">
      <alignment horizontal="center" vertical="center"/>
    </xf>
    <xf numFmtId="0" fontId="59" fillId="10" borderId="15" xfId="21" applyFont="1" applyFill="1" applyBorder="1" applyAlignment="1">
      <alignment horizontal="center" vertical="center"/>
    </xf>
    <xf numFmtId="0" fontId="59" fillId="10" borderId="8" xfId="21" applyFont="1" applyFill="1" applyBorder="1" applyAlignment="1">
      <alignment horizontal="center" vertical="center"/>
    </xf>
    <xf numFmtId="0" fontId="59" fillId="10" borderId="12" xfId="11" applyFont="1" applyFill="1" applyBorder="1" applyAlignment="1">
      <alignment horizontal="center" vertical="center"/>
    </xf>
    <xf numFmtId="0" fontId="59" fillId="10" borderId="4" xfId="11" applyFont="1" applyFill="1" applyBorder="1" applyAlignment="1">
      <alignment horizontal="center" vertical="center"/>
    </xf>
    <xf numFmtId="0" fontId="59" fillId="10" borderId="13" xfId="21" applyFont="1" applyFill="1" applyBorder="1" applyAlignment="1">
      <alignment horizontal="center" vertical="center" wrapText="1"/>
    </xf>
    <xf numFmtId="0" fontId="59" fillId="10" borderId="52" xfId="21" applyFont="1" applyFill="1" applyBorder="1" applyAlignment="1">
      <alignment horizontal="center" vertical="center" wrapText="1"/>
    </xf>
    <xf numFmtId="0" fontId="59" fillId="10" borderId="41" xfId="21" applyFont="1" applyFill="1" applyBorder="1" applyAlignment="1">
      <alignment horizontal="center" vertical="center" wrapText="1"/>
    </xf>
    <xf numFmtId="0" fontId="59" fillId="10" borderId="12" xfId="21" applyFont="1" applyFill="1" applyBorder="1" applyAlignment="1">
      <alignment horizontal="center" vertical="center" wrapText="1"/>
    </xf>
    <xf numFmtId="0" fontId="59" fillId="5" borderId="54" xfId="21" applyFont="1" applyFill="1" applyBorder="1" applyAlignment="1">
      <alignment horizontal="center" vertical="center"/>
    </xf>
    <xf numFmtId="0" fontId="59" fillId="5" borderId="6" xfId="21" applyFont="1" applyFill="1" applyBorder="1" applyAlignment="1">
      <alignment horizontal="center" vertical="center"/>
    </xf>
    <xf numFmtId="0" fontId="59" fillId="5" borderId="55" xfId="21" applyFont="1" applyFill="1" applyBorder="1" applyAlignment="1">
      <alignment horizontal="center" vertical="center"/>
    </xf>
    <xf numFmtId="0" fontId="59" fillId="5" borderId="5" xfId="21" applyFont="1" applyFill="1" applyBorder="1" applyAlignment="1">
      <alignment horizontal="center" vertical="center"/>
    </xf>
    <xf numFmtId="0" fontId="59" fillId="5" borderId="0" xfId="21" applyFont="1" applyFill="1" applyBorder="1" applyAlignment="1">
      <alignment horizontal="center" vertical="center"/>
    </xf>
    <xf numFmtId="0" fontId="59" fillId="5" borderId="10" xfId="21" applyFont="1" applyFill="1" applyBorder="1" applyAlignment="1">
      <alignment horizontal="center" vertical="center"/>
    </xf>
    <xf numFmtId="0" fontId="59" fillId="5" borderId="58" xfId="21" applyFont="1" applyFill="1" applyBorder="1" applyAlignment="1">
      <alignment horizontal="center" vertical="center"/>
    </xf>
    <xf numFmtId="0" fontId="59" fillId="5" borderId="7" xfId="21" applyFont="1" applyFill="1" applyBorder="1" applyAlignment="1">
      <alignment horizontal="center" vertical="center"/>
    </xf>
    <xf numFmtId="0" fontId="59" fillId="5" borderId="25" xfId="21" applyFont="1" applyFill="1" applyBorder="1" applyAlignment="1">
      <alignment horizontal="center" vertical="center"/>
    </xf>
    <xf numFmtId="0" fontId="59" fillId="5" borderId="57" xfId="21" applyFont="1" applyFill="1" applyBorder="1" applyAlignment="1">
      <alignment horizontal="center" vertical="center"/>
    </xf>
    <xf numFmtId="0" fontId="59" fillId="5" borderId="45" xfId="21" applyFont="1" applyFill="1" applyBorder="1" applyAlignment="1">
      <alignment horizontal="center" vertical="center"/>
    </xf>
    <xf numFmtId="0" fontId="59" fillId="5" borderId="56" xfId="21" applyFont="1" applyFill="1" applyBorder="1" applyAlignment="1">
      <alignment horizontal="center" vertical="center"/>
    </xf>
    <xf numFmtId="0" fontId="59" fillId="5" borderId="0" xfId="11" applyFont="1" applyFill="1" applyAlignment="1">
      <alignment horizontal="center"/>
    </xf>
    <xf numFmtId="0" fontId="87" fillId="5" borderId="54" xfId="11" applyFont="1" applyFill="1" applyBorder="1" applyAlignment="1">
      <alignment horizontal="center" vertical="center"/>
    </xf>
    <xf numFmtId="0" fontId="87" fillId="5" borderId="6" xfId="11" applyFont="1" applyFill="1" applyBorder="1" applyAlignment="1">
      <alignment horizontal="center" vertical="center"/>
    </xf>
    <xf numFmtId="0" fontId="87" fillId="5" borderId="55" xfId="11" applyFont="1" applyFill="1" applyBorder="1" applyAlignment="1">
      <alignment horizontal="center" vertical="center"/>
    </xf>
    <xf numFmtId="0" fontId="87" fillId="5" borderId="5" xfId="11" applyFont="1" applyFill="1" applyBorder="1" applyAlignment="1">
      <alignment horizontal="center" vertical="center"/>
    </xf>
    <xf numFmtId="0" fontId="87" fillId="5" borderId="0" xfId="11" applyFont="1" applyFill="1" applyBorder="1" applyAlignment="1">
      <alignment horizontal="center" vertical="center"/>
    </xf>
    <xf numFmtId="0" fontId="87" fillId="5" borderId="10" xfId="11" applyFont="1" applyFill="1" applyBorder="1" applyAlignment="1">
      <alignment horizontal="center" vertical="center"/>
    </xf>
    <xf numFmtId="0" fontId="87" fillId="5" borderId="58" xfId="11" applyFont="1" applyFill="1" applyBorder="1" applyAlignment="1">
      <alignment horizontal="center" vertical="center"/>
    </xf>
    <xf numFmtId="0" fontId="87" fillId="5" borderId="7" xfId="11" applyFont="1" applyFill="1" applyBorder="1" applyAlignment="1">
      <alignment horizontal="center" vertical="center"/>
    </xf>
    <xf numFmtId="0" fontId="87" fillId="5" borderId="25" xfId="11" applyFont="1" applyFill="1" applyBorder="1" applyAlignment="1">
      <alignment horizontal="center" vertical="center"/>
    </xf>
    <xf numFmtId="0" fontId="95" fillId="10" borderId="33" xfId="15" applyFont="1" applyFill="1" applyBorder="1" applyAlignment="1">
      <alignment horizontal="center" vertical="center" wrapText="1"/>
    </xf>
    <xf numFmtId="0" fontId="95" fillId="10" borderId="23" xfId="15" applyFont="1" applyFill="1" applyBorder="1" applyAlignment="1">
      <alignment horizontal="center" vertical="center" wrapText="1"/>
    </xf>
    <xf numFmtId="0" fontId="95" fillId="10" borderId="34" xfId="15" applyFont="1" applyFill="1" applyBorder="1" applyAlignment="1">
      <alignment horizontal="center" vertical="center"/>
    </xf>
    <xf numFmtId="0" fontId="95" fillId="10" borderId="24" xfId="15" applyFont="1" applyFill="1" applyBorder="1" applyAlignment="1">
      <alignment horizontal="center" vertical="center"/>
    </xf>
    <xf numFmtId="0" fontId="95" fillId="5" borderId="0" xfId="15" applyFont="1" applyFill="1" applyAlignment="1">
      <alignment horizontal="right" wrapText="1"/>
    </xf>
    <xf numFmtId="0" fontId="95" fillId="10" borderId="35" xfId="15" applyFont="1" applyFill="1" applyBorder="1" applyAlignment="1">
      <alignment horizontal="center" vertical="center"/>
    </xf>
    <xf numFmtId="0" fontId="95" fillId="10" borderId="26" xfId="15" applyFont="1" applyFill="1" applyBorder="1" applyAlignment="1">
      <alignment horizontal="center" vertical="center"/>
    </xf>
    <xf numFmtId="0" fontId="91" fillId="5" borderId="21" xfId="15" applyFont="1" applyFill="1" applyBorder="1" applyAlignment="1">
      <alignment horizontal="center" vertical="center"/>
    </xf>
    <xf numFmtId="0" fontId="91" fillId="5" borderId="9" xfId="15" applyFont="1" applyFill="1" applyBorder="1" applyAlignment="1">
      <alignment horizontal="center" vertical="center"/>
    </xf>
    <xf numFmtId="0" fontId="91" fillId="5" borderId="24" xfId="15" applyFont="1" applyFill="1" applyBorder="1" applyAlignment="1">
      <alignment horizontal="center" vertical="center"/>
    </xf>
    <xf numFmtId="0" fontId="91" fillId="10" borderId="22" xfId="15" applyFont="1" applyFill="1" applyBorder="1" applyAlignment="1">
      <alignment horizontal="center" vertical="center"/>
    </xf>
    <xf numFmtId="0" fontId="91" fillId="10" borderId="26" xfId="15" applyFont="1" applyFill="1" applyBorder="1" applyAlignment="1">
      <alignment horizontal="center" vertical="center"/>
    </xf>
    <xf numFmtId="0" fontId="91" fillId="5" borderId="0" xfId="15" applyFont="1" applyFill="1" applyAlignment="1">
      <alignment horizontal="center" wrapText="1"/>
    </xf>
    <xf numFmtId="0" fontId="91" fillId="10" borderId="39" xfId="15" applyFont="1" applyFill="1" applyBorder="1" applyAlignment="1">
      <alignment horizontal="center" vertical="center" wrapText="1"/>
    </xf>
    <xf numFmtId="0" fontId="91" fillId="10" borderId="23" xfId="15" applyFont="1" applyFill="1" applyBorder="1" applyAlignment="1">
      <alignment horizontal="center" vertical="center" wrapText="1"/>
    </xf>
    <xf numFmtId="0" fontId="91" fillId="10" borderId="21" xfId="15" applyFont="1" applyFill="1" applyBorder="1" applyAlignment="1">
      <alignment horizontal="center" vertical="center"/>
    </xf>
    <xf numFmtId="0" fontId="91" fillId="10" borderId="24" xfId="15" applyFont="1" applyFill="1" applyBorder="1" applyAlignment="1">
      <alignment horizontal="center" vertical="center"/>
    </xf>
    <xf numFmtId="0" fontId="91" fillId="10" borderId="33" xfId="15" applyFont="1" applyFill="1" applyBorder="1" applyAlignment="1">
      <alignment horizontal="center" vertical="center" wrapText="1"/>
    </xf>
    <xf numFmtId="0" fontId="91" fillId="10" borderId="34" xfId="15" applyFont="1" applyFill="1" applyBorder="1" applyAlignment="1">
      <alignment horizontal="center" vertical="center"/>
    </xf>
    <xf numFmtId="0" fontId="91" fillId="10" borderId="35" xfId="15" applyFont="1" applyFill="1" applyBorder="1" applyAlignment="1">
      <alignment horizontal="center" vertical="center"/>
    </xf>
    <xf numFmtId="0" fontId="82" fillId="0" borderId="0" xfId="0" applyFont="1" applyAlignment="1">
      <alignment horizontal="center"/>
    </xf>
    <xf numFmtId="0" fontId="82" fillId="0" borderId="0" xfId="0" quotePrefix="1" applyFont="1" applyAlignment="1">
      <alignment horizontal="center"/>
    </xf>
    <xf numFmtId="0" fontId="88" fillId="12" borderId="67" xfId="0" applyFont="1" applyFill="1" applyBorder="1" applyAlignment="1">
      <alignment horizontal="center" vertical="center" wrapText="1"/>
    </xf>
    <xf numFmtId="0" fontId="88" fillId="12" borderId="33" xfId="0" applyFont="1" applyFill="1" applyBorder="1" applyAlignment="1">
      <alignment horizontal="right" vertical="center" wrapText="1"/>
    </xf>
    <xf numFmtId="0" fontId="88" fillId="12" borderId="53" xfId="0" applyFont="1" applyFill="1" applyBorder="1" applyAlignment="1">
      <alignment horizontal="right" vertical="center" wrapText="1"/>
    </xf>
    <xf numFmtId="0" fontId="88" fillId="12" borderId="34" xfId="0" applyFont="1" applyFill="1" applyBorder="1" applyAlignment="1">
      <alignment horizontal="center" vertical="center" wrapText="1"/>
    </xf>
    <xf numFmtId="0" fontId="88" fillId="12" borderId="9" xfId="0" applyFont="1" applyFill="1" applyBorder="1" applyAlignment="1">
      <alignment horizontal="center" vertical="center" wrapText="1"/>
    </xf>
    <xf numFmtId="0" fontId="88" fillId="12" borderId="54" xfId="0" applyFont="1" applyFill="1" applyBorder="1" applyAlignment="1">
      <alignment horizontal="center" vertical="center" wrapText="1"/>
    </xf>
    <xf numFmtId="0" fontId="88" fillId="12" borderId="12" xfId="0" applyFont="1" applyFill="1" applyBorder="1" applyAlignment="1">
      <alignment horizontal="center" vertical="center"/>
    </xf>
    <xf numFmtId="0" fontId="88" fillId="12" borderId="54" xfId="0" quotePrefix="1" applyFont="1" applyFill="1" applyBorder="1" applyAlignment="1">
      <alignment horizontal="center" vertical="center" wrapText="1"/>
    </xf>
    <xf numFmtId="0" fontId="88" fillId="12" borderId="5" xfId="0" quotePrefix="1" applyFont="1" applyFill="1" applyBorder="1" applyAlignment="1">
      <alignment horizontal="center" vertical="center" wrapText="1"/>
    </xf>
    <xf numFmtId="0" fontId="59" fillId="12" borderId="67" xfId="0" applyFont="1" applyFill="1" applyBorder="1" applyAlignment="1">
      <alignment horizontal="center" vertical="center" wrapText="1"/>
    </xf>
    <xf numFmtId="0" fontId="59" fillId="12" borderId="33" xfId="0" applyFont="1" applyFill="1" applyBorder="1" applyAlignment="1">
      <alignment horizontal="right" vertical="center" wrapText="1"/>
    </xf>
    <xf numFmtId="0" fontId="59" fillId="12" borderId="53" xfId="0" applyFont="1" applyFill="1" applyBorder="1" applyAlignment="1">
      <alignment horizontal="right" vertical="center" wrapText="1"/>
    </xf>
    <xf numFmtId="0" fontId="59" fillId="12" borderId="34" xfId="0" applyFont="1" applyFill="1" applyBorder="1" applyAlignment="1">
      <alignment horizontal="center" vertical="center" wrapText="1"/>
    </xf>
    <xf numFmtId="0" fontId="59" fillId="12" borderId="9" xfId="0" applyFont="1" applyFill="1" applyBorder="1" applyAlignment="1">
      <alignment horizontal="center" vertical="center" wrapText="1"/>
    </xf>
    <xf numFmtId="0" fontId="59" fillId="12" borderId="54" xfId="0" applyFont="1" applyFill="1" applyBorder="1" applyAlignment="1">
      <alignment horizontal="center" vertical="center" wrapText="1"/>
    </xf>
    <xf numFmtId="0" fontId="59" fillId="12" borderId="12" xfId="0" applyFont="1" applyFill="1" applyBorder="1" applyAlignment="1">
      <alignment horizontal="center" vertical="center"/>
    </xf>
    <xf numFmtId="0" fontId="59" fillId="12" borderId="54" xfId="0" quotePrefix="1" applyFont="1" applyFill="1" applyBorder="1" applyAlignment="1">
      <alignment horizontal="center" vertical="center" wrapText="1"/>
    </xf>
    <xf numFmtId="0" fontId="59" fillId="12" borderId="5" xfId="0" quotePrefix="1" applyFont="1" applyFill="1" applyBorder="1" applyAlignment="1">
      <alignment horizontal="center" vertical="center" wrapText="1"/>
    </xf>
    <xf numFmtId="0" fontId="107" fillId="10" borderId="33" xfId="15" applyFont="1" applyFill="1" applyBorder="1" applyAlignment="1">
      <alignment horizontal="center" vertical="center" wrapText="1"/>
    </xf>
    <xf numFmtId="0" fontId="107" fillId="10" borderId="23" xfId="15" applyFont="1" applyFill="1" applyBorder="1" applyAlignment="1">
      <alignment horizontal="center" vertical="center" wrapText="1"/>
    </xf>
    <xf numFmtId="0" fontId="107" fillId="10" borderId="13" xfId="15" applyFont="1" applyFill="1" applyBorder="1" applyAlignment="1">
      <alignment horizontal="center" vertical="center" wrapText="1"/>
    </xf>
    <xf numFmtId="0" fontId="107" fillId="10" borderId="41" xfId="15" applyFont="1" applyFill="1" applyBorder="1" applyAlignment="1">
      <alignment horizontal="center" vertical="center" wrapText="1"/>
    </xf>
    <xf numFmtId="0" fontId="107" fillId="10" borderId="34" xfId="15" applyFont="1" applyFill="1" applyBorder="1" applyAlignment="1">
      <alignment horizontal="center" vertical="center"/>
    </xf>
    <xf numFmtId="0" fontId="107" fillId="10" borderId="24" xfId="15" applyFont="1" applyFill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73" fillId="5" borderId="0" xfId="23" applyFont="1" applyFill="1" applyAlignment="1">
      <alignment horizontal="center" vertical="top"/>
    </xf>
    <xf numFmtId="0" fontId="107" fillId="10" borderId="35" xfId="15" applyFont="1" applyFill="1" applyBorder="1" applyAlignment="1">
      <alignment horizontal="center" vertical="center"/>
    </xf>
    <xf numFmtId="0" fontId="107" fillId="10" borderId="26" xfId="15" applyFont="1" applyFill="1" applyBorder="1" applyAlignment="1">
      <alignment horizontal="center" vertical="center"/>
    </xf>
    <xf numFmtId="0" fontId="99" fillId="5" borderId="21" xfId="15" applyFont="1" applyFill="1" applyBorder="1" applyAlignment="1">
      <alignment horizontal="center" vertical="center"/>
    </xf>
    <xf numFmtId="0" fontId="99" fillId="5" borderId="9" xfId="15" applyFont="1" applyFill="1" applyBorder="1" applyAlignment="1">
      <alignment horizontal="center" vertical="center"/>
    </xf>
    <xf numFmtId="0" fontId="99" fillId="5" borderId="24" xfId="15" applyFont="1" applyFill="1" applyBorder="1" applyAlignment="1">
      <alignment horizontal="center" vertical="center"/>
    </xf>
    <xf numFmtId="0" fontId="76" fillId="5" borderId="4" xfId="15" applyFont="1" applyFill="1" applyBorder="1" applyAlignment="1">
      <alignment horizontal="center" vertical="center"/>
    </xf>
    <xf numFmtId="0" fontId="76" fillId="5" borderId="14" xfId="15" applyFont="1" applyFill="1" applyBorder="1" applyAlignment="1">
      <alignment horizontal="center" vertical="center"/>
    </xf>
    <xf numFmtId="0" fontId="76" fillId="5" borderId="3" xfId="15" applyFont="1" applyFill="1" applyBorder="1" applyAlignment="1">
      <alignment horizontal="center" vertical="center"/>
    </xf>
    <xf numFmtId="0" fontId="76" fillId="5" borderId="27" xfId="15" applyFont="1" applyFill="1" applyBorder="1" applyAlignment="1">
      <alignment horizontal="center" vertical="center"/>
    </xf>
    <xf numFmtId="0" fontId="88" fillId="5" borderId="14" xfId="15" applyFont="1" applyFill="1" applyBorder="1" applyAlignment="1">
      <alignment horizontal="center" vertical="center"/>
    </xf>
    <xf numFmtId="0" fontId="88" fillId="5" borderId="27" xfId="15" applyFont="1" applyFill="1" applyBorder="1" applyAlignment="1">
      <alignment horizontal="center" vertical="center"/>
    </xf>
    <xf numFmtId="0" fontId="60" fillId="0" borderId="45" xfId="0" applyFont="1" applyBorder="1" applyAlignment="1">
      <alignment horizontal="left" wrapText="1"/>
    </xf>
    <xf numFmtId="0" fontId="7" fillId="0" borderId="2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9" xfId="23" applyFont="1" applyBorder="1" applyAlignment="1">
      <alignment horizontal="center" vertical="top"/>
    </xf>
    <xf numFmtId="0" fontId="7" fillId="0" borderId="2" xfId="23" applyFont="1" applyBorder="1" applyAlignment="1">
      <alignment horizontal="center" vertical="top"/>
    </xf>
    <xf numFmtId="0" fontId="7" fillId="0" borderId="30" xfId="23" applyFont="1" applyBorder="1" applyAlignment="1">
      <alignment horizontal="center" vertical="top"/>
    </xf>
    <xf numFmtId="0" fontId="42" fillId="0" borderId="4" xfId="23" applyFont="1" applyBorder="1" applyAlignment="1">
      <alignment horizontal="center" vertical="center" wrapText="1"/>
    </xf>
    <xf numFmtId="0" fontId="59" fillId="0" borderId="4" xfId="15" applyFont="1" applyBorder="1" applyAlignment="1">
      <alignment horizontal="center" vertical="center" wrapText="1"/>
    </xf>
    <xf numFmtId="0" fontId="59" fillId="0" borderId="13" xfId="21" applyFont="1" applyBorder="1" applyAlignment="1">
      <alignment horizontal="center" vertical="center" wrapText="1"/>
    </xf>
    <xf numFmtId="0" fontId="59" fillId="0" borderId="52" xfId="21" applyFont="1" applyBorder="1" applyAlignment="1">
      <alignment horizontal="center" vertical="center" wrapText="1"/>
    </xf>
    <xf numFmtId="0" fontId="59" fillId="0" borderId="41" xfId="21" applyFont="1" applyBorder="1" applyAlignment="1">
      <alignment horizontal="center" vertical="center" wrapText="1"/>
    </xf>
    <xf numFmtId="0" fontId="59" fillId="0" borderId="21" xfId="0" applyFont="1" applyBorder="1" applyAlignment="1">
      <alignment vertical="center"/>
    </xf>
    <xf numFmtId="0" fontId="59" fillId="0" borderId="9" xfId="0" applyFont="1" applyBorder="1" applyAlignment="1">
      <alignment vertical="center"/>
    </xf>
    <xf numFmtId="0" fontId="59" fillId="0" borderId="24" xfId="0" applyFont="1" applyBorder="1" applyAlignment="1">
      <alignment vertical="center"/>
    </xf>
    <xf numFmtId="0" fontId="40" fillId="0" borderId="21" xfId="23" applyFont="1" applyBorder="1" applyAlignment="1">
      <alignment horizontal="center"/>
    </xf>
    <xf numFmtId="0" fontId="40" fillId="0" borderId="9" xfId="23" applyFont="1" applyBorder="1" applyAlignment="1">
      <alignment horizontal="center"/>
    </xf>
    <xf numFmtId="0" fontId="40" fillId="0" borderId="24" xfId="23" applyFont="1" applyBorder="1" applyAlignment="1">
      <alignment horizontal="center"/>
    </xf>
    <xf numFmtId="0" fontId="60" fillId="5" borderId="6" xfId="0" applyFont="1" applyFill="1" applyBorder="1" applyAlignment="1">
      <alignment horizontal="left" wrapText="1"/>
    </xf>
    <xf numFmtId="0" fontId="42" fillId="6" borderId="4" xfId="23" applyFont="1" applyFill="1" applyBorder="1" applyAlignment="1">
      <alignment horizontal="center" vertical="center" wrapText="1"/>
    </xf>
    <xf numFmtId="0" fontId="7" fillId="5" borderId="29" xfId="23" applyFont="1" applyFill="1" applyBorder="1" applyAlignment="1">
      <alignment horizontal="center" vertical="top"/>
    </xf>
    <xf numFmtId="0" fontId="7" fillId="5" borderId="2" xfId="23" applyFont="1" applyFill="1" applyBorder="1" applyAlignment="1">
      <alignment horizontal="center" vertical="top"/>
    </xf>
    <xf numFmtId="0" fontId="7" fillId="5" borderId="30" xfId="23" applyFont="1" applyFill="1" applyBorder="1" applyAlignment="1">
      <alignment horizontal="center" vertical="top"/>
    </xf>
    <xf numFmtId="0" fontId="59" fillId="6" borderId="13" xfId="21" applyFont="1" applyFill="1" applyBorder="1" applyAlignment="1">
      <alignment horizontal="center" vertical="center" wrapText="1"/>
    </xf>
    <xf numFmtId="0" fontId="59" fillId="6" borderId="52" xfId="21" applyFont="1" applyFill="1" applyBorder="1" applyAlignment="1">
      <alignment horizontal="center" vertical="center" wrapText="1"/>
    </xf>
    <xf numFmtId="0" fontId="59" fillId="6" borderId="41" xfId="21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 wrapText="1"/>
    </xf>
    <xf numFmtId="0" fontId="61" fillId="5" borderId="57" xfId="0" applyFont="1" applyFill="1" applyBorder="1" applyAlignment="1">
      <alignment horizontal="center" vertical="center"/>
    </xf>
    <xf numFmtId="0" fontId="61" fillId="5" borderId="45" xfId="0" applyFont="1" applyFill="1" applyBorder="1" applyAlignment="1">
      <alignment horizontal="center" vertical="center"/>
    </xf>
    <xf numFmtId="0" fontId="61" fillId="5" borderId="56" xfId="0" applyFont="1" applyFill="1" applyBorder="1" applyAlignment="1">
      <alignment horizontal="center" vertical="center"/>
    </xf>
    <xf numFmtId="0" fontId="61" fillId="5" borderId="5" xfId="0" applyFont="1" applyFill="1" applyBorder="1" applyAlignment="1">
      <alignment horizontal="center" vertical="center"/>
    </xf>
    <xf numFmtId="0" fontId="61" fillId="5" borderId="0" xfId="0" applyFont="1" applyFill="1" applyBorder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61" fillId="5" borderId="58" xfId="0" applyFont="1" applyFill="1" applyBorder="1" applyAlignment="1">
      <alignment horizontal="center" vertical="center"/>
    </xf>
    <xf numFmtId="0" fontId="61" fillId="5" borderId="7" xfId="0" applyFont="1" applyFill="1" applyBorder="1" applyAlignment="1">
      <alignment horizontal="center" vertical="center"/>
    </xf>
    <xf numFmtId="0" fontId="61" fillId="5" borderId="25" xfId="0" applyFont="1" applyFill="1" applyBorder="1" applyAlignment="1">
      <alignment horizontal="center" vertical="center"/>
    </xf>
    <xf numFmtId="0" fontId="59" fillId="5" borderId="29" xfId="14" applyFont="1" applyFill="1" applyBorder="1" applyAlignment="1">
      <alignment horizontal="center"/>
    </xf>
    <xf numFmtId="0" fontId="59" fillId="5" borderId="2" xfId="14" applyFont="1" applyFill="1" applyBorder="1" applyAlignment="1">
      <alignment horizontal="center"/>
    </xf>
    <xf numFmtId="0" fontId="59" fillId="5" borderId="30" xfId="14" applyFont="1" applyFill="1" applyBorder="1" applyAlignment="1">
      <alignment horizontal="center"/>
    </xf>
    <xf numFmtId="0" fontId="59" fillId="6" borderId="15" xfId="14" applyFont="1" applyFill="1" applyBorder="1" applyAlignment="1">
      <alignment horizontal="center" vertical="center" wrapText="1"/>
    </xf>
    <xf numFmtId="0" fontId="59" fillId="6" borderId="8" xfId="14" applyFont="1" applyFill="1" applyBorder="1" applyAlignment="1">
      <alignment horizontal="center" vertical="center" wrapText="1"/>
    </xf>
    <xf numFmtId="0" fontId="59" fillId="6" borderId="4" xfId="0" applyFont="1" applyFill="1" applyBorder="1" applyAlignment="1">
      <alignment horizontal="center"/>
    </xf>
    <xf numFmtId="0" fontId="59" fillId="6" borderId="33" xfId="12" applyFont="1" applyFill="1" applyBorder="1" applyAlignment="1">
      <alignment horizontal="center" vertical="center" wrapText="1"/>
    </xf>
    <xf numFmtId="0" fontId="59" fillId="6" borderId="53" xfId="12" applyFont="1" applyFill="1" applyBorder="1" applyAlignment="1">
      <alignment horizontal="center" vertical="center" wrapText="1"/>
    </xf>
    <xf numFmtId="0" fontId="59" fillId="6" borderId="23" xfId="12" applyFont="1" applyFill="1" applyBorder="1" applyAlignment="1">
      <alignment horizontal="center" vertical="center" wrapText="1"/>
    </xf>
    <xf numFmtId="0" fontId="59" fillId="6" borderId="12" xfId="12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59" fillId="6" borderId="12" xfId="0" applyFont="1" applyFill="1" applyBorder="1" applyAlignment="1">
      <alignment horizontal="center" vertical="center"/>
    </xf>
    <xf numFmtId="0" fontId="41" fillId="6" borderId="13" xfId="0" applyFont="1" applyFill="1" applyBorder="1" applyAlignment="1">
      <alignment horizontal="center" vertical="center" wrapText="1"/>
    </xf>
    <xf numFmtId="0" fontId="41" fillId="6" borderId="52" xfId="0" applyFont="1" applyFill="1" applyBorder="1" applyAlignment="1">
      <alignment horizontal="center" vertical="center" wrapText="1"/>
    </xf>
    <xf numFmtId="0" fontId="41" fillId="6" borderId="41" xfId="0" applyFont="1" applyFill="1" applyBorder="1" applyAlignment="1">
      <alignment horizontal="center" vertical="center" wrapText="1"/>
    </xf>
    <xf numFmtId="2" fontId="82" fillId="5" borderId="57" xfId="12" applyNumberFormat="1" applyFont="1" applyFill="1" applyBorder="1" applyAlignment="1">
      <alignment horizontal="center" vertical="center" wrapText="1"/>
    </xf>
    <xf numFmtId="2" fontId="82" fillId="5" borderId="45" xfId="12" applyNumberFormat="1" applyFont="1" applyFill="1" applyBorder="1" applyAlignment="1">
      <alignment horizontal="center" vertical="center" wrapText="1"/>
    </xf>
    <xf numFmtId="2" fontId="82" fillId="5" borderId="56" xfId="12" applyNumberFormat="1" applyFont="1" applyFill="1" applyBorder="1" applyAlignment="1">
      <alignment horizontal="center" vertical="center" wrapText="1"/>
    </xf>
    <xf numFmtId="2" fontId="82" fillId="5" borderId="5" xfId="12" applyNumberFormat="1" applyFont="1" applyFill="1" applyBorder="1" applyAlignment="1">
      <alignment horizontal="center" vertical="center" wrapText="1"/>
    </xf>
    <xf numFmtId="2" fontId="82" fillId="5" borderId="0" xfId="12" applyNumberFormat="1" applyFont="1" applyFill="1" applyBorder="1" applyAlignment="1">
      <alignment horizontal="center" vertical="center" wrapText="1"/>
    </xf>
    <xf numFmtId="2" fontId="82" fillId="5" borderId="10" xfId="12" applyNumberFormat="1" applyFont="1" applyFill="1" applyBorder="1" applyAlignment="1">
      <alignment horizontal="center" vertical="center" wrapText="1"/>
    </xf>
    <xf numFmtId="2" fontId="82" fillId="5" borderId="63" xfId="12" applyNumberFormat="1" applyFont="1" applyFill="1" applyBorder="1" applyAlignment="1">
      <alignment horizontal="center" vertical="center" wrapText="1"/>
    </xf>
    <xf numFmtId="2" fontId="82" fillId="5" borderId="50" xfId="12" applyNumberFormat="1" applyFont="1" applyFill="1" applyBorder="1" applyAlignment="1">
      <alignment horizontal="center" vertical="center" wrapText="1"/>
    </xf>
    <xf numFmtId="2" fontId="82" fillId="5" borderId="43" xfId="12" applyNumberFormat="1" applyFont="1" applyFill="1" applyBorder="1" applyAlignment="1">
      <alignment horizontal="center" vertical="center" wrapText="1"/>
    </xf>
    <xf numFmtId="0" fontId="83" fillId="0" borderId="21" xfId="22" applyFont="1" applyBorder="1" applyAlignment="1">
      <alignment horizontal="center" vertical="center"/>
    </xf>
    <xf numFmtId="0" fontId="83" fillId="0" borderId="9" xfId="22" applyFont="1" applyBorder="1" applyAlignment="1">
      <alignment horizontal="center" vertical="center"/>
    </xf>
    <xf numFmtId="0" fontId="83" fillId="0" borderId="24" xfId="22" applyFont="1" applyBorder="1" applyAlignment="1">
      <alignment horizontal="center" vertical="center"/>
    </xf>
    <xf numFmtId="0" fontId="49" fillId="0" borderId="29" xfId="15" applyFont="1" applyBorder="1" applyAlignment="1">
      <alignment horizontal="center" wrapText="1"/>
    </xf>
    <xf numFmtId="0" fontId="49" fillId="0" borderId="2" xfId="15" applyFont="1" applyBorder="1" applyAlignment="1">
      <alignment horizontal="center" wrapText="1"/>
    </xf>
    <xf numFmtId="0" fontId="49" fillId="0" borderId="30" xfId="15" applyFont="1" applyBorder="1" applyAlignment="1">
      <alignment horizontal="center" wrapText="1"/>
    </xf>
    <xf numFmtId="0" fontId="82" fillId="0" borderId="34" xfId="22" applyFont="1" applyBorder="1" applyAlignment="1">
      <alignment horizontal="center" vertical="center" wrapText="1"/>
    </xf>
    <xf numFmtId="0" fontId="82" fillId="0" borderId="9" xfId="22" applyFont="1" applyBorder="1" applyAlignment="1">
      <alignment horizontal="center" vertical="center" wrapText="1"/>
    </xf>
    <xf numFmtId="0" fontId="82" fillId="0" borderId="24" xfId="22" applyFont="1" applyBorder="1" applyAlignment="1">
      <alignment horizontal="center" vertical="center" wrapText="1"/>
    </xf>
    <xf numFmtId="0" fontId="82" fillId="0" borderId="12" xfId="22" applyFont="1" applyBorder="1" applyAlignment="1">
      <alignment horizontal="center" vertical="center"/>
    </xf>
    <xf numFmtId="0" fontId="82" fillId="0" borderId="4" xfId="22" applyFont="1" applyBorder="1" applyAlignment="1">
      <alignment horizontal="center" vertical="center"/>
    </xf>
    <xf numFmtId="0" fontId="82" fillId="0" borderId="12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3" xfId="0" applyFont="1" applyBorder="1" applyAlignment="1">
      <alignment horizontal="center"/>
    </xf>
    <xf numFmtId="0" fontId="82" fillId="0" borderId="27" xfId="0" applyFont="1" applyBorder="1" applyAlignment="1">
      <alignment horizontal="center"/>
    </xf>
    <xf numFmtId="0" fontId="27" fillId="0" borderId="13" xfId="0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83" fillId="5" borderId="21" xfId="15" applyFont="1" applyFill="1" applyBorder="1" applyAlignment="1">
      <alignment horizontal="center" vertical="center"/>
    </xf>
    <xf numFmtId="0" fontId="83" fillId="5" borderId="9" xfId="15" applyFont="1" applyFill="1" applyBorder="1" applyAlignment="1">
      <alignment horizontal="center" vertical="center"/>
    </xf>
    <xf numFmtId="0" fontId="83" fillId="5" borderId="24" xfId="15" applyFont="1" applyFill="1" applyBorder="1" applyAlignment="1">
      <alignment horizontal="center" vertical="center"/>
    </xf>
    <xf numFmtId="0" fontId="82" fillId="5" borderId="21" xfId="15" applyFont="1" applyFill="1" applyBorder="1" applyAlignment="1">
      <alignment horizontal="center" vertical="center"/>
    </xf>
    <xf numFmtId="0" fontId="82" fillId="5" borderId="9" xfId="15" applyFont="1" applyFill="1" applyBorder="1" applyAlignment="1">
      <alignment horizontal="center" vertical="center"/>
    </xf>
    <xf numFmtId="0" fontId="82" fillId="5" borderId="24" xfId="15" applyFont="1" applyFill="1" applyBorder="1" applyAlignment="1">
      <alignment horizontal="center" vertical="center"/>
    </xf>
    <xf numFmtId="43" fontId="83" fillId="5" borderId="21" xfId="15" applyNumberFormat="1" applyFont="1" applyFill="1" applyBorder="1" applyAlignment="1">
      <alignment horizontal="center" vertical="center"/>
    </xf>
    <xf numFmtId="0" fontId="60" fillId="5" borderId="45" xfId="15" applyFont="1" applyFill="1" applyBorder="1" applyAlignment="1">
      <alignment horizontal="left" vertical="top" wrapText="1"/>
    </xf>
    <xf numFmtId="0" fontId="82" fillId="6" borderId="12" xfId="15" applyFont="1" applyFill="1" applyBorder="1" applyAlignment="1">
      <alignment horizontal="center" vertical="center"/>
    </xf>
    <xf numFmtId="0" fontId="82" fillId="6" borderId="4" xfId="15" applyFont="1" applyFill="1" applyBorder="1" applyAlignment="1">
      <alignment horizontal="center" vertical="center"/>
    </xf>
    <xf numFmtId="0" fontId="112" fillId="5" borderId="29" xfId="0" applyFont="1" applyFill="1" applyBorder="1" applyAlignment="1">
      <alignment horizontal="center"/>
    </xf>
    <xf numFmtId="0" fontId="112" fillId="5" borderId="2" xfId="0" applyFont="1" applyFill="1" applyBorder="1" applyAlignment="1">
      <alignment horizontal="center"/>
    </xf>
    <xf numFmtId="0" fontId="112" fillId="5" borderId="30" xfId="0" applyFont="1" applyFill="1" applyBorder="1" applyAlignment="1">
      <alignment horizontal="center"/>
    </xf>
    <xf numFmtId="0" fontId="112" fillId="5" borderId="29" xfId="23" applyFont="1" applyFill="1" applyBorder="1" applyAlignment="1">
      <alignment horizontal="center" vertical="top"/>
    </xf>
    <xf numFmtId="0" fontId="112" fillId="5" borderId="2" xfId="23" applyFont="1" applyFill="1" applyBorder="1" applyAlignment="1">
      <alignment horizontal="center" vertical="top"/>
    </xf>
    <xf numFmtId="0" fontId="112" fillId="5" borderId="30" xfId="23" applyFont="1" applyFill="1" applyBorder="1" applyAlignment="1">
      <alignment horizontal="center" vertical="top"/>
    </xf>
    <xf numFmtId="0" fontId="82" fillId="6" borderId="19" xfId="15" applyFont="1" applyFill="1" applyBorder="1" applyAlignment="1">
      <alignment horizontal="center" vertical="center"/>
    </xf>
    <xf numFmtId="0" fontId="82" fillId="6" borderId="11" xfId="15" applyFont="1" applyFill="1" applyBorder="1" applyAlignment="1">
      <alignment horizontal="center" vertical="center"/>
    </xf>
    <xf numFmtId="0" fontId="82" fillId="6" borderId="34" xfId="15" applyFont="1" applyFill="1" applyBorder="1" applyAlignment="1">
      <alignment horizontal="center" vertical="center" wrapText="1"/>
    </xf>
    <xf numFmtId="0" fontId="82" fillId="6" borderId="24" xfId="15" applyFont="1" applyFill="1" applyBorder="1" applyAlignment="1">
      <alignment horizontal="center" vertical="center" wrapText="1"/>
    </xf>
    <xf numFmtId="0" fontId="82" fillId="6" borderId="15" xfId="15" applyFont="1" applyFill="1" applyBorder="1" applyAlignment="1">
      <alignment horizontal="center" vertical="center"/>
    </xf>
    <xf numFmtId="0" fontId="82" fillId="6" borderId="8" xfId="15" applyFont="1" applyFill="1" applyBorder="1" applyAlignment="1">
      <alignment horizontal="center" vertical="center"/>
    </xf>
    <xf numFmtId="0" fontId="82" fillId="6" borderId="54" xfId="15" applyFont="1" applyFill="1" applyBorder="1" applyAlignment="1">
      <alignment horizontal="center" vertical="center" wrapText="1"/>
    </xf>
    <xf numFmtId="0" fontId="82" fillId="6" borderId="6" xfId="15" applyFont="1" applyFill="1" applyBorder="1" applyAlignment="1">
      <alignment horizontal="center" vertical="center" wrapText="1"/>
    </xf>
    <xf numFmtId="0" fontId="82" fillId="6" borderId="55" xfId="15" applyFont="1" applyFill="1" applyBorder="1" applyAlignment="1">
      <alignment horizontal="center" vertical="center" wrapText="1"/>
    </xf>
    <xf numFmtId="0" fontId="82" fillId="6" borderId="58" xfId="15" applyFont="1" applyFill="1" applyBorder="1" applyAlignment="1">
      <alignment horizontal="center" vertical="center" wrapText="1"/>
    </xf>
    <xf numFmtId="0" fontId="82" fillId="6" borderId="7" xfId="15" applyFont="1" applyFill="1" applyBorder="1" applyAlignment="1">
      <alignment horizontal="center" vertical="center" wrapText="1"/>
    </xf>
    <xf numFmtId="0" fontId="82" fillId="6" borderId="25" xfId="15" applyFont="1" applyFill="1" applyBorder="1" applyAlignment="1">
      <alignment horizontal="center" vertical="center" wrapText="1"/>
    </xf>
    <xf numFmtId="0" fontId="83" fillId="5" borderId="57" xfId="15" applyFont="1" applyFill="1" applyBorder="1" applyAlignment="1">
      <alignment horizontal="center" vertical="center"/>
    </xf>
    <xf numFmtId="0" fontId="83" fillId="5" borderId="5" xfId="15" applyFont="1" applyFill="1" applyBorder="1" applyAlignment="1">
      <alignment horizontal="center" vertical="center"/>
    </xf>
    <xf numFmtId="0" fontId="83" fillId="5" borderId="58" xfId="15" applyFont="1" applyFill="1" applyBorder="1" applyAlignment="1">
      <alignment horizontal="center" vertical="center"/>
    </xf>
    <xf numFmtId="0" fontId="61" fillId="5" borderId="0" xfId="21" applyFont="1" applyFill="1" applyAlignment="1">
      <alignment horizontal="center" vertical="center" wrapText="1"/>
    </xf>
    <xf numFmtId="0" fontId="61" fillId="10" borderId="15" xfId="0" applyFont="1" applyFill="1" applyBorder="1" applyAlignment="1">
      <alignment horizontal="center" vertical="center"/>
    </xf>
    <xf numFmtId="0" fontId="61" fillId="10" borderId="8" xfId="0" applyFont="1" applyFill="1" applyBorder="1" applyAlignment="1">
      <alignment horizontal="center" vertical="center"/>
    </xf>
    <xf numFmtId="0" fontId="61" fillId="10" borderId="17" xfId="0" applyFont="1" applyFill="1" applyBorder="1" applyAlignment="1">
      <alignment horizontal="center" vertical="center"/>
    </xf>
    <xf numFmtId="0" fontId="61" fillId="10" borderId="4" xfId="0" applyFont="1" applyFill="1" applyBorder="1" applyAlignment="1">
      <alignment horizontal="center" vertical="center" wrapText="1"/>
    </xf>
    <xf numFmtId="0" fontId="61" fillId="10" borderId="16" xfId="0" applyFont="1" applyFill="1" applyBorder="1" applyAlignment="1">
      <alignment horizontal="center" vertical="center" wrapText="1"/>
    </xf>
    <xf numFmtId="0" fontId="61" fillId="10" borderId="21" xfId="0" applyFont="1" applyFill="1" applyBorder="1" applyAlignment="1">
      <alignment horizontal="center" vertical="center"/>
    </xf>
    <xf numFmtId="0" fontId="33" fillId="10" borderId="28" xfId="0" applyFont="1" applyFill="1" applyBorder="1" applyAlignment="1">
      <alignment horizontal="center" vertical="center"/>
    </xf>
    <xf numFmtId="0" fontId="61" fillId="10" borderId="52" xfId="0" applyFont="1" applyFill="1" applyBorder="1" applyAlignment="1">
      <alignment horizontal="center" vertical="center"/>
    </xf>
    <xf numFmtId="0" fontId="54" fillId="5" borderId="57" xfId="0" applyFont="1" applyFill="1" applyBorder="1" applyAlignment="1">
      <alignment horizontal="center" vertical="center" wrapText="1"/>
    </xf>
    <xf numFmtId="0" fontId="54" fillId="5" borderId="45" xfId="0" applyFont="1" applyFill="1" applyBorder="1" applyAlignment="1">
      <alignment horizontal="center" vertical="center" wrapText="1"/>
    </xf>
    <xf numFmtId="0" fontId="54" fillId="5" borderId="56" xfId="0" applyFont="1" applyFill="1" applyBorder="1" applyAlignment="1">
      <alignment horizontal="center" vertical="center" wrapText="1"/>
    </xf>
    <xf numFmtId="0" fontId="54" fillId="5" borderId="5" xfId="0" applyFont="1" applyFill="1" applyBorder="1" applyAlignment="1">
      <alignment horizontal="center" vertical="center" wrapText="1"/>
    </xf>
    <xf numFmtId="0" fontId="54" fillId="5" borderId="0" xfId="0" applyFont="1" applyFill="1" applyBorder="1" applyAlignment="1">
      <alignment horizontal="center" vertical="center" wrapText="1"/>
    </xf>
    <xf numFmtId="0" fontId="54" fillId="5" borderId="10" xfId="0" applyFont="1" applyFill="1" applyBorder="1" applyAlignment="1">
      <alignment horizontal="center" vertical="center" wrapText="1"/>
    </xf>
    <xf numFmtId="0" fontId="54" fillId="5" borderId="58" xfId="0" applyFont="1" applyFill="1" applyBorder="1" applyAlignment="1">
      <alignment horizontal="center" vertical="center" wrapText="1"/>
    </xf>
    <xf numFmtId="0" fontId="54" fillId="5" borderId="7" xfId="0" applyFont="1" applyFill="1" applyBorder="1" applyAlignment="1">
      <alignment horizontal="center" vertical="center" wrapText="1"/>
    </xf>
    <xf numFmtId="0" fontId="54" fillId="5" borderId="25" xfId="0" applyFont="1" applyFill="1" applyBorder="1" applyAlignment="1">
      <alignment horizontal="center" vertical="center" wrapText="1"/>
    </xf>
    <xf numFmtId="0" fontId="61" fillId="5" borderId="29" xfId="0" applyFont="1" applyFill="1" applyBorder="1" applyAlignment="1">
      <alignment horizontal="center"/>
    </xf>
    <xf numFmtId="0" fontId="61" fillId="5" borderId="2" xfId="0" applyFont="1" applyFill="1" applyBorder="1" applyAlignment="1">
      <alignment horizontal="center"/>
    </xf>
    <xf numFmtId="0" fontId="61" fillId="5" borderId="30" xfId="0" applyFont="1" applyFill="1" applyBorder="1" applyAlignment="1">
      <alignment horizontal="center"/>
    </xf>
    <xf numFmtId="0" fontId="61" fillId="10" borderId="19" xfId="0" applyFont="1" applyFill="1" applyBorder="1" applyAlignment="1">
      <alignment horizontal="center" vertical="center" wrapText="1"/>
    </xf>
    <xf numFmtId="0" fontId="61" fillId="10" borderId="11" xfId="0" applyFont="1" applyFill="1" applyBorder="1" applyAlignment="1">
      <alignment horizontal="center" vertical="center" wrapText="1"/>
    </xf>
    <xf numFmtId="0" fontId="61" fillId="10" borderId="18" xfId="0" applyFont="1" applyFill="1" applyBorder="1" applyAlignment="1">
      <alignment horizontal="center" vertical="center" wrapText="1"/>
    </xf>
    <xf numFmtId="0" fontId="61" fillId="10" borderId="12" xfId="0" applyFont="1" applyFill="1" applyBorder="1" applyAlignment="1">
      <alignment horizontal="center" vertical="center" wrapText="1"/>
    </xf>
    <xf numFmtId="0" fontId="73" fillId="10" borderId="4" xfId="0" applyFont="1" applyFill="1" applyBorder="1" applyAlignment="1">
      <alignment horizontal="center" vertical="center" wrapText="1"/>
    </xf>
    <xf numFmtId="0" fontId="73" fillId="5" borderId="29" xfId="0" applyFont="1" applyFill="1" applyBorder="1" applyAlignment="1">
      <alignment horizontal="center" vertical="center"/>
    </xf>
    <xf numFmtId="0" fontId="73" fillId="5" borderId="2" xfId="0" applyFont="1" applyFill="1" applyBorder="1" applyAlignment="1">
      <alignment horizontal="center" vertical="center"/>
    </xf>
    <xf numFmtId="0" fontId="73" fillId="5" borderId="30" xfId="0" applyFont="1" applyFill="1" applyBorder="1" applyAlignment="1">
      <alignment horizontal="center" vertical="center"/>
    </xf>
    <xf numFmtId="0" fontId="73" fillId="5" borderId="29" xfId="0" applyFont="1" applyFill="1" applyBorder="1" applyAlignment="1">
      <alignment horizontal="center"/>
    </xf>
    <xf numFmtId="0" fontId="73" fillId="5" borderId="2" xfId="0" applyFont="1" applyFill="1" applyBorder="1" applyAlignment="1">
      <alignment horizontal="center"/>
    </xf>
    <xf numFmtId="0" fontId="73" fillId="5" borderId="30" xfId="0" applyFont="1" applyFill="1" applyBorder="1" applyAlignment="1">
      <alignment horizontal="center"/>
    </xf>
    <xf numFmtId="0" fontId="42" fillId="10" borderId="35" xfId="0" applyFont="1" applyFill="1" applyBorder="1" applyAlignment="1">
      <alignment horizontal="center" vertical="center" wrapText="1"/>
    </xf>
    <xf numFmtId="0" fontId="42" fillId="10" borderId="26" xfId="0" applyFont="1" applyFill="1" applyBorder="1" applyAlignment="1">
      <alignment horizontal="center" vertical="center" wrapText="1"/>
    </xf>
    <xf numFmtId="0" fontId="37" fillId="5" borderId="29" xfId="0" applyFont="1" applyFill="1" applyBorder="1" applyAlignment="1">
      <alignment horizontal="center"/>
    </xf>
    <xf numFmtId="0" fontId="37" fillId="5" borderId="2" xfId="0" applyFont="1" applyFill="1" applyBorder="1" applyAlignment="1">
      <alignment horizontal="center"/>
    </xf>
    <xf numFmtId="0" fontId="37" fillId="5" borderId="30" xfId="0" applyFont="1" applyFill="1" applyBorder="1" applyAlignment="1">
      <alignment horizontal="center"/>
    </xf>
    <xf numFmtId="0" fontId="42" fillId="10" borderId="33" xfId="0" applyFont="1" applyFill="1" applyBorder="1" applyAlignment="1">
      <alignment horizontal="center" vertical="center" wrapText="1"/>
    </xf>
    <xf numFmtId="0" fontId="42" fillId="10" borderId="23" xfId="0" applyFont="1" applyFill="1" applyBorder="1" applyAlignment="1">
      <alignment horizontal="center" vertical="center" wrapText="1"/>
    </xf>
    <xf numFmtId="0" fontId="42" fillId="10" borderId="34" xfId="0" applyFont="1" applyFill="1" applyBorder="1" applyAlignment="1">
      <alignment horizontal="center" vertical="center" wrapText="1"/>
    </xf>
    <xf numFmtId="0" fontId="40" fillId="5" borderId="34" xfId="0" applyFont="1" applyFill="1" applyBorder="1" applyAlignment="1">
      <alignment horizontal="center" vertical="center" textRotation="46"/>
    </xf>
    <xf numFmtId="0" fontId="40" fillId="5" borderId="9" xfId="0" applyFont="1" applyFill="1" applyBorder="1" applyAlignment="1">
      <alignment horizontal="center" vertical="center" textRotation="46"/>
    </xf>
    <xf numFmtId="0" fontId="40" fillId="5" borderId="24" xfId="0" applyFont="1" applyFill="1" applyBorder="1" applyAlignment="1">
      <alignment horizontal="center" vertical="center" textRotation="46"/>
    </xf>
    <xf numFmtId="0" fontId="40" fillId="5" borderId="54" xfId="0" applyFont="1" applyFill="1" applyBorder="1" applyAlignment="1">
      <alignment horizontal="center" vertical="center" textRotation="46"/>
    </xf>
    <xf numFmtId="0" fontId="40" fillId="5" borderId="5" xfId="0" applyFont="1" applyFill="1" applyBorder="1" applyAlignment="1">
      <alignment horizontal="center" vertical="center" textRotation="46"/>
    </xf>
    <xf numFmtId="0" fontId="74" fillId="10" borderId="35" xfId="0" applyFont="1" applyFill="1" applyBorder="1" applyAlignment="1">
      <alignment horizontal="center" vertical="center" wrapText="1"/>
    </xf>
    <xf numFmtId="0" fontId="74" fillId="10" borderId="26" xfId="0" applyFont="1" applyFill="1" applyBorder="1" applyAlignment="1">
      <alignment horizontal="center" vertical="center" wrapText="1"/>
    </xf>
    <xf numFmtId="0" fontId="74" fillId="5" borderId="0" xfId="21" applyFont="1" applyFill="1" applyAlignment="1">
      <alignment horizontal="center" vertical="center" wrapText="1"/>
    </xf>
    <xf numFmtId="0" fontId="74" fillId="5" borderId="29" xfId="0" applyFont="1" applyFill="1" applyBorder="1" applyAlignment="1">
      <alignment horizontal="center" vertical="center"/>
    </xf>
    <xf numFmtId="0" fontId="74" fillId="5" borderId="2" xfId="0" applyFont="1" applyFill="1" applyBorder="1" applyAlignment="1">
      <alignment horizontal="center" vertical="center"/>
    </xf>
    <xf numFmtId="0" fontId="74" fillId="5" borderId="30" xfId="0" applyFont="1" applyFill="1" applyBorder="1" applyAlignment="1">
      <alignment horizontal="center" vertical="center"/>
    </xf>
    <xf numFmtId="0" fontId="74" fillId="5" borderId="30" xfId="0" applyFont="1" applyFill="1" applyBorder="1" applyAlignment="1">
      <alignment horizontal="center"/>
    </xf>
    <xf numFmtId="0" fontId="74" fillId="10" borderId="33" xfId="0" applyFont="1" applyFill="1" applyBorder="1" applyAlignment="1">
      <alignment horizontal="center" vertical="center" wrapText="1"/>
    </xf>
    <xf numFmtId="0" fontId="74" fillId="10" borderId="23" xfId="0" applyFont="1" applyFill="1" applyBorder="1" applyAlignment="1">
      <alignment horizontal="center" vertical="center" wrapText="1"/>
    </xf>
    <xf numFmtId="0" fontId="74" fillId="10" borderId="34" xfId="0" applyFont="1" applyFill="1" applyBorder="1" applyAlignment="1">
      <alignment horizontal="center" vertical="center" wrapText="1"/>
    </xf>
    <xf numFmtId="0" fontId="74" fillId="10" borderId="24" xfId="0" applyFont="1" applyFill="1" applyBorder="1" applyAlignment="1">
      <alignment horizontal="center" vertical="center" wrapText="1"/>
    </xf>
    <xf numFmtId="0" fontId="73" fillId="10" borderId="35" xfId="0" applyFont="1" applyFill="1" applyBorder="1" applyAlignment="1">
      <alignment horizontal="center" vertical="center" wrapText="1"/>
    </xf>
    <xf numFmtId="0" fontId="73" fillId="10" borderId="26" xfId="0" applyFont="1" applyFill="1" applyBorder="1" applyAlignment="1">
      <alignment horizontal="center" vertical="center" wrapText="1"/>
    </xf>
    <xf numFmtId="0" fontId="73" fillId="5" borderId="0" xfId="21" applyFont="1" applyFill="1" applyAlignment="1">
      <alignment horizontal="center" vertical="center" wrapText="1"/>
    </xf>
    <xf numFmtId="0" fontId="73" fillId="10" borderId="33" xfId="0" applyFont="1" applyFill="1" applyBorder="1" applyAlignment="1">
      <alignment horizontal="center" vertical="center" wrapText="1"/>
    </xf>
    <xf numFmtId="0" fontId="73" fillId="10" borderId="23" xfId="0" applyFont="1" applyFill="1" applyBorder="1" applyAlignment="1">
      <alignment horizontal="center" vertical="center" wrapText="1"/>
    </xf>
    <xf numFmtId="0" fontId="73" fillId="10" borderId="34" xfId="0" applyFont="1" applyFill="1" applyBorder="1" applyAlignment="1">
      <alignment horizontal="center" vertical="center" wrapText="1"/>
    </xf>
    <xf numFmtId="0" fontId="73" fillId="10" borderId="24" xfId="0" applyFont="1" applyFill="1" applyBorder="1" applyAlignment="1">
      <alignment horizontal="center" vertical="center" wrapText="1"/>
    </xf>
    <xf numFmtId="0" fontId="37" fillId="5" borderId="57" xfId="23" applyFont="1" applyFill="1" applyBorder="1" applyAlignment="1">
      <alignment horizontal="center" vertical="center"/>
    </xf>
    <xf numFmtId="0" fontId="37" fillId="5" borderId="45" xfId="23" applyFont="1" applyFill="1" applyBorder="1" applyAlignment="1">
      <alignment horizontal="center" vertical="center"/>
    </xf>
    <xf numFmtId="0" fontId="37" fillId="5" borderId="56" xfId="23" applyFont="1" applyFill="1" applyBorder="1" applyAlignment="1">
      <alignment horizontal="center" vertical="center"/>
    </xf>
    <xf numFmtId="0" fontId="37" fillId="5" borderId="5" xfId="23" applyFont="1" applyFill="1" applyBorder="1" applyAlignment="1">
      <alignment horizontal="center" vertical="center"/>
    </xf>
    <xf numFmtId="0" fontId="37" fillId="5" borderId="0" xfId="23" applyFont="1" applyFill="1" applyBorder="1" applyAlignment="1">
      <alignment horizontal="center" vertical="center"/>
    </xf>
    <xf numFmtId="0" fontId="37" fillId="5" borderId="10" xfId="23" applyFont="1" applyFill="1" applyBorder="1" applyAlignment="1">
      <alignment horizontal="center" vertical="center"/>
    </xf>
    <xf numFmtId="0" fontId="37" fillId="5" borderId="58" xfId="23" applyFont="1" applyFill="1" applyBorder="1" applyAlignment="1">
      <alignment horizontal="center" vertical="center"/>
    </xf>
    <xf numFmtId="0" fontId="37" fillId="5" borderId="7" xfId="23" applyFont="1" applyFill="1" applyBorder="1" applyAlignment="1">
      <alignment horizontal="center" vertical="center"/>
    </xf>
    <xf numFmtId="0" fontId="37" fillId="5" borderId="25" xfId="23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37" fillId="6" borderId="15" xfId="23" applyFont="1" applyFill="1" applyBorder="1" applyAlignment="1">
      <alignment horizontal="center" vertical="center" wrapText="1"/>
    </xf>
    <xf numFmtId="0" fontId="37" fillId="6" borderId="8" xfId="23" applyFont="1" applyFill="1" applyBorder="1" applyAlignment="1">
      <alignment horizontal="center" vertical="center" wrapText="1"/>
    </xf>
    <xf numFmtId="0" fontId="37" fillId="6" borderId="17" xfId="23" applyFont="1" applyFill="1" applyBorder="1" applyAlignment="1">
      <alignment horizontal="center" vertical="center" wrapText="1"/>
    </xf>
    <xf numFmtId="0" fontId="37" fillId="6" borderId="19" xfId="23" applyFont="1" applyFill="1" applyBorder="1" applyAlignment="1">
      <alignment horizontal="center" vertical="center" wrapText="1"/>
    </xf>
    <xf numFmtId="0" fontId="37" fillId="6" borderId="11" xfId="23" applyFont="1" applyFill="1" applyBorder="1" applyAlignment="1">
      <alignment horizontal="center" vertical="center" wrapText="1"/>
    </xf>
    <xf numFmtId="0" fontId="37" fillId="6" borderId="18" xfId="23" applyFont="1" applyFill="1" applyBorder="1" applyAlignment="1">
      <alignment horizontal="center" vertical="center" wrapText="1"/>
    </xf>
    <xf numFmtId="0" fontId="37" fillId="6" borderId="12" xfId="23" applyFont="1" applyFill="1" applyBorder="1" applyAlignment="1">
      <alignment horizontal="center" vertical="center" wrapText="1"/>
    </xf>
    <xf numFmtId="0" fontId="37" fillId="6" borderId="4" xfId="23" applyFont="1" applyFill="1" applyBorder="1" applyAlignment="1">
      <alignment horizontal="center" vertical="center" wrapText="1"/>
    </xf>
    <xf numFmtId="0" fontId="37" fillId="6" borderId="16" xfId="23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/>
    </xf>
    <xf numFmtId="0" fontId="37" fillId="6" borderId="52" xfId="0" applyFont="1" applyFill="1" applyBorder="1" applyAlignment="1">
      <alignment horizontal="center" vertical="center"/>
    </xf>
    <xf numFmtId="0" fontId="37" fillId="6" borderId="41" xfId="0" applyFont="1" applyFill="1" applyBorder="1" applyAlignment="1">
      <alignment horizontal="center" vertical="center"/>
    </xf>
    <xf numFmtId="0" fontId="37" fillId="6" borderId="14" xfId="0" applyFont="1" applyFill="1" applyBorder="1" applyAlignment="1">
      <alignment horizontal="center"/>
    </xf>
    <xf numFmtId="0" fontId="37" fillId="6" borderId="3" xfId="0" applyFont="1" applyFill="1" applyBorder="1" applyAlignment="1">
      <alignment horizontal="center"/>
    </xf>
    <xf numFmtId="0" fontId="37" fillId="6" borderId="27" xfId="0" applyFont="1" applyFill="1" applyBorder="1" applyAlignment="1">
      <alignment horizontal="center"/>
    </xf>
    <xf numFmtId="0" fontId="37" fillId="6" borderId="13" xfId="0" applyFont="1" applyFill="1" applyBorder="1" applyAlignment="1">
      <alignment horizontal="center" vertical="center" wrapText="1"/>
    </xf>
    <xf numFmtId="0" fontId="37" fillId="6" borderId="52" xfId="0" applyFont="1" applyFill="1" applyBorder="1" applyAlignment="1">
      <alignment horizontal="center" vertical="center" wrapText="1"/>
    </xf>
    <xf numFmtId="0" fontId="37" fillId="6" borderId="4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0" fontId="38" fillId="0" borderId="6" xfId="0" applyFont="1" applyFill="1" applyBorder="1" applyAlignment="1">
      <alignment horizontal="left" wrapText="1"/>
    </xf>
    <xf numFmtId="0" fontId="38" fillId="0" borderId="0" xfId="0" applyFont="1" applyFill="1" applyAlignment="1">
      <alignment horizontal="left" wrapText="1"/>
    </xf>
    <xf numFmtId="0" fontId="7" fillId="5" borderId="29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30" xfId="0" applyFont="1" applyFill="1" applyBorder="1" applyAlignment="1">
      <alignment horizontal="center" vertical="top" wrapText="1"/>
    </xf>
    <xf numFmtId="0" fontId="38" fillId="0" borderId="6" xfId="0" applyFont="1" applyBorder="1" applyAlignment="1">
      <alignment horizontal="center" wrapText="1"/>
    </xf>
    <xf numFmtId="0" fontId="35" fillId="5" borderId="57" xfId="0" applyFont="1" applyFill="1" applyBorder="1" applyAlignment="1">
      <alignment horizontal="center" vertical="center" textRotation="43"/>
    </xf>
    <xf numFmtId="0" fontId="35" fillId="5" borderId="45" xfId="0" applyFont="1" applyFill="1" applyBorder="1" applyAlignment="1">
      <alignment horizontal="center" vertical="center" textRotation="43"/>
    </xf>
    <xf numFmtId="0" fontId="35" fillId="5" borderId="56" xfId="0" applyFont="1" applyFill="1" applyBorder="1" applyAlignment="1">
      <alignment horizontal="center" vertical="center" textRotation="43"/>
    </xf>
    <xf numFmtId="0" fontId="35" fillId="5" borderId="5" xfId="0" applyFont="1" applyFill="1" applyBorder="1" applyAlignment="1">
      <alignment horizontal="center" vertical="center" textRotation="43"/>
    </xf>
    <xf numFmtId="0" fontId="35" fillId="5" borderId="0" xfId="0" applyFont="1" applyFill="1" applyAlignment="1">
      <alignment horizontal="center" vertical="center" textRotation="43"/>
    </xf>
    <xf numFmtId="0" fontId="35" fillId="5" borderId="10" xfId="0" applyFont="1" applyFill="1" applyBorder="1" applyAlignment="1">
      <alignment horizontal="center" vertical="center" textRotation="43"/>
    </xf>
    <xf numFmtId="0" fontId="35" fillId="5" borderId="63" xfId="0" applyFont="1" applyFill="1" applyBorder="1" applyAlignment="1">
      <alignment horizontal="center" vertical="center" textRotation="43"/>
    </xf>
    <xf numFmtId="0" fontId="35" fillId="5" borderId="50" xfId="0" applyFont="1" applyFill="1" applyBorder="1" applyAlignment="1">
      <alignment horizontal="center" vertical="center" textRotation="43"/>
    </xf>
    <xf numFmtId="0" fontId="35" fillId="5" borderId="43" xfId="0" applyFont="1" applyFill="1" applyBorder="1" applyAlignment="1">
      <alignment horizontal="center" vertical="center" textRotation="43"/>
    </xf>
    <xf numFmtId="0" fontId="6" fillId="5" borderId="29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85" fillId="0" borderId="2" xfId="0" applyFont="1" applyBorder="1" applyAlignment="1">
      <alignment horizontal="center" vertical="top" wrapText="1"/>
    </xf>
    <xf numFmtId="0" fontId="85" fillId="0" borderId="30" xfId="0" applyFont="1" applyBorder="1" applyAlignment="1">
      <alignment horizontal="center" vertical="top" wrapText="1"/>
    </xf>
    <xf numFmtId="0" fontId="42" fillId="10" borderId="14" xfId="0" applyFont="1" applyFill="1" applyBorder="1" applyAlignment="1">
      <alignment horizontal="center" vertical="center" wrapText="1"/>
    </xf>
    <xf numFmtId="0" fontId="42" fillId="10" borderId="27" xfId="0" applyFont="1" applyFill="1" applyBorder="1" applyAlignment="1">
      <alignment horizontal="center" vertical="center" wrapText="1"/>
    </xf>
    <xf numFmtId="0" fontId="59" fillId="5" borderId="57" xfId="0" applyFont="1" applyFill="1" applyBorder="1" applyAlignment="1">
      <alignment horizontal="center" vertical="center" textRotation="45"/>
    </xf>
    <xf numFmtId="0" fontId="59" fillId="5" borderId="45" xfId="0" applyFont="1" applyFill="1" applyBorder="1" applyAlignment="1">
      <alignment horizontal="center" vertical="center" textRotation="45"/>
    </xf>
    <xf numFmtId="0" fontId="59" fillId="5" borderId="56" xfId="0" applyFont="1" applyFill="1" applyBorder="1" applyAlignment="1">
      <alignment horizontal="center" vertical="center" textRotation="45"/>
    </xf>
    <xf numFmtId="0" fontId="59" fillId="5" borderId="5" xfId="0" applyFont="1" applyFill="1" applyBorder="1" applyAlignment="1">
      <alignment horizontal="center" vertical="center" textRotation="45"/>
    </xf>
    <xf numFmtId="0" fontId="59" fillId="5" borderId="0" xfId="0" applyFont="1" applyFill="1" applyAlignment="1">
      <alignment horizontal="center" vertical="center" textRotation="45"/>
    </xf>
    <xf numFmtId="0" fontId="59" fillId="5" borderId="10" xfId="0" applyFont="1" applyFill="1" applyBorder="1" applyAlignment="1">
      <alignment horizontal="center" vertical="center" textRotation="45"/>
    </xf>
    <xf numFmtId="0" fontId="59" fillId="5" borderId="58" xfId="0" applyFont="1" applyFill="1" applyBorder="1" applyAlignment="1">
      <alignment horizontal="center" vertical="center" textRotation="45"/>
    </xf>
    <xf numFmtId="0" fontId="59" fillId="5" borderId="7" xfId="0" applyFont="1" applyFill="1" applyBorder="1" applyAlignment="1">
      <alignment horizontal="center" vertical="center" textRotation="45"/>
    </xf>
    <xf numFmtId="0" fontId="59" fillId="5" borderId="25" xfId="0" applyFont="1" applyFill="1" applyBorder="1" applyAlignment="1">
      <alignment horizontal="center" vertical="center" textRotation="45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75" fillId="5" borderId="57" xfId="0" applyFont="1" applyFill="1" applyBorder="1" applyAlignment="1">
      <alignment horizontal="center" vertical="center" textRotation="45"/>
    </xf>
    <xf numFmtId="0" fontId="73" fillId="5" borderId="57" xfId="0" applyFont="1" applyFill="1" applyBorder="1" applyAlignment="1">
      <alignment horizontal="center" vertical="center"/>
    </xf>
    <xf numFmtId="0" fontId="73" fillId="5" borderId="45" xfId="0" applyFont="1" applyFill="1" applyBorder="1" applyAlignment="1">
      <alignment horizontal="center" vertical="center"/>
    </xf>
    <xf numFmtId="0" fontId="73" fillId="5" borderId="61" xfId="0" applyFont="1" applyFill="1" applyBorder="1" applyAlignment="1">
      <alignment horizontal="center" vertical="center"/>
    </xf>
    <xf numFmtId="0" fontId="73" fillId="5" borderId="5" xfId="0" applyFont="1" applyFill="1" applyBorder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73" fillId="5" borderId="62" xfId="0" applyFont="1" applyFill="1" applyBorder="1" applyAlignment="1">
      <alignment horizontal="center" vertical="center"/>
    </xf>
    <xf numFmtId="0" fontId="73" fillId="5" borderId="58" xfId="0" applyFont="1" applyFill="1" applyBorder="1" applyAlignment="1">
      <alignment horizontal="center" vertical="center"/>
    </xf>
    <xf numFmtId="0" fontId="73" fillId="5" borderId="7" xfId="0" applyFont="1" applyFill="1" applyBorder="1" applyAlignment="1">
      <alignment horizontal="center" vertical="center"/>
    </xf>
    <xf numFmtId="0" fontId="73" fillId="5" borderId="65" xfId="0" applyFont="1" applyFill="1" applyBorder="1" applyAlignment="1">
      <alignment horizontal="center" vertical="center"/>
    </xf>
    <xf numFmtId="0" fontId="42" fillId="10" borderId="15" xfId="0" applyFont="1" applyFill="1" applyBorder="1" applyAlignment="1">
      <alignment horizontal="center" vertical="center"/>
    </xf>
    <xf numFmtId="0" fontId="42" fillId="10" borderId="8" xfId="0" applyFont="1" applyFill="1" applyBorder="1" applyAlignment="1">
      <alignment horizontal="center" vertical="center"/>
    </xf>
    <xf numFmtId="0" fontId="74" fillId="5" borderId="57" xfId="0" applyFont="1" applyFill="1" applyBorder="1" applyAlignment="1">
      <alignment horizontal="center" vertical="center" textRotation="45"/>
    </xf>
    <xf numFmtId="0" fontId="74" fillId="5" borderId="45" xfId="0" applyFont="1" applyFill="1" applyBorder="1" applyAlignment="1">
      <alignment horizontal="center" vertical="center" textRotation="45"/>
    </xf>
    <xf numFmtId="0" fontId="74" fillId="5" borderId="61" xfId="0" applyFont="1" applyFill="1" applyBorder="1" applyAlignment="1">
      <alignment horizontal="center" vertical="center" textRotation="45"/>
    </xf>
    <xf numFmtId="0" fontId="74" fillId="5" borderId="5" xfId="0" applyFont="1" applyFill="1" applyBorder="1" applyAlignment="1">
      <alignment horizontal="center" vertical="center" textRotation="45"/>
    </xf>
    <xf numFmtId="0" fontId="74" fillId="5" borderId="0" xfId="0" applyFont="1" applyFill="1" applyBorder="1" applyAlignment="1">
      <alignment horizontal="center" vertical="center" textRotation="45"/>
    </xf>
    <xf numFmtId="0" fontId="74" fillId="5" borderId="62" xfId="0" applyFont="1" applyFill="1" applyBorder="1" applyAlignment="1">
      <alignment horizontal="center" vertical="center" textRotation="45"/>
    </xf>
    <xf numFmtId="0" fontId="74" fillId="5" borderId="63" xfId="0" applyFont="1" applyFill="1" applyBorder="1" applyAlignment="1">
      <alignment horizontal="center" vertical="center" textRotation="45"/>
    </xf>
    <xf numFmtId="0" fontId="74" fillId="5" borderId="50" xfId="0" applyFont="1" applyFill="1" applyBorder="1" applyAlignment="1">
      <alignment horizontal="center" vertical="center" textRotation="45"/>
    </xf>
    <xf numFmtId="0" fontId="74" fillId="5" borderId="64" xfId="0" applyFont="1" applyFill="1" applyBorder="1" applyAlignment="1">
      <alignment horizontal="center" vertical="center" textRotation="45"/>
    </xf>
    <xf numFmtId="0" fontId="42" fillId="10" borderId="53" xfId="0" applyFont="1" applyFill="1" applyBorder="1" applyAlignment="1">
      <alignment horizontal="center" vertical="center" wrapText="1"/>
    </xf>
    <xf numFmtId="0" fontId="42" fillId="10" borderId="34" xfId="0" applyFont="1" applyFill="1" applyBorder="1" applyAlignment="1">
      <alignment horizontal="center" vertical="center"/>
    </xf>
    <xf numFmtId="0" fontId="42" fillId="10" borderId="9" xfId="0" applyFont="1" applyFill="1" applyBorder="1" applyAlignment="1">
      <alignment horizontal="center" vertical="center"/>
    </xf>
    <xf numFmtId="0" fontId="42" fillId="10" borderId="59" xfId="0" applyFont="1" applyFill="1" applyBorder="1" applyAlignment="1">
      <alignment horizontal="center" vertical="center" wrapText="1"/>
    </xf>
    <xf numFmtId="0" fontId="42" fillId="10" borderId="3" xfId="0" applyFont="1" applyFill="1" applyBorder="1" applyAlignment="1">
      <alignment horizontal="center" vertical="center" wrapText="1"/>
    </xf>
    <xf numFmtId="0" fontId="42" fillId="10" borderId="60" xfId="0" applyFont="1" applyFill="1" applyBorder="1" applyAlignment="1">
      <alignment horizontal="center" vertical="center" wrapText="1"/>
    </xf>
    <xf numFmtId="0" fontId="42" fillId="5" borderId="2" xfId="0" applyFont="1" applyFill="1" applyBorder="1" applyAlignment="1">
      <alignment horizontal="center"/>
    </xf>
    <xf numFmtId="0" fontId="42" fillId="5" borderId="30" xfId="0" applyFont="1" applyFill="1" applyBorder="1" applyAlignment="1">
      <alignment horizontal="center"/>
    </xf>
    <xf numFmtId="0" fontId="42" fillId="5" borderId="29" xfId="11" applyFont="1" applyFill="1" applyBorder="1" applyAlignment="1">
      <alignment horizontal="center" vertical="top"/>
    </xf>
    <xf numFmtId="0" fontId="42" fillId="5" borderId="2" xfId="11" applyFont="1" applyFill="1" applyBorder="1" applyAlignment="1">
      <alignment horizontal="center" vertical="top"/>
    </xf>
    <xf numFmtId="0" fontId="42" fillId="5" borderId="30" xfId="11" applyFont="1" applyFill="1" applyBorder="1" applyAlignment="1">
      <alignment horizontal="center" vertical="top"/>
    </xf>
    <xf numFmtId="0" fontId="6" fillId="5" borderId="29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29" xfId="11" applyFont="1" applyFill="1" applyBorder="1" applyAlignment="1">
      <alignment horizontal="center" vertical="top"/>
    </xf>
    <xf numFmtId="0" fontId="6" fillId="5" borderId="2" xfId="11" applyFont="1" applyFill="1" applyBorder="1" applyAlignment="1">
      <alignment horizontal="center" vertical="top"/>
    </xf>
    <xf numFmtId="0" fontId="6" fillId="5" borderId="30" xfId="11" applyFont="1" applyFill="1" applyBorder="1" applyAlignment="1">
      <alignment horizontal="center" vertical="top"/>
    </xf>
    <xf numFmtId="0" fontId="40" fillId="5" borderId="0" xfId="0" applyFont="1" applyFill="1" applyAlignment="1">
      <alignment horizontal="left" wrapText="1"/>
    </xf>
    <xf numFmtId="0" fontId="42" fillId="6" borderId="15" xfId="21" applyFont="1" applyFill="1" applyBorder="1" applyAlignment="1">
      <alignment horizontal="center" vertical="center"/>
    </xf>
    <xf numFmtId="0" fontId="42" fillId="6" borderId="8" xfId="21" applyFont="1" applyFill="1" applyBorder="1" applyAlignment="1">
      <alignment horizontal="center" vertical="center"/>
    </xf>
    <xf numFmtId="0" fontId="42" fillId="6" borderId="19" xfId="11" applyFont="1" applyFill="1" applyBorder="1" applyAlignment="1">
      <alignment horizontal="center" vertical="center" wrapText="1"/>
    </xf>
    <xf numFmtId="0" fontId="42" fillId="6" borderId="11" xfId="11" applyFont="1" applyFill="1" applyBorder="1" applyAlignment="1">
      <alignment horizontal="center" vertical="center" wrapText="1"/>
    </xf>
    <xf numFmtId="0" fontId="42" fillId="6" borderId="12" xfId="11" applyFont="1" applyFill="1" applyBorder="1" applyAlignment="1">
      <alignment horizontal="center" vertical="center"/>
    </xf>
    <xf numFmtId="0" fontId="42" fillId="6" borderId="4" xfId="11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35" fillId="5" borderId="57" xfId="21" applyFont="1" applyFill="1" applyBorder="1" applyAlignment="1">
      <alignment horizontal="center" vertical="center"/>
    </xf>
    <xf numFmtId="0" fontId="35" fillId="5" borderId="45" xfId="21" applyFont="1" applyFill="1" applyBorder="1" applyAlignment="1">
      <alignment horizontal="center" vertical="center"/>
    </xf>
    <xf numFmtId="0" fontId="35" fillId="5" borderId="56" xfId="21" applyFont="1" applyFill="1" applyBorder="1" applyAlignment="1">
      <alignment horizontal="center" vertical="center"/>
    </xf>
    <xf numFmtId="0" fontId="35" fillId="5" borderId="5" xfId="21" applyFont="1" applyFill="1" applyBorder="1" applyAlignment="1">
      <alignment horizontal="center" vertical="center"/>
    </xf>
    <xf numFmtId="0" fontId="35" fillId="5" borderId="0" xfId="21" applyFont="1" applyFill="1" applyBorder="1" applyAlignment="1">
      <alignment horizontal="center" vertical="center"/>
    </xf>
    <xf numFmtId="0" fontId="35" fillId="5" borderId="10" xfId="21" applyFont="1" applyFill="1" applyBorder="1" applyAlignment="1">
      <alignment horizontal="center" vertical="center"/>
    </xf>
    <xf numFmtId="0" fontId="35" fillId="5" borderId="58" xfId="21" applyFont="1" applyFill="1" applyBorder="1" applyAlignment="1">
      <alignment horizontal="center" vertical="center"/>
    </xf>
    <xf numFmtId="0" fontId="35" fillId="5" borderId="7" xfId="21" applyFont="1" applyFill="1" applyBorder="1" applyAlignment="1">
      <alignment horizontal="center" vertical="center"/>
    </xf>
    <xf numFmtId="0" fontId="35" fillId="5" borderId="25" xfId="21" applyFont="1" applyFill="1" applyBorder="1" applyAlignment="1">
      <alignment horizontal="center" vertical="center"/>
    </xf>
    <xf numFmtId="0" fontId="40" fillId="5" borderId="57" xfId="21" applyFont="1" applyFill="1" applyBorder="1" applyAlignment="1">
      <alignment horizontal="center" vertical="center"/>
    </xf>
    <xf numFmtId="0" fontId="40" fillId="5" borderId="45" xfId="21" applyFont="1" applyFill="1" applyBorder="1" applyAlignment="1">
      <alignment horizontal="center" vertical="center"/>
    </xf>
    <xf numFmtId="0" fontId="40" fillId="5" borderId="56" xfId="21" applyFont="1" applyFill="1" applyBorder="1" applyAlignment="1">
      <alignment horizontal="center" vertical="center"/>
    </xf>
    <xf numFmtId="0" fontId="40" fillId="5" borderId="5" xfId="21" applyFont="1" applyFill="1" applyBorder="1" applyAlignment="1">
      <alignment horizontal="center" vertical="center"/>
    </xf>
    <xf numFmtId="0" fontId="40" fillId="5" borderId="0" xfId="21" applyFont="1" applyFill="1" applyBorder="1" applyAlignment="1">
      <alignment horizontal="center" vertical="center"/>
    </xf>
    <xf numFmtId="0" fontId="40" fillId="5" borderId="10" xfId="21" applyFont="1" applyFill="1" applyBorder="1" applyAlignment="1">
      <alignment horizontal="center" vertical="center"/>
    </xf>
    <xf numFmtId="0" fontId="40" fillId="5" borderId="58" xfId="21" applyFont="1" applyFill="1" applyBorder="1" applyAlignment="1">
      <alignment horizontal="center" vertical="center"/>
    </xf>
    <xf numFmtId="0" fontId="40" fillId="5" borderId="7" xfId="21" applyFont="1" applyFill="1" applyBorder="1" applyAlignment="1">
      <alignment horizontal="center" vertical="center"/>
    </xf>
    <xf numFmtId="0" fontId="40" fillId="5" borderId="25" xfId="2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0" fillId="0" borderId="6" xfId="0" applyFont="1" applyBorder="1" applyAlignment="1">
      <alignment horizontal="left" wrapText="1"/>
    </xf>
    <xf numFmtId="0" fontId="42" fillId="6" borderId="12" xfId="0" applyFont="1" applyFill="1" applyBorder="1" applyAlignment="1">
      <alignment horizontal="center" vertical="center" wrapText="1"/>
    </xf>
    <xf numFmtId="0" fontId="42" fillId="6" borderId="4" xfId="0" applyFont="1" applyFill="1" applyBorder="1" applyAlignment="1">
      <alignment horizontal="center" vertical="center" wrapText="1"/>
    </xf>
    <xf numFmtId="0" fontId="42" fillId="6" borderId="13" xfId="0" applyFont="1" applyFill="1" applyBorder="1" applyAlignment="1">
      <alignment horizontal="center" vertical="center" wrapText="1"/>
    </xf>
    <xf numFmtId="0" fontId="42" fillId="6" borderId="41" xfId="0" applyFont="1" applyFill="1" applyBorder="1" applyAlignment="1">
      <alignment horizontal="center" vertical="center" wrapText="1"/>
    </xf>
    <xf numFmtId="0" fontId="42" fillId="6" borderId="15" xfId="0" applyFont="1" applyFill="1" applyBorder="1" applyAlignment="1">
      <alignment horizontal="center" vertical="center" wrapText="1"/>
    </xf>
    <xf numFmtId="0" fontId="42" fillId="6" borderId="8" xfId="0" applyFont="1" applyFill="1" applyBorder="1" applyAlignment="1">
      <alignment horizontal="center" vertical="center" wrapText="1"/>
    </xf>
    <xf numFmtId="0" fontId="71" fillId="5" borderId="54" xfId="0" applyFont="1" applyFill="1" applyBorder="1" applyAlignment="1">
      <alignment horizontal="center" vertical="center"/>
    </xf>
    <xf numFmtId="0" fontId="71" fillId="5" borderId="6" xfId="0" quotePrefix="1" applyFont="1" applyFill="1" applyBorder="1" applyAlignment="1">
      <alignment horizontal="center" vertical="center"/>
    </xf>
    <xf numFmtId="0" fontId="71" fillId="5" borderId="55" xfId="0" quotePrefix="1" applyFont="1" applyFill="1" applyBorder="1" applyAlignment="1">
      <alignment horizontal="center" vertical="center"/>
    </xf>
    <xf numFmtId="0" fontId="71" fillId="5" borderId="5" xfId="0" quotePrefix="1" applyFont="1" applyFill="1" applyBorder="1" applyAlignment="1">
      <alignment horizontal="center" vertical="center"/>
    </xf>
    <xf numFmtId="0" fontId="71" fillId="5" borderId="0" xfId="0" quotePrefix="1" applyFont="1" applyFill="1" applyAlignment="1">
      <alignment horizontal="center" vertical="center"/>
    </xf>
    <xf numFmtId="0" fontId="71" fillId="5" borderId="10" xfId="0" quotePrefix="1" applyFont="1" applyFill="1" applyBorder="1" applyAlignment="1">
      <alignment horizontal="center" vertical="center"/>
    </xf>
    <xf numFmtId="0" fontId="71" fillId="5" borderId="63" xfId="0" quotePrefix="1" applyFont="1" applyFill="1" applyBorder="1" applyAlignment="1">
      <alignment horizontal="center" vertical="center"/>
    </xf>
    <xf numFmtId="0" fontId="71" fillId="5" borderId="50" xfId="0" quotePrefix="1" applyFont="1" applyFill="1" applyBorder="1" applyAlignment="1">
      <alignment horizontal="center" vertical="center"/>
    </xf>
    <xf numFmtId="0" fontId="71" fillId="5" borderId="43" xfId="0" quotePrefix="1" applyFont="1" applyFill="1" applyBorder="1" applyAlignment="1">
      <alignment horizontal="center" vertical="center"/>
    </xf>
    <xf numFmtId="0" fontId="32" fillId="5" borderId="45" xfId="0" applyFont="1" applyFill="1" applyBorder="1" applyAlignment="1">
      <alignment horizontal="center" wrapText="1"/>
    </xf>
    <xf numFmtId="0" fontId="32" fillId="5" borderId="56" xfId="0" applyFont="1" applyFill="1" applyBorder="1" applyAlignment="1">
      <alignment horizontal="center" wrapText="1"/>
    </xf>
    <xf numFmtId="0" fontId="32" fillId="5" borderId="0" xfId="0" applyFont="1" applyFill="1" applyAlignment="1">
      <alignment horizontal="center" wrapText="1"/>
    </xf>
    <xf numFmtId="0" fontId="32" fillId="5" borderId="10" xfId="0" applyFont="1" applyFill="1" applyBorder="1" applyAlignment="1">
      <alignment horizontal="center" wrapText="1"/>
    </xf>
    <xf numFmtId="0" fontId="42" fillId="6" borderId="15" xfId="0" applyFont="1" applyFill="1" applyBorder="1" applyAlignment="1">
      <alignment horizontal="center" vertical="center"/>
    </xf>
    <xf numFmtId="0" fontId="42" fillId="6" borderId="8" xfId="0" applyFont="1" applyFill="1" applyBorder="1" applyAlignment="1">
      <alignment horizontal="center" vertical="center"/>
    </xf>
    <xf numFmtId="0" fontId="42" fillId="6" borderId="19" xfId="0" applyFont="1" applyFill="1" applyBorder="1" applyAlignment="1">
      <alignment horizontal="center" vertical="center"/>
    </xf>
    <xf numFmtId="0" fontId="42" fillId="6" borderId="11" xfId="0" applyFont="1" applyFill="1" applyBorder="1" applyAlignment="1">
      <alignment horizontal="center" vertical="center"/>
    </xf>
    <xf numFmtId="0" fontId="42" fillId="6" borderId="12" xfId="0" applyFont="1" applyFill="1" applyBorder="1" applyAlignment="1">
      <alignment horizontal="center" vertical="center"/>
    </xf>
    <xf numFmtId="0" fontId="42" fillId="6" borderId="4" xfId="0" applyFont="1" applyFill="1" applyBorder="1" applyAlignment="1">
      <alignment horizontal="center" vertical="center"/>
    </xf>
    <xf numFmtId="0" fontId="42" fillId="6" borderId="34" xfId="0" applyFont="1" applyFill="1" applyBorder="1" applyAlignment="1">
      <alignment horizontal="center" vertical="center" wrapText="1"/>
    </xf>
    <xf numFmtId="0" fontId="42" fillId="6" borderId="24" xfId="0" applyFont="1" applyFill="1" applyBorder="1" applyAlignment="1">
      <alignment horizontal="center" vertical="center" wrapText="1"/>
    </xf>
    <xf numFmtId="0" fontId="42" fillId="6" borderId="34" xfId="0" applyFont="1" applyFill="1" applyBorder="1" applyAlignment="1">
      <alignment horizontal="center" vertical="center"/>
    </xf>
    <xf numFmtId="0" fontId="42" fillId="6" borderId="24" xfId="0" applyFont="1" applyFill="1" applyBorder="1" applyAlignment="1">
      <alignment horizontal="center" vertical="center"/>
    </xf>
    <xf numFmtId="0" fontId="73" fillId="5" borderId="0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32" fillId="5" borderId="45" xfId="0" applyFont="1" applyFill="1" applyBorder="1" applyAlignment="1">
      <alignment horizontal="left" wrapText="1"/>
    </xf>
    <xf numFmtId="0" fontId="32" fillId="5" borderId="56" xfId="0" applyFont="1" applyFill="1" applyBorder="1" applyAlignment="1">
      <alignment horizontal="left" wrapText="1"/>
    </xf>
    <xf numFmtId="0" fontId="32" fillId="5" borderId="0" xfId="0" applyFont="1" applyFill="1" applyAlignment="1">
      <alignment horizontal="left" wrapText="1"/>
    </xf>
    <xf numFmtId="0" fontId="32" fillId="5" borderId="10" xfId="0" applyFont="1" applyFill="1" applyBorder="1" applyAlignment="1">
      <alignment horizontal="left" wrapText="1"/>
    </xf>
    <xf numFmtId="0" fontId="35" fillId="0" borderId="57" xfId="0" applyFont="1" applyBorder="1" applyAlignment="1">
      <alignment horizontal="center" vertical="center"/>
    </xf>
    <xf numFmtId="0" fontId="35" fillId="0" borderId="45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4" fillId="0" borderId="45" xfId="0" applyFont="1" applyBorder="1" applyAlignment="1">
      <alignment horizontal="left" wrapText="1"/>
    </xf>
    <xf numFmtId="0" fontId="4" fillId="0" borderId="56" xfId="0" applyFont="1" applyBorder="1" applyAlignment="1">
      <alignment horizontal="left" wrapText="1"/>
    </xf>
    <xf numFmtId="0" fontId="42" fillId="6" borderId="9" xfId="0" applyFont="1" applyFill="1" applyBorder="1" applyAlignment="1">
      <alignment horizontal="center" vertical="center" wrapText="1"/>
    </xf>
    <xf numFmtId="0" fontId="98" fillId="0" borderId="57" xfId="0" applyFont="1" applyBorder="1" applyAlignment="1">
      <alignment horizontal="center" vertical="center"/>
    </xf>
    <xf numFmtId="0" fontId="98" fillId="0" borderId="45" xfId="0" applyFont="1" applyBorder="1" applyAlignment="1">
      <alignment horizontal="center" vertical="center"/>
    </xf>
    <xf numFmtId="0" fontId="98" fillId="0" borderId="61" xfId="0" applyFont="1" applyBorder="1" applyAlignment="1">
      <alignment horizontal="center" vertical="center"/>
    </xf>
    <xf numFmtId="0" fontId="98" fillId="0" borderId="5" xfId="0" applyFont="1" applyBorder="1" applyAlignment="1">
      <alignment horizontal="center" vertical="center"/>
    </xf>
    <xf numFmtId="0" fontId="98" fillId="0" borderId="0" xfId="0" applyFont="1" applyBorder="1" applyAlignment="1">
      <alignment horizontal="center" vertical="center"/>
    </xf>
    <xf numFmtId="0" fontId="98" fillId="0" borderId="62" xfId="0" applyFont="1" applyBorder="1" applyAlignment="1">
      <alignment horizontal="center" vertical="center"/>
    </xf>
    <xf numFmtId="0" fontId="98" fillId="0" borderId="58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0" fontId="98" fillId="0" borderId="65" xfId="0" applyFont="1" applyBorder="1" applyAlignment="1">
      <alignment horizontal="center" vertical="center"/>
    </xf>
    <xf numFmtId="0" fontId="35" fillId="0" borderId="61" xfId="0" applyFont="1" applyBorder="1" applyAlignment="1">
      <alignment horizontal="center" vertical="center"/>
    </xf>
    <xf numFmtId="0" fontId="35" fillId="0" borderId="62" xfId="0" applyFont="1" applyBorder="1" applyAlignment="1">
      <alignment horizontal="center" vertical="center"/>
    </xf>
    <xf numFmtId="0" fontId="35" fillId="0" borderId="65" xfId="0" applyFont="1" applyBorder="1" applyAlignment="1">
      <alignment horizontal="center" vertical="center"/>
    </xf>
  </cellXfs>
  <cellStyles count="29">
    <cellStyle name="Body" xfId="1" xr:uid="{00000000-0005-0000-0000-000000000000}"/>
    <cellStyle name="Comma" xfId="28" builtinId="3"/>
    <cellStyle name="Comma  - Style1" xfId="2" xr:uid="{00000000-0005-0000-0000-000001000000}"/>
    <cellStyle name="Comma 2" xfId="3" xr:uid="{00000000-0005-0000-0000-000002000000}"/>
    <cellStyle name="Curren - Style2" xfId="4" xr:uid="{00000000-0005-0000-0000-000003000000}"/>
    <cellStyle name="Grey" xfId="5" xr:uid="{00000000-0005-0000-0000-000004000000}"/>
    <cellStyle name="Header1" xfId="6" xr:uid="{00000000-0005-0000-0000-000005000000}"/>
    <cellStyle name="Header2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3" xfId="14" xr:uid="{00000000-0005-0000-0000-00000E000000}"/>
    <cellStyle name="Normal 3 2" xfId="15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_FORMATS 5 YEAR ALOKE" xfId="21" xr:uid="{00000000-0005-0000-0000-000015000000}"/>
    <cellStyle name="Normal_FORMATS 5 YEAR ALOKE 2" xfId="22" xr:uid="{00000000-0005-0000-0000-000016000000}"/>
    <cellStyle name="Normal_Forms" xfId="23" xr:uid="{00000000-0005-0000-0000-000017000000}"/>
    <cellStyle name="Normal_Total Business - Distribution MYT Formats Ver 1.4" xfId="24" xr:uid="{00000000-0005-0000-0000-000018000000}"/>
    <cellStyle name="Percent [0]_#6 Temps &amp; Contractors" xfId="25" xr:uid="{00000000-0005-0000-0000-000019000000}"/>
    <cellStyle name="Percent [2]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40.xml"/><Relationship Id="rId159" Type="http://schemas.openxmlformats.org/officeDocument/2006/relationships/styles" Target="styles.xml"/><Relationship Id="rId107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30.xml"/><Relationship Id="rId149" Type="http://schemas.openxmlformats.org/officeDocument/2006/relationships/externalLink" Target="externalLinks/externalLink5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externalLink" Target="externalLinks/externalLink20.xml"/><Relationship Id="rId139" Type="http://schemas.openxmlformats.org/officeDocument/2006/relationships/externalLink" Target="externalLinks/externalLink41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5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.xml"/><Relationship Id="rId124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3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42.xml"/><Relationship Id="rId145" Type="http://schemas.openxmlformats.org/officeDocument/2006/relationships/externalLink" Target="externalLinks/externalLink47.xml"/><Relationship Id="rId16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2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externalLink" Target="externalLinks/externalLink32.xml"/><Relationship Id="rId135" Type="http://schemas.openxmlformats.org/officeDocument/2006/relationships/externalLink" Target="externalLinks/externalLink37.xml"/><Relationship Id="rId151" Type="http://schemas.openxmlformats.org/officeDocument/2006/relationships/externalLink" Target="externalLinks/externalLink53.xml"/><Relationship Id="rId156" Type="http://schemas.openxmlformats.org/officeDocument/2006/relationships/externalLink" Target="externalLinks/externalLink5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1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externalLink" Target="externalLinks/externalLink6.xml"/><Relationship Id="rId120" Type="http://schemas.openxmlformats.org/officeDocument/2006/relationships/externalLink" Target="externalLinks/externalLink22.xml"/><Relationship Id="rId125" Type="http://schemas.openxmlformats.org/officeDocument/2006/relationships/externalLink" Target="externalLinks/externalLink27.xml"/><Relationship Id="rId141" Type="http://schemas.openxmlformats.org/officeDocument/2006/relationships/externalLink" Target="externalLinks/externalLink43.xml"/><Relationship Id="rId146" Type="http://schemas.openxmlformats.org/officeDocument/2006/relationships/externalLink" Target="externalLinks/externalLink4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12.xml"/><Relationship Id="rId115" Type="http://schemas.openxmlformats.org/officeDocument/2006/relationships/externalLink" Target="externalLinks/externalLink17.xml"/><Relationship Id="rId131" Type="http://schemas.openxmlformats.org/officeDocument/2006/relationships/externalLink" Target="externalLinks/externalLink33.xml"/><Relationship Id="rId136" Type="http://schemas.openxmlformats.org/officeDocument/2006/relationships/externalLink" Target="externalLinks/externalLink38.xml"/><Relationship Id="rId157" Type="http://schemas.openxmlformats.org/officeDocument/2006/relationships/externalLink" Target="externalLinks/externalLink59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5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2.xml"/><Relationship Id="rId105" Type="http://schemas.openxmlformats.org/officeDocument/2006/relationships/externalLink" Target="externalLinks/externalLink7.xml"/><Relationship Id="rId126" Type="http://schemas.openxmlformats.org/officeDocument/2006/relationships/externalLink" Target="externalLinks/externalLink28.xml"/><Relationship Id="rId147" Type="http://schemas.openxmlformats.org/officeDocument/2006/relationships/externalLink" Target="externalLinks/externalLink4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23.xml"/><Relationship Id="rId142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18.xml"/><Relationship Id="rId137" Type="http://schemas.openxmlformats.org/officeDocument/2006/relationships/externalLink" Target="externalLinks/externalLink39.xml"/><Relationship Id="rId15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13.xml"/><Relationship Id="rId132" Type="http://schemas.openxmlformats.org/officeDocument/2006/relationships/externalLink" Target="externalLinks/externalLink34.xml"/><Relationship Id="rId153" Type="http://schemas.openxmlformats.org/officeDocument/2006/relationships/externalLink" Target="externalLinks/externalLink5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8.xml"/><Relationship Id="rId127" Type="http://schemas.openxmlformats.org/officeDocument/2006/relationships/externalLink" Target="externalLinks/externalLink2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1.xml"/><Relationship Id="rId101" Type="http://schemas.openxmlformats.org/officeDocument/2006/relationships/externalLink" Target="externalLinks/externalLink3.xml"/><Relationship Id="rId122" Type="http://schemas.openxmlformats.org/officeDocument/2006/relationships/externalLink" Target="externalLinks/externalLink24.xml"/><Relationship Id="rId143" Type="http://schemas.openxmlformats.org/officeDocument/2006/relationships/externalLink" Target="externalLinks/externalLink45.xml"/><Relationship Id="rId148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14.xml"/><Relationship Id="rId133" Type="http://schemas.openxmlformats.org/officeDocument/2006/relationships/externalLink" Target="externalLinks/externalLink35.xml"/><Relationship Id="rId154" Type="http://schemas.openxmlformats.org/officeDocument/2006/relationships/externalLink" Target="externalLinks/externalLink56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4.xml"/><Relationship Id="rId123" Type="http://schemas.openxmlformats.org/officeDocument/2006/relationships/externalLink" Target="externalLinks/externalLink25.xml"/><Relationship Id="rId144" Type="http://schemas.openxmlformats.org/officeDocument/2006/relationships/externalLink" Target="externalLinks/externalLink46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15.xml"/><Relationship Id="rId134" Type="http://schemas.openxmlformats.org/officeDocument/2006/relationships/externalLink" Target="externalLinks/externalLink36.xml"/><Relationship Id="rId80" Type="http://schemas.openxmlformats.org/officeDocument/2006/relationships/worksheet" Target="worksheets/sheet80.xml"/><Relationship Id="rId155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er\Anees\ARR%202018-19%20to%202021-22\Documents%20and%20Settings\anurag\My%20Documents\petitions\Petition%20for%20trans%20ARR.doc\Databank\1-Projects%20In%20Hand\DFID\ARR%202003-04\Arr%20Petition%202003-04\For%20Submission\ARR%20Forms%20For%20Submission.xls?3B0BAB96" TargetMode="External"/><Relationship Id="rId1" Type="http://schemas.openxmlformats.org/officeDocument/2006/relationships/externalLinkPath" Target="file:///\\3B0BAB96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ees\ARR%202018-19%20to%202021-22\Sameer's%20folder\MSEB\Tariff%20Filing%202003-04\Outputs\Models\Working%20Models\old\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onsumers%20loa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TOD%202020-21%20Tariff%20wis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TOD%202021-22%20up%20to%20dece%20Tariff%20wis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RR%20&amp;%20ERC%202022-27%20draf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I-akhil/auditor%20harikrishnan%20sir%20reply/2020-21%20loss%20to%20Audito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loss%20to%20Auditor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O/Ele%20file/ARR%2022-23/truing%20up%20data%202019-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ees/Truing%20Up%202019-20/TRUING%20UP%20FINAL/Truing%20up%202019-20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ubber%20Park/TU%20Dep%20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O/Ele%20file/ARR%2022-23/ARR%20&amp;%20ERC%202022-2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Capital%20Proposal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April%20202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May%2020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June%2020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July%20202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August%202020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september%20202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October%20202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November%20202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December%20202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January%20202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February%20202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ToD%20March%20202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April%20202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May%20202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June%20202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July%202020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August%2020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september%20202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October%20202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November%202020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December%20202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January%20202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February%20202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21%20monthwise/Non%20ToD%20March%20202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April%20202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May%20202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June%20202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July%20202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August%20202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September%20202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October%20202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November%20202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ToD%20December%20202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April%2020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May%20202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June%20202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July%20202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August%20202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September%20202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October%20202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November%20202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Monthwise/Non%20ToD%20December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D 2020-21"/>
      <sheetName val=" CD 2021-22 dec"/>
      <sheetName val="Sheet1"/>
      <sheetName val="Sheet2"/>
      <sheetName val="Sheet3"/>
    </sheetNames>
    <sheetDataSet>
      <sheetData sheetId="0">
        <row r="43">
          <cell r="D43">
            <v>7835</v>
          </cell>
        </row>
        <row r="44">
          <cell r="D44">
            <v>1445</v>
          </cell>
        </row>
      </sheetData>
      <sheetData sheetId="1">
        <row r="46">
          <cell r="D46">
            <v>8715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Distribution loss"/>
      <sheetName val="Purchase"/>
      <sheetName val="Sales as per Duty sheet"/>
    </sheetNames>
    <sheetDataSet>
      <sheetData sheetId="0"/>
      <sheetData sheetId="1">
        <row r="2">
          <cell r="B2">
            <v>27005374.699999999</v>
          </cell>
          <cell r="C2">
            <v>149436449.66499999</v>
          </cell>
          <cell r="D2">
            <v>2330589.17</v>
          </cell>
          <cell r="E2">
            <v>255175.39300000001</v>
          </cell>
          <cell r="F2">
            <v>29305267.079999998</v>
          </cell>
          <cell r="G2">
            <v>118838.07</v>
          </cell>
        </row>
        <row r="3">
          <cell r="B3">
            <v>2232828.1399999997</v>
          </cell>
          <cell r="C3">
            <v>12011403.416999999</v>
          </cell>
          <cell r="D3">
            <v>160019.03</v>
          </cell>
          <cell r="E3">
            <v>109858.46</v>
          </cell>
          <cell r="F3">
            <v>2514575.17</v>
          </cell>
          <cell r="G3">
            <v>23526.075000000001</v>
          </cell>
        </row>
        <row r="4">
          <cell r="B4">
            <v>8844</v>
          </cell>
          <cell r="C4">
            <v>1043471.4</v>
          </cell>
          <cell r="F4">
            <v>72430</v>
          </cell>
        </row>
        <row r="5">
          <cell r="B5">
            <v>84988.6</v>
          </cell>
          <cell r="C5">
            <v>764897.4</v>
          </cell>
          <cell r="F5">
            <v>43582.559999999998</v>
          </cell>
        </row>
        <row r="6">
          <cell r="B6">
            <v>222277.6</v>
          </cell>
          <cell r="C6">
            <v>1988383.81</v>
          </cell>
          <cell r="F6">
            <v>241727.35999999999</v>
          </cell>
        </row>
        <row r="7">
          <cell r="B7">
            <v>34637.699999999997</v>
          </cell>
          <cell r="C7">
            <v>148942.10999999999</v>
          </cell>
          <cell r="F7">
            <v>5250</v>
          </cell>
        </row>
      </sheetData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Distributio loss"/>
      <sheetName val="Power Purchase"/>
      <sheetName val="Sheet3"/>
    </sheetNames>
    <sheetDataSet>
      <sheetData sheetId="0"/>
      <sheetData sheetId="1">
        <row r="12">
          <cell r="B12">
            <v>29864334.399999999</v>
          </cell>
        </row>
        <row r="13">
          <cell r="B13">
            <v>2537470.4</v>
          </cell>
        </row>
        <row r="14">
          <cell r="B14">
            <v>6520</v>
          </cell>
        </row>
        <row r="15">
          <cell r="B15">
            <v>92644.266666666663</v>
          </cell>
        </row>
        <row r="16">
          <cell r="B16">
            <v>266932.93333333335</v>
          </cell>
        </row>
        <row r="17">
          <cell r="B17">
            <v>31337.599999999999</v>
          </cell>
        </row>
      </sheetData>
      <sheetData sheetId="2"/>
      <sheetData sheetId="3">
        <row r="17">
          <cell r="J17">
            <v>347053.41575527017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 (2019-20 Auctual)"/>
      <sheetName val="D2.1 (2020-21 Actual)"/>
      <sheetName val="D2.1 (2021-22) Estimate)"/>
      <sheetName val="D2.1 (2022-23 Projection)"/>
      <sheetName val="D2.1 (2023-24 Projection)"/>
      <sheetName val="D2.1 (2024-25 Projection)"/>
      <sheetName val="D2.1 (2025-26 Projection)"/>
      <sheetName val="D2.1 (2026-27 Projection) "/>
      <sheetName val="D2.2 (2019-20 actual) "/>
      <sheetName val="D2.2 (2020-21 Actual)"/>
      <sheetName val="D2.2 (2021-22 Estimates)"/>
      <sheetName val="D2.2 (2022-23 Projection)"/>
      <sheetName val="D2.2 (2023-24 Projection)"/>
      <sheetName val="D2.2 (2024-25 Projection)"/>
      <sheetName val="D2.2 (2025-26 Projection)"/>
      <sheetName val="D2.2 (2026-27 Projection)"/>
      <sheetName val="D2.3"/>
      <sheetName val="D2.4 "/>
      <sheetName val="D2.5"/>
      <sheetName val="D2.6 "/>
      <sheetName val="D2.7"/>
      <sheetName val="D3.1 (2019-20 Actual)"/>
      <sheetName val="D3.1 (2020-21 Actual)"/>
      <sheetName val="D3.1 (2021-22 Estimate)"/>
      <sheetName val="D3.1 (2022-23 Projection) "/>
      <sheetName val="D3.1 (2023-24 Projection)"/>
      <sheetName val="D3.1 (2024-25 Projection)"/>
      <sheetName val="D3.1 (2025-26 Projection)"/>
      <sheetName val="D3.1 (2026-27 Projection)"/>
      <sheetName val="D3.2 &amp; 3.3"/>
      <sheetName val="D3.4"/>
      <sheetName val="D3.4(a)"/>
      <sheetName val="D3.4(b)"/>
      <sheetName val="D3.4(c)"/>
      <sheetName val="D3.5 (2019-20 Actual)"/>
      <sheetName val="D 3.5 (2017-18 Actual)"/>
      <sheetName val="D 3.5 (2018-19 Projection)"/>
      <sheetName val="D 3.5 (2019-20 Projection)"/>
      <sheetName val="D 3.5 (2020-21 Projection)"/>
      <sheetName val="D 3.5 (2021-22 Projection)"/>
      <sheetName val="D3.6(a)"/>
      <sheetName val="D3.6(b)"/>
      <sheetName val="D3.6(c)"/>
      <sheetName val="D3.7"/>
      <sheetName val="D3.8"/>
      <sheetName val="D3.9"/>
      <sheetName val="D4.1 "/>
      <sheetName val="D4.2 (2019-20 Actual)"/>
      <sheetName val="D4.2 (2020-21 Actual)"/>
      <sheetName val="D4.2 (2022-23 projected)"/>
      <sheetName val="D4.2 (2023-24 Projected)"/>
      <sheetName val="D4.2 (2024-25 Projected)"/>
      <sheetName val="D4.2 (2025-26 Projected)"/>
      <sheetName val="D4.2 (2026-27 Projected)"/>
      <sheetName val="D4.3"/>
      <sheetName val="D5.1"/>
      <sheetName val="D5.2"/>
      <sheetName val="D5.3(a)"/>
      <sheetName val="D5.3(b)"/>
      <sheetName val="D5.3(c)"/>
      <sheetName val="D6.1 "/>
      <sheetName val="D6.2 (2019-20 Actual)"/>
      <sheetName val="D6.2 (2020-21 Actual)"/>
      <sheetName val="D6.2 (2021-22 Estimation)"/>
      <sheetName val="D6.2 (2022-23 Projections)"/>
      <sheetName val="D6.2 (2023-34 Projection)"/>
      <sheetName val="D6.2 (2024-25 Projections)"/>
      <sheetName val="D6.2 (2025-26 Projection)"/>
      <sheetName val="D6.2 (2026-27 Projection)"/>
      <sheetName val="D7.1 (2019-20 Actual)"/>
      <sheetName val="D7.1 (2020-21 Actual)"/>
      <sheetName val="D7.1 (2021-22 Estimation)"/>
      <sheetName val="D7.1 (2022-23 Projection)"/>
      <sheetName val="D7.1 (2023-24 Projection)"/>
      <sheetName val="D7.1 (2024-25 Projection)"/>
      <sheetName val="D7.1 (2025-26 Projection)"/>
      <sheetName val="D7.1 (2026-27 Projection)"/>
      <sheetName val="D7.2 (2019-20 Actual)"/>
      <sheetName val="D7.2 (2020-21 Actual)"/>
      <sheetName val="D7.2 (2021-22 Estimation)"/>
      <sheetName val="D7.2 (2022-23 Projection)"/>
      <sheetName val="D7.2 (2023-24 Projection)"/>
      <sheetName val="D7.2 (2024-25 Projection)"/>
      <sheetName val="D7.2 (2025-26 Projection)"/>
      <sheetName val="D7.2 (2026-27 Projection)"/>
      <sheetName val="D7.3"/>
      <sheetName val="D8"/>
      <sheetName val="D9"/>
      <sheetName val="D P&amp;L"/>
      <sheetName val="D BS"/>
      <sheetName val="D 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>
        <row r="16">
          <cell r="F16">
            <v>6.5199999999999998E-3</v>
          </cell>
        </row>
        <row r="17">
          <cell r="B17" t="str">
            <v>LT VI F</v>
          </cell>
          <cell r="F17">
            <v>9.2644266666666669E-2</v>
          </cell>
        </row>
        <row r="18">
          <cell r="F18">
            <v>0.26693293333333334</v>
          </cell>
        </row>
        <row r="19">
          <cell r="F19">
            <v>3.13376E-2</v>
          </cell>
        </row>
      </sheetData>
      <sheetData sheetId="5">
        <row r="15">
          <cell r="C15">
            <v>23</v>
          </cell>
          <cell r="E15">
            <v>1445</v>
          </cell>
          <cell r="F15">
            <v>2.5374704000000001</v>
          </cell>
        </row>
        <row r="16">
          <cell r="D16">
            <v>1</v>
          </cell>
          <cell r="E16">
            <v>35</v>
          </cell>
        </row>
        <row r="17">
          <cell r="D17">
            <v>2</v>
          </cell>
          <cell r="E17">
            <v>25.942</v>
          </cell>
        </row>
        <row r="18">
          <cell r="D18">
            <v>17</v>
          </cell>
          <cell r="E18">
            <v>147</v>
          </cell>
        </row>
        <row r="19">
          <cell r="D19">
            <v>6</v>
          </cell>
        </row>
        <row r="22">
          <cell r="C22">
            <v>20</v>
          </cell>
          <cell r="E22">
            <v>8715</v>
          </cell>
          <cell r="F22">
            <v>29.864334399999997</v>
          </cell>
        </row>
      </sheetData>
      <sheetData sheetId="6">
        <row r="15">
          <cell r="C15">
            <v>24</v>
          </cell>
          <cell r="E15">
            <v>1520</v>
          </cell>
          <cell r="F15">
            <v>2.6135945120000001</v>
          </cell>
        </row>
        <row r="16">
          <cell r="D16">
            <v>1</v>
          </cell>
          <cell r="E16">
            <v>35</v>
          </cell>
        </row>
        <row r="17">
          <cell r="D17">
            <v>2</v>
          </cell>
          <cell r="E17">
            <v>25.942</v>
          </cell>
        </row>
        <row r="18">
          <cell r="D18">
            <v>17</v>
          </cell>
          <cell r="E18">
            <v>147</v>
          </cell>
        </row>
        <row r="19">
          <cell r="D19">
            <v>6</v>
          </cell>
        </row>
        <row r="20">
          <cell r="F20"/>
        </row>
        <row r="22">
          <cell r="C22">
            <v>22</v>
          </cell>
          <cell r="D22">
            <v>22</v>
          </cell>
          <cell r="E22">
            <v>9115</v>
          </cell>
          <cell r="F22">
            <v>30.760264431999996</v>
          </cell>
        </row>
      </sheetData>
      <sheetData sheetId="7">
        <row r="15">
          <cell r="D15">
            <v>25</v>
          </cell>
          <cell r="E15">
            <v>1595</v>
          </cell>
          <cell r="F15">
            <v>2.6920023473600003</v>
          </cell>
        </row>
        <row r="22">
          <cell r="E22">
            <v>9515</v>
          </cell>
          <cell r="F22">
            <v>31.683072364959997</v>
          </cell>
        </row>
      </sheetData>
      <sheetData sheetId="8">
        <row r="15">
          <cell r="C15">
            <v>27</v>
          </cell>
          <cell r="E15">
            <v>1745</v>
          </cell>
          <cell r="F15">
            <v>2.7727624177808003</v>
          </cell>
        </row>
        <row r="22">
          <cell r="C22">
            <v>26</v>
          </cell>
          <cell r="E22">
            <v>9915</v>
          </cell>
          <cell r="F22">
            <v>32.633564535908796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5">
          <cell r="B15">
            <v>30130560</v>
          </cell>
          <cell r="C15">
            <v>168510.69900142652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eeling charge"/>
      <sheetName val="Sheet3"/>
    </sheetNames>
    <sheetDataSet>
      <sheetData sheetId="0">
        <row r="15">
          <cell r="L15">
            <v>387495</v>
          </cell>
        </row>
        <row r="19">
          <cell r="L19">
            <v>243897.44999999998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ect Expenses"/>
      <sheetName val="Salary 21-22"/>
      <sheetName val="Salary 20-21"/>
      <sheetName val="salary cosole"/>
      <sheetName val="salary 2019-20"/>
      <sheetName val="salary 18-19"/>
      <sheetName val=" Salary 17-18"/>
      <sheetName val="salary 17-18 wo"/>
      <sheetName val="salary 15-16"/>
      <sheetName val="salary 16-17"/>
      <sheetName val="16-17"/>
      <sheetName val="SALARY 16-17 After wage revisio"/>
      <sheetName val="Admin 20-21"/>
      <sheetName val="Admin 19-20"/>
      <sheetName val="admin ex 18-19"/>
      <sheetName val="admin ex"/>
      <sheetName val="ASEET ADDI 20-21"/>
      <sheetName val="Asset addi 18-19"/>
      <sheetName val="asset addi"/>
      <sheetName val="Sheet2"/>
      <sheetName val=" dep 17-18"/>
      <sheetName val="dep 18-19"/>
      <sheetName val="dep19-20"/>
      <sheetName val="dep 20-21"/>
      <sheetName val="dep21-22"/>
      <sheetName val="Dep calculation"/>
      <sheetName val="dep calculation 2"/>
    </sheetNames>
    <sheetDataSet>
      <sheetData sheetId="0"/>
      <sheetData sheetId="1">
        <row r="25">
          <cell r="B25">
            <v>15.113009999999999</v>
          </cell>
          <cell r="C25">
            <v>15.987984000000001</v>
          </cell>
          <cell r="D25">
            <v>33.984631200000003</v>
          </cell>
          <cell r="E25">
            <v>1.9952040000000002</v>
          </cell>
        </row>
      </sheetData>
      <sheetData sheetId="2">
        <row r="23">
          <cell r="B23">
            <v>14.012475</v>
          </cell>
          <cell r="C23">
            <v>15.62988</v>
          </cell>
          <cell r="D23">
            <v>18.912018</v>
          </cell>
          <cell r="E23">
            <v>1.9089750000000001</v>
          </cell>
          <cell r="G23">
            <v>0.154</v>
          </cell>
        </row>
        <row r="40">
          <cell r="D40">
            <v>5.4942799999999998</v>
          </cell>
        </row>
        <row r="52">
          <cell r="D52">
            <v>4.3928399999999996</v>
          </cell>
        </row>
        <row r="64">
          <cell r="D64">
            <v>5.6208999999999998</v>
          </cell>
        </row>
        <row r="77">
          <cell r="D77">
            <v>1.56846</v>
          </cell>
        </row>
        <row r="94">
          <cell r="D94">
            <v>0.11218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D3">
            <v>0.52</v>
          </cell>
        </row>
        <row r="5">
          <cell r="D5">
            <v>0.1</v>
          </cell>
        </row>
        <row r="6">
          <cell r="D6">
            <v>0.14000000000000001</v>
          </cell>
        </row>
        <row r="7">
          <cell r="D7">
            <v>0.08</v>
          </cell>
        </row>
        <row r="9">
          <cell r="D9">
            <v>0.34</v>
          </cell>
        </row>
        <row r="10">
          <cell r="D10">
            <v>0.3</v>
          </cell>
        </row>
        <row r="11">
          <cell r="D11">
            <v>0.66</v>
          </cell>
        </row>
        <row r="12">
          <cell r="D12">
            <v>2.35</v>
          </cell>
        </row>
        <row r="13">
          <cell r="D13">
            <v>0.86</v>
          </cell>
        </row>
        <row r="15">
          <cell r="D15">
            <v>0.43</v>
          </cell>
        </row>
        <row r="21">
          <cell r="D21">
            <v>12.34</v>
          </cell>
        </row>
        <row r="22">
          <cell r="D22">
            <v>4.41</v>
          </cell>
        </row>
        <row r="23">
          <cell r="D23">
            <v>3.64</v>
          </cell>
        </row>
        <row r="25">
          <cell r="D25">
            <v>0.33</v>
          </cell>
        </row>
        <row r="26">
          <cell r="D26">
            <v>0.1</v>
          </cell>
        </row>
        <row r="27">
          <cell r="D27">
            <v>3.54</v>
          </cell>
        </row>
        <row r="28">
          <cell r="D28">
            <v>1.03</v>
          </cell>
        </row>
        <row r="29">
          <cell r="D29">
            <v>1.24</v>
          </cell>
        </row>
        <row r="30">
          <cell r="D30">
            <v>1.62</v>
          </cell>
        </row>
        <row r="31">
          <cell r="D31">
            <v>0.03</v>
          </cell>
        </row>
        <row r="32">
          <cell r="D32">
            <v>0.65</v>
          </cell>
        </row>
        <row r="35">
          <cell r="D35">
            <v>1.37</v>
          </cell>
        </row>
        <row r="37">
          <cell r="D37">
            <v>0.59</v>
          </cell>
        </row>
        <row r="38">
          <cell r="D38">
            <v>1.5</v>
          </cell>
        </row>
        <row r="41">
          <cell r="D41">
            <v>2.33</v>
          </cell>
        </row>
      </sheetData>
      <sheetData sheetId="13"/>
      <sheetData sheetId="14"/>
      <sheetData sheetId="15"/>
      <sheetData sheetId="16">
        <row r="8">
          <cell r="B8">
            <v>258360</v>
          </cell>
          <cell r="E8">
            <v>46717</v>
          </cell>
        </row>
        <row r="9">
          <cell r="B9">
            <v>62418</v>
          </cell>
          <cell r="E9">
            <v>3836</v>
          </cell>
        </row>
        <row r="13">
          <cell r="B13">
            <v>415360</v>
          </cell>
          <cell r="E13">
            <v>21931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 (2019-20 Proposed)"/>
      <sheetName val="D2.1 (2019-20 Approved)"/>
      <sheetName val="D2.1 (2018-19 Actual)"/>
      <sheetName val="D2.1 (2019-20 Actual)"/>
      <sheetName val="D2.2 (2018-19 actual)"/>
      <sheetName val="D2.2 (2019-20 Proposed)"/>
      <sheetName val="D2.2 (2019-20 Approved)"/>
      <sheetName val="D2.2 (2019-20 actual) "/>
      <sheetName val="D2.3"/>
      <sheetName val="D2.4 "/>
      <sheetName val="D2.5"/>
      <sheetName val="D2.6 "/>
      <sheetName val="D2.7"/>
      <sheetName val="D3.1 (2018-19 Actual)"/>
      <sheetName val="D3.1 (2019-20 Proposed)"/>
      <sheetName val="D3.1 (2019-20 approved) "/>
      <sheetName val="D3.1 (2019-20 Actual)"/>
      <sheetName val="D3.2 &amp; 3.3"/>
      <sheetName val="D3.4"/>
      <sheetName val="D3.4(a)"/>
      <sheetName val="D3.4(b)"/>
      <sheetName val="D3.4(c)"/>
      <sheetName val="D3.5 (2018-19  Actual)"/>
      <sheetName val="D 3.5 (19-20 Actual)"/>
      <sheetName val="D3.5(2019-20 projected)"/>
      <sheetName val="D3.5(2019-20 Approved)"/>
      <sheetName val="D3.6(a)"/>
      <sheetName val="D3.6(b)"/>
      <sheetName val="D 3.6 (b)auditor"/>
      <sheetName val="D3.6(c)"/>
      <sheetName val="D3.7"/>
      <sheetName val="D3.8"/>
      <sheetName val="D3.9"/>
      <sheetName val="D4.1 "/>
      <sheetName val="D4.2 (2018-19 Actual)"/>
      <sheetName val="D4.2 (2019-20 Proposed)"/>
      <sheetName val="D4.2 (2019-20 Approved))"/>
      <sheetName val="D4.2 (2019-20 Actual)"/>
      <sheetName val="D4.3"/>
      <sheetName val="D5.1"/>
      <sheetName val="D6.1 "/>
      <sheetName val="D6.2 (2018-19 Actual )"/>
      <sheetName val="D6.2 (2019-20 Proposed)"/>
      <sheetName val="D6.2 (2019-20 Approved)"/>
      <sheetName val="D6.2 (2019-20 Actual)"/>
      <sheetName val="D6.2 (2019-20 Actual) "/>
      <sheetName val="D7.1 (2018-19 Actual )"/>
      <sheetName val="D7.1 (2019-20 Projection)"/>
      <sheetName val="D7.1 (2019-20 Approved )"/>
      <sheetName val="D7.1 (2019-20 Actual)"/>
      <sheetName val="D7.2 (2018-19 Actual)"/>
      <sheetName val="D7.2 (2019-20 Projection)"/>
      <sheetName val="D7.2 (2019-20 Approved)"/>
      <sheetName val="D7.2 (2019-20 Actual)"/>
      <sheetName val="D7.3"/>
      <sheetName val="D8"/>
      <sheetName val="D9"/>
      <sheetName val="D P&amp;L"/>
      <sheetName val="D BS"/>
      <sheetName val="D-CF"/>
      <sheetName val="D CF"/>
      <sheetName val="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G13">
            <v>26.85</v>
          </cell>
        </row>
        <row r="14">
          <cell r="G14">
            <v>9.2551199999999998</v>
          </cell>
          <cell r="K14">
            <v>4.9704223257422155</v>
          </cell>
        </row>
        <row r="15">
          <cell r="G15">
            <v>99</v>
          </cell>
          <cell r="K15">
            <v>56.676718745135588</v>
          </cell>
        </row>
        <row r="16">
          <cell r="G16">
            <v>122.03456999999999</v>
          </cell>
          <cell r="K16">
            <v>68.594389106672779</v>
          </cell>
        </row>
        <row r="17">
          <cell r="G17">
            <v>483.06600000000003</v>
          </cell>
          <cell r="K17">
            <v>267.19292978257766</v>
          </cell>
        </row>
        <row r="18">
          <cell r="G18">
            <v>0</v>
          </cell>
          <cell r="K18">
            <v>0</v>
          </cell>
        </row>
        <row r="19">
          <cell r="G19">
            <v>3.4985499999999998</v>
          </cell>
          <cell r="K19">
            <v>0.31967999999999996</v>
          </cell>
        </row>
        <row r="20">
          <cell r="G20">
            <v>0</v>
          </cell>
          <cell r="K20">
            <v>0</v>
          </cell>
        </row>
        <row r="21">
          <cell r="G21">
            <v>19.882559999999998</v>
          </cell>
          <cell r="K21">
            <v>0.89061000000000001</v>
          </cell>
        </row>
        <row r="24">
          <cell r="G24">
            <v>0</v>
          </cell>
          <cell r="K24">
            <v>0</v>
          </cell>
        </row>
        <row r="25">
          <cell r="G25">
            <v>0</v>
          </cell>
          <cell r="K25">
            <v>0</v>
          </cell>
        </row>
        <row r="26">
          <cell r="G26">
            <v>31.1950325</v>
          </cell>
          <cell r="K26">
            <v>19.136247530072922</v>
          </cell>
        </row>
        <row r="27">
          <cell r="G27">
            <v>0.44380180000000002</v>
          </cell>
          <cell r="K27">
            <v>9.3699999999999999E-3</v>
          </cell>
        </row>
        <row r="28">
          <cell r="G28">
            <v>0</v>
          </cell>
          <cell r="K28">
            <v>0</v>
          </cell>
        </row>
        <row r="29">
          <cell r="G29">
            <v>0.28000000000000003</v>
          </cell>
          <cell r="K29">
            <v>0.16185960857210069</v>
          </cell>
        </row>
        <row r="30">
          <cell r="G30">
            <v>0</v>
          </cell>
          <cell r="K30">
            <v>0</v>
          </cell>
        </row>
        <row r="31">
          <cell r="G31">
            <v>1.1820999999999999</v>
          </cell>
          <cell r="K31">
            <v>0.72151837604671498</v>
          </cell>
        </row>
        <row r="32">
          <cell r="G32">
            <v>0</v>
          </cell>
          <cell r="K32">
            <v>0</v>
          </cell>
        </row>
        <row r="33">
          <cell r="G33">
            <v>0.76744999999999997</v>
          </cell>
          <cell r="K33">
            <v>0.32201048948474142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0</v>
          </cell>
          <cell r="K36">
            <v>0</v>
          </cell>
        </row>
        <row r="37">
          <cell r="G37">
            <v>0</v>
          </cell>
          <cell r="K37">
            <v>0</v>
          </cell>
        </row>
        <row r="38">
          <cell r="G38">
            <v>2.0230000000000001</v>
          </cell>
          <cell r="K38">
            <v>0.88540065969519777</v>
          </cell>
        </row>
        <row r="39">
          <cell r="G39">
            <v>228</v>
          </cell>
          <cell r="K39">
            <v>101.41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  <sheetName val="dep 2019-20"/>
      <sheetName val="dep 2019-20 final"/>
      <sheetName val="19-20 prorata"/>
      <sheetName val="Sheet1"/>
    </sheetNames>
    <sheetDataSet>
      <sheetData sheetId="0" refreshError="1"/>
      <sheetData sheetId="1" refreshError="1"/>
      <sheetData sheetId="2" refreshError="1">
        <row r="190">
          <cell r="G190">
            <v>2.3432735039999996E-2</v>
          </cell>
        </row>
        <row r="191">
          <cell r="G191">
            <v>0.41995100000000007</v>
          </cell>
        </row>
        <row r="192">
          <cell r="G192">
            <v>1.8013222222222229</v>
          </cell>
        </row>
        <row r="193">
          <cell r="G193">
            <v>3.5295100000000003E-2</v>
          </cell>
        </row>
        <row r="194">
          <cell r="G194">
            <v>2.6236828301848467</v>
          </cell>
        </row>
        <row r="195">
          <cell r="G195">
            <v>0.27300000000000002</v>
          </cell>
        </row>
        <row r="197">
          <cell r="G197">
            <v>4.8888888888888914E-3</v>
          </cell>
        </row>
        <row r="198">
          <cell r="G198">
            <v>0.11400000000000003</v>
          </cell>
        </row>
        <row r="199">
          <cell r="G199">
            <v>1.2250462019454245</v>
          </cell>
        </row>
        <row r="200">
          <cell r="G200">
            <v>15.816522771140258</v>
          </cell>
        </row>
        <row r="201">
          <cell r="G201">
            <v>0.22154999999999997</v>
          </cell>
        </row>
        <row r="202">
          <cell r="G202">
            <v>1.0736335621538462</v>
          </cell>
        </row>
        <row r="212">
          <cell r="G212">
            <v>6.4874194111882151</v>
          </cell>
        </row>
      </sheetData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1.1"/>
      <sheetName val="D2.1 (2019-20 Auctual)"/>
      <sheetName val="D2.1 (2020-21 Actual)"/>
      <sheetName val="D2.1 (2021-22) Estimate)"/>
      <sheetName val="D2.1 (2022-23 Projection)"/>
      <sheetName val="D2.1 (2023-24 Projection)"/>
      <sheetName val="D2.1 (2024-25 Projection)"/>
      <sheetName val="D2.1 (2025-26 Projection)"/>
      <sheetName val="D2.1 (2026-27 Projection) "/>
      <sheetName val="D2.2 (2019-20 actual) "/>
      <sheetName val="D2.2 (2020-21 Actual)"/>
      <sheetName val="D2.2 (2021-22 Estimates)"/>
      <sheetName val="D2.2 (2022-23 Projection)"/>
      <sheetName val="D2.2 (2023-24 Projection)"/>
      <sheetName val="D2.2 (2024-25 Projection)"/>
      <sheetName val="D2.2 (2025-26 Projection)"/>
      <sheetName val="D2.2 (2026-27 Projection)"/>
      <sheetName val="D2.3"/>
      <sheetName val="D2.4 "/>
      <sheetName val="D2.5"/>
      <sheetName val="D2.6 "/>
      <sheetName val="D2.7"/>
      <sheetName val="D3.1 (2019-20 Actual)"/>
      <sheetName val="D3.1 (2020-21 Actual)"/>
      <sheetName val="D3.1 (2021-22 Estimate)"/>
      <sheetName val="D3.1 (2022-23 Projection) "/>
      <sheetName val="D3.1 (2023-24 Projection)"/>
      <sheetName val="D3.1 (2024-25 Projection)"/>
      <sheetName val="D3.1 (2025-26 Projection)"/>
      <sheetName val="D3.1 (2026-27 Projection)"/>
      <sheetName val="D3.2 &amp; 3.3"/>
      <sheetName val="D3.4"/>
      <sheetName val="D3.4(a)"/>
      <sheetName val="D3.4(b)"/>
      <sheetName val="D3.4(c)"/>
      <sheetName val="D3.5 (2019-20 Actual)"/>
      <sheetName val="D3.5(2020-21 Estimate)"/>
      <sheetName val="D 3.5 (2021-22 Estimate)"/>
      <sheetName val="D 3.5 (2022-23 Projection)"/>
      <sheetName val="D 3.5(2023-24 Projection)"/>
      <sheetName val="D3.5 (2024-25 Projection)"/>
      <sheetName val="D3.5 (2025-26 Projection)"/>
      <sheetName val="D3.5 (2026-27 Projection)"/>
      <sheetName val="D3.6(a)"/>
      <sheetName val="D3.6(b)"/>
      <sheetName val="D3.6(c)"/>
      <sheetName val="D3.7"/>
      <sheetName val="D3.8"/>
      <sheetName val="D3.9"/>
      <sheetName val="D4.1 "/>
      <sheetName val="D4.2 (2019-20 Actual)"/>
      <sheetName val="D4.2 (2020-21 Actual)"/>
      <sheetName val="D4.2 (2022-23 projected)"/>
      <sheetName val="D4.2 (2023-24 Projected)"/>
      <sheetName val="D4.2 (2024-25 Projected)"/>
      <sheetName val="D4.2 (2025-26 Projected)"/>
      <sheetName val="D4.2 (2026-27 Projected)"/>
      <sheetName val="D4.3"/>
      <sheetName val="D5.1"/>
      <sheetName val="D5.2"/>
      <sheetName val="D5.3(a)"/>
      <sheetName val="D5.3(b)"/>
      <sheetName val="D5.3(c)"/>
      <sheetName val="D6.1 "/>
      <sheetName val="D6.2 (2019-20 Actual)"/>
      <sheetName val="D6.2 (2020-21 Actual)"/>
      <sheetName val="D6.2 (2021-22 Estimation)"/>
      <sheetName val="D6.2 (2022-23 Projections)"/>
      <sheetName val="D6.2 (2023-34 Projection)"/>
      <sheetName val="D6.2 (2024-25 Projections)"/>
      <sheetName val="D6.2 (2025-26 Projection)"/>
      <sheetName val="D6.2 (2026-27 Projection)"/>
      <sheetName val="D7.1 (2019-20 Actual)"/>
      <sheetName val="D7.1 (2020-21 Actual)"/>
      <sheetName val="D7.1 (2022-23 Projection)"/>
      <sheetName val="D7.1 (2023-24 Projection)"/>
      <sheetName val="D7.1 (2024-25 Projection)"/>
      <sheetName val="D7.1 (2025-26 Projection)"/>
      <sheetName val="D7.1 (2026-27 Projection)"/>
      <sheetName val="D7.2 (2019-20 Actual)"/>
      <sheetName val="D7.2 (2020-21 Actual)"/>
      <sheetName val="D7.2 (2022-23 Projection)"/>
      <sheetName val="D7.2 (2023-24 Projection)"/>
      <sheetName val="D7.2 (2024-25 Projection)"/>
      <sheetName val="D7.2 (2025-26 Projection)"/>
      <sheetName val="D7.2 (2026-27 Projection)"/>
      <sheetName val="D7.3"/>
      <sheetName val="D8"/>
      <sheetName val="D9"/>
      <sheetName val="D P&amp;L"/>
      <sheetName val="D BS"/>
      <sheetName val="D CF"/>
      <sheetName val="P&amp;LOther-Licensee"/>
      <sheetName val="KSEBL SBU-wise P&amp;L"/>
      <sheetName val="SBU- BS"/>
      <sheetName val="BS_other L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G12">
            <v>26.85</v>
          </cell>
          <cell r="K12"/>
        </row>
        <row r="13">
          <cell r="G13">
            <v>9.2551199999999998</v>
          </cell>
          <cell r="K13">
            <v>5.3903733257422157</v>
          </cell>
        </row>
        <row r="14">
          <cell r="G14">
            <v>99</v>
          </cell>
          <cell r="K14">
            <v>58.478040967357813</v>
          </cell>
        </row>
        <row r="15">
          <cell r="G15">
            <v>122.03456999999999</v>
          </cell>
          <cell r="K15">
            <v>71.218071936857626</v>
          </cell>
        </row>
        <row r="16">
          <cell r="G16">
            <v>489.04584640000002</v>
          </cell>
          <cell r="K16">
            <v>283.00945255371795</v>
          </cell>
        </row>
        <row r="17">
          <cell r="G17">
            <v>0</v>
          </cell>
          <cell r="K17">
            <v>0</v>
          </cell>
        </row>
        <row r="18">
          <cell r="G18">
            <v>3.4985499999999998</v>
          </cell>
          <cell r="K18">
            <v>0.54122999999999988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2.1156562019454244</v>
          </cell>
        </row>
        <row r="21">
          <cell r="G21"/>
          <cell r="K21"/>
        </row>
        <row r="22">
          <cell r="G22">
            <v>0.28000000000000003</v>
          </cell>
          <cell r="K22">
            <v>0.16185960857210069</v>
          </cell>
        </row>
        <row r="23">
          <cell r="G23">
            <v>0</v>
          </cell>
          <cell r="K23">
            <v>0</v>
          </cell>
        </row>
        <row r="24">
          <cell r="G24">
            <v>0</v>
          </cell>
          <cell r="K24">
            <v>0</v>
          </cell>
        </row>
        <row r="25">
          <cell r="G25">
            <v>31.1950325</v>
          </cell>
          <cell r="K25">
            <v>20.209881092226766</v>
          </cell>
        </row>
        <row r="26">
          <cell r="G26">
            <v>0.44380180000000002</v>
          </cell>
          <cell r="K26">
            <v>3.2802735039999996E-2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1.1820999999999999</v>
          </cell>
          <cell r="K29">
            <v>0.83551837604671497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0.35730558948474145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2.0230000000000001</v>
          </cell>
          <cell r="K36">
            <v>1.1584006596951979</v>
          </cell>
        </row>
        <row r="37">
          <cell r="G37">
            <v>228</v>
          </cell>
          <cell r="K37">
            <v>107.89741941118821</v>
          </cell>
        </row>
      </sheetData>
      <sheetData sheetId="37">
        <row r="12">
          <cell r="G12">
            <v>26.85</v>
          </cell>
        </row>
        <row r="13">
          <cell r="G13">
            <v>9.2551199999999998</v>
          </cell>
          <cell r="K13">
            <v>5.8103243257422159</v>
          </cell>
        </row>
        <row r="14">
          <cell r="G14">
            <v>99</v>
          </cell>
          <cell r="K14">
            <v>60.279363189580039</v>
          </cell>
        </row>
        <row r="15">
          <cell r="G15">
            <v>122.03456999999999</v>
          </cell>
          <cell r="K15">
            <v>73.841754767042474</v>
          </cell>
        </row>
        <row r="16">
          <cell r="G16">
            <v>489.04584640000002</v>
          </cell>
          <cell r="K16">
            <v>298.82597532485823</v>
          </cell>
        </row>
        <row r="17">
          <cell r="G17">
            <v>0</v>
          </cell>
          <cell r="K17">
            <v>0</v>
          </cell>
        </row>
        <row r="18">
          <cell r="G18">
            <v>7.6521499999999998</v>
          </cell>
          <cell r="K18">
            <v>0.98208999999999991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3.340702403890849</v>
          </cell>
        </row>
        <row r="21">
          <cell r="G21">
            <v>0</v>
          </cell>
          <cell r="K21">
            <v>4.8888888888888914E-3</v>
          </cell>
        </row>
        <row r="22">
          <cell r="G22">
            <v>0.28000000000000003</v>
          </cell>
          <cell r="K22">
            <v>0.16185960857210069</v>
          </cell>
        </row>
        <row r="23">
          <cell r="G23">
            <v>0</v>
          </cell>
          <cell r="K23">
            <v>0</v>
          </cell>
        </row>
        <row r="24">
          <cell r="G24">
            <v>0</v>
          </cell>
          <cell r="K24">
            <v>0</v>
          </cell>
        </row>
        <row r="25">
          <cell r="G25">
            <v>31.1950325</v>
          </cell>
          <cell r="K25">
            <v>21.279881092226766</v>
          </cell>
        </row>
        <row r="26">
          <cell r="G26">
            <v>0.44380180000000002</v>
          </cell>
          <cell r="K26">
            <v>5.6235470079999988E-2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1.1820999999999999</v>
          </cell>
          <cell r="K29">
            <v>0.94951837604671496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0.39260068948474147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2.6471800000000001</v>
          </cell>
          <cell r="K36">
            <v>1.9369306596951978</v>
          </cell>
        </row>
        <row r="37">
          <cell r="G37">
            <v>230.58359999999999</v>
          </cell>
          <cell r="K37">
            <v>114.38483882237642</v>
          </cell>
        </row>
      </sheetData>
      <sheetData sheetId="38">
        <row r="12">
          <cell r="G12">
            <v>26.85</v>
          </cell>
          <cell r="K12"/>
        </row>
        <row r="13">
          <cell r="G13">
            <v>9.2551199999999998</v>
          </cell>
          <cell r="K13">
            <v>6.2302753257422161</v>
          </cell>
        </row>
        <row r="14">
          <cell r="G14">
            <v>99</v>
          </cell>
          <cell r="K14">
            <v>62.080685411802264</v>
          </cell>
        </row>
        <row r="15">
          <cell r="G15">
            <v>122.03456999999999</v>
          </cell>
          <cell r="K15">
            <v>76.465437597227321</v>
          </cell>
        </row>
        <row r="16">
          <cell r="G16">
            <v>489.04584640000002</v>
          </cell>
          <cell r="K16">
            <v>314.64249809599852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1.8802613599999998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4.5657486058362737</v>
          </cell>
        </row>
        <row r="21">
          <cell r="G21">
            <v>0</v>
          </cell>
          <cell r="K21">
            <v>9.7777777777777828E-3</v>
          </cell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1.8935149252799999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22.844574852226767</v>
          </cell>
        </row>
        <row r="26">
          <cell r="G26">
            <v>0.44380180000000002</v>
          </cell>
          <cell r="K26">
            <v>7.9668205119999988E-2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1.1820999999999999</v>
          </cell>
          <cell r="K29">
            <v>1.0635183760467151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0.4278957894847415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5.1880740000000003</v>
          </cell>
          <cell r="K36">
            <v>3.0965947596951979</v>
          </cell>
        </row>
        <row r="37">
          <cell r="G37">
            <v>230.58359999999999</v>
          </cell>
          <cell r="K37">
            <v>120.87225823356464</v>
          </cell>
        </row>
      </sheetData>
      <sheetData sheetId="39">
        <row r="12">
          <cell r="G12">
            <v>26.85</v>
          </cell>
        </row>
        <row r="13">
          <cell r="G13">
            <v>9.2551199999999998</v>
          </cell>
          <cell r="K13">
            <v>6.6502263257422163</v>
          </cell>
        </row>
        <row r="14">
          <cell r="G14">
            <v>99</v>
          </cell>
          <cell r="K14">
            <v>63.88200763402449</v>
          </cell>
        </row>
        <row r="15">
          <cell r="G15">
            <v>122.03456999999999</v>
          </cell>
          <cell r="K15">
            <v>79.089120427412169</v>
          </cell>
        </row>
        <row r="16">
          <cell r="G16">
            <v>495.54584640000002</v>
          </cell>
          <cell r="K16">
            <v>330.79569809599855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2.7784327199999996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5.7907948077816984</v>
          </cell>
        </row>
        <row r="21">
          <cell r="G21">
            <v>0</v>
          </cell>
          <cell r="K21"/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3.7870298505599997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24.409268612226768</v>
          </cell>
        </row>
        <row r="26">
          <cell r="G26">
            <v>0.44380180000000002</v>
          </cell>
          <cell r="K26">
            <v>0.10310094015999999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3.5820999999999996</v>
          </cell>
          <cell r="K29">
            <v>1.3042383760467151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0.46319088948474152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8.5880740000000007</v>
          </cell>
          <cell r="K36">
            <v>4.7662588596951982</v>
          </cell>
        </row>
        <row r="37">
          <cell r="G37">
            <v>230.58359999999999</v>
          </cell>
          <cell r="K37">
            <v>127.35967764475285</v>
          </cell>
        </row>
        <row r="44">
          <cell r="G44">
            <v>5.75</v>
          </cell>
        </row>
      </sheetData>
      <sheetData sheetId="40">
        <row r="12">
          <cell r="G12">
            <v>26.85</v>
          </cell>
        </row>
        <row r="13">
          <cell r="G13">
            <v>9.2551199999999998</v>
          </cell>
          <cell r="K13">
            <v>7.0701773257422165</v>
          </cell>
        </row>
        <row r="14">
          <cell r="G14">
            <v>99</v>
          </cell>
          <cell r="K14">
            <v>65.683329856246715</v>
          </cell>
        </row>
        <row r="15">
          <cell r="G15">
            <v>122.03456999999999</v>
          </cell>
          <cell r="K15">
            <v>81.712803257597017</v>
          </cell>
        </row>
        <row r="16">
          <cell r="G16">
            <v>507.54584640000002</v>
          </cell>
          <cell r="K16">
            <v>347.58249809599852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3.6766040799999997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7.0158410097271231</v>
          </cell>
        </row>
        <row r="21">
          <cell r="G21">
            <v>0</v>
          </cell>
          <cell r="K21">
            <v>4.8888888888888914E-3</v>
          </cell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5.6805447758399996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25.973962372226769</v>
          </cell>
        </row>
        <row r="26">
          <cell r="G26">
            <v>0.44380180000000002</v>
          </cell>
          <cell r="K26">
            <v>0.12653367519999997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3.5820999999999996</v>
          </cell>
          <cell r="K29">
            <v>1.5449583760467152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0.49848598948474154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8.5880740000000007</v>
          </cell>
          <cell r="K36">
            <v>6.4359229596951986</v>
          </cell>
        </row>
        <row r="37">
          <cell r="G37">
            <v>230.58359999999999</v>
          </cell>
          <cell r="K37">
            <v>133.84709705594108</v>
          </cell>
        </row>
        <row r="44">
          <cell r="G44">
            <v>5.75</v>
          </cell>
        </row>
      </sheetData>
      <sheetData sheetId="41">
        <row r="12">
          <cell r="G12">
            <v>26.85</v>
          </cell>
          <cell r="K12"/>
        </row>
        <row r="13">
          <cell r="G13">
            <v>9.2551199999999998</v>
          </cell>
          <cell r="K13">
            <v>7.4901283257422167</v>
          </cell>
        </row>
        <row r="14">
          <cell r="G14">
            <v>99</v>
          </cell>
          <cell r="K14">
            <v>67.48465207846894</v>
          </cell>
        </row>
        <row r="15">
          <cell r="G15">
            <v>122.03456999999999</v>
          </cell>
          <cell r="K15">
            <v>84.336486087781864</v>
          </cell>
        </row>
        <row r="16">
          <cell r="G16">
            <v>519.04584640000007</v>
          </cell>
          <cell r="K16">
            <v>364.97649809599852</v>
          </cell>
        </row>
        <row r="17">
          <cell r="G17">
            <v>0</v>
          </cell>
          <cell r="K17">
            <v>0</v>
          </cell>
        </row>
        <row r="18">
          <cell r="G18">
            <v>16.31335</v>
          </cell>
          <cell r="K18">
            <v>4.5747754399999998</v>
          </cell>
        </row>
        <row r="19">
          <cell r="G19">
            <v>0</v>
          </cell>
          <cell r="K19">
            <v>0</v>
          </cell>
        </row>
        <row r="20">
          <cell r="G20">
            <v>23.370805399999998</v>
          </cell>
          <cell r="K20">
            <v>8.2408872116725469</v>
          </cell>
        </row>
        <row r="21">
          <cell r="G21">
            <v>0</v>
          </cell>
          <cell r="K21"/>
        </row>
        <row r="22">
          <cell r="G22">
            <v>0.28000000000000003</v>
          </cell>
          <cell r="K22">
            <v>0.16185960857210069</v>
          </cell>
        </row>
        <row r="23">
          <cell r="G23">
            <v>35.862025099999997</v>
          </cell>
          <cell r="K23">
            <v>7.5740597011199995</v>
          </cell>
        </row>
        <row r="24">
          <cell r="G24">
            <v>0</v>
          </cell>
          <cell r="K24">
            <v>0</v>
          </cell>
        </row>
        <row r="25">
          <cell r="G25">
            <v>40.564232500000003</v>
          </cell>
          <cell r="K25">
            <v>27.53865613222677</v>
          </cell>
        </row>
        <row r="26">
          <cell r="G26">
            <v>0.44380180000000002</v>
          </cell>
          <cell r="K26">
            <v>0.14996641023999996</v>
          </cell>
        </row>
        <row r="27">
          <cell r="G27">
            <v>0</v>
          </cell>
          <cell r="K27">
            <v>0</v>
          </cell>
        </row>
        <row r="28">
          <cell r="G28">
            <v>0</v>
          </cell>
          <cell r="K28">
            <v>0</v>
          </cell>
        </row>
        <row r="29">
          <cell r="G29">
            <v>3.5820999999999996</v>
          </cell>
          <cell r="K29">
            <v>1.7856783760467152</v>
          </cell>
        </row>
        <row r="30">
          <cell r="G30">
            <v>0</v>
          </cell>
          <cell r="K30">
            <v>0</v>
          </cell>
        </row>
        <row r="31">
          <cell r="G31">
            <v>0.76744999999999997</v>
          </cell>
          <cell r="K31">
            <v>0.53378108948474157</v>
          </cell>
        </row>
        <row r="32">
          <cell r="G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0</v>
          </cell>
        </row>
        <row r="36">
          <cell r="G36">
            <v>10.088074000000001</v>
          </cell>
          <cell r="K36">
            <v>8.3305870596951976</v>
          </cell>
        </row>
        <row r="37">
          <cell r="G37">
            <v>230.58359999999999</v>
          </cell>
          <cell r="K37">
            <v>140.3345164671293</v>
          </cell>
        </row>
        <row r="44">
          <cell r="G44">
            <v>5.75</v>
          </cell>
        </row>
      </sheetData>
      <sheetData sheetId="42">
        <row r="12">
          <cell r="K12"/>
        </row>
        <row r="13">
          <cell r="K13">
            <v>7.9100793257422168</v>
          </cell>
        </row>
        <row r="14">
          <cell r="K14">
            <v>69.285974300691166</v>
          </cell>
        </row>
        <row r="15">
          <cell r="K15">
            <v>86.960168917966712</v>
          </cell>
        </row>
        <row r="16">
          <cell r="K16">
            <v>383.01465809599853</v>
          </cell>
        </row>
        <row r="17">
          <cell r="K17">
            <v>0</v>
          </cell>
        </row>
        <row r="18">
          <cell r="K18">
            <v>5.4729467999999999</v>
          </cell>
        </row>
        <row r="19">
          <cell r="K19">
            <v>0</v>
          </cell>
        </row>
        <row r="20">
          <cell r="K20">
            <v>9.4659334136179716</v>
          </cell>
        </row>
        <row r="21">
          <cell r="K21">
            <v>4.8888888888888914E-3</v>
          </cell>
        </row>
        <row r="22">
          <cell r="K22">
            <v>0.16185960857210069</v>
          </cell>
        </row>
        <row r="23">
          <cell r="K23">
            <v>9.4675746263999994</v>
          </cell>
        </row>
        <row r="24">
          <cell r="K24">
            <v>0</v>
          </cell>
        </row>
        <row r="25">
          <cell r="K25">
            <v>29.10334989222677</v>
          </cell>
        </row>
        <row r="26">
          <cell r="K26">
            <v>0.17339914527999994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2.026398376046715</v>
          </cell>
        </row>
        <row r="30">
          <cell r="K30">
            <v>0</v>
          </cell>
        </row>
        <row r="31">
          <cell r="K31">
            <v>0.56907618948474159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</v>
          </cell>
        </row>
        <row r="37">
          <cell r="K37">
            <v>146.82193587831753</v>
          </cell>
        </row>
        <row r="44">
          <cell r="G44">
            <v>5.75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quiry"/>
      <sheetName val="Yearly list"/>
    </sheetNames>
    <sheetDataSet>
      <sheetData sheetId="0"/>
      <sheetData sheetId="1">
        <row r="3">
          <cell r="D3" t="str">
            <v>HT TOD Energy Meter</v>
          </cell>
          <cell r="F3">
            <v>2.4</v>
          </cell>
        </row>
        <row r="4">
          <cell r="D4" t="str">
            <v>11 kV retrofit Vaccum CB in place of SF6 Circuit Breaker</v>
          </cell>
          <cell r="F4">
            <v>6.2</v>
          </cell>
        </row>
        <row r="5">
          <cell r="D5" t="str">
            <v>Desktop &amp; Laptop</v>
          </cell>
          <cell r="F5">
            <v>3.4</v>
          </cell>
        </row>
        <row r="6">
          <cell r="D6" t="str">
            <v>Retrofit breaker for the 110 kV EHT Circuit Breaker Alstom FX 11</v>
          </cell>
          <cell r="F6">
            <v>12</v>
          </cell>
        </row>
        <row r="7">
          <cell r="D7" t="str">
            <v>11 kV retrofit Vaccum Circuit Breaker in place of VD4 VCB</v>
          </cell>
          <cell r="F7">
            <v>5</v>
          </cell>
        </row>
        <row r="8">
          <cell r="D8" t="str">
            <v>11 kV retrofit Vaccum CB in place of SF6 Circuit Breaker</v>
          </cell>
          <cell r="F8">
            <v>6.5</v>
          </cell>
        </row>
        <row r="9">
          <cell r="D9" t="str">
            <v>Printer</v>
          </cell>
          <cell r="F9">
            <v>1.5</v>
          </cell>
        </row>
        <row r="10">
          <cell r="D10" t="str">
            <v>11 kV SF6 Ring Main Units in place of Oil RMU</v>
          </cell>
          <cell r="F10">
            <v>13.6</v>
          </cell>
        </row>
        <row r="11">
          <cell r="D11" t="str">
            <v>11 kV retrofit Vaccum CB in place of SF6 Circuit Breaker</v>
          </cell>
          <cell r="F11">
            <v>14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235714.400</v>
          </cell>
        </row>
        <row r="3">
          <cell r="B3">
            <v>59071.8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1218569.5</v>
          </cell>
        </row>
        <row r="3">
          <cell r="B3">
            <v>175024.1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1696067</v>
          </cell>
        </row>
        <row r="3">
          <cell r="B3">
            <v>180353.3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1890216</v>
          </cell>
        </row>
        <row r="3">
          <cell r="B3">
            <v>183636.5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2082434.2</v>
          </cell>
        </row>
        <row r="3">
          <cell r="B3">
            <v>161978.1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2654506.2000000002</v>
          </cell>
        </row>
        <row r="3">
          <cell r="B3">
            <v>168556.52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2958930.4</v>
          </cell>
        </row>
        <row r="3">
          <cell r="B3">
            <v>210066.1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2787301.6</v>
          </cell>
        </row>
        <row r="3">
          <cell r="B3">
            <v>214610.42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2628198.3999999999</v>
          </cell>
        </row>
        <row r="3">
          <cell r="B3">
            <v>214664.1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2926787.6</v>
          </cell>
        </row>
        <row r="3">
          <cell r="B3">
            <v>224405.6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2824116.6</v>
          </cell>
        </row>
        <row r="3">
          <cell r="B3">
            <v>205646.64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3102532.8</v>
          </cell>
        </row>
        <row r="3">
          <cell r="B3">
            <v>234814.96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552</v>
          </cell>
        </row>
        <row r="3">
          <cell r="B3" t="str">
            <v>6470.440</v>
          </cell>
        </row>
        <row r="4">
          <cell r="B4" t="str">
            <v>6437.000</v>
          </cell>
        </row>
        <row r="5">
          <cell r="B5" t="str">
            <v>2287.700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1422</v>
          </cell>
        </row>
        <row r="3">
          <cell r="B3">
            <v>6853.79</v>
          </cell>
        </row>
        <row r="4">
          <cell r="B4">
            <v>29409</v>
          </cell>
        </row>
        <row r="5">
          <cell r="B5">
            <v>2514.3000000000002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1284</v>
          </cell>
        </row>
        <row r="3">
          <cell r="B3">
            <v>7069.59</v>
          </cell>
        </row>
        <row r="4">
          <cell r="B4">
            <v>35119.1</v>
          </cell>
        </row>
        <row r="5">
          <cell r="B5">
            <v>2907.8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846</v>
          </cell>
        </row>
        <row r="3">
          <cell r="B3">
            <v>6857.52</v>
          </cell>
        </row>
        <row r="4">
          <cell r="B4">
            <v>17376.599999999999</v>
          </cell>
        </row>
        <row r="5">
          <cell r="B5">
            <v>2341.8000000000002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150</v>
          </cell>
        </row>
        <row r="3">
          <cell r="B3">
            <v>6544.3</v>
          </cell>
        </row>
        <row r="4">
          <cell r="B4">
            <v>29447.5</v>
          </cell>
        </row>
        <row r="5">
          <cell r="B5">
            <v>2817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60</v>
          </cell>
        </row>
        <row r="3">
          <cell r="B3">
            <v>7192.87</v>
          </cell>
        </row>
        <row r="4">
          <cell r="B4">
            <v>26208.1</v>
          </cell>
        </row>
        <row r="5">
          <cell r="B5">
            <v>2647.8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270</v>
          </cell>
        </row>
        <row r="3">
          <cell r="B3">
            <v>7053.26</v>
          </cell>
        </row>
        <row r="4">
          <cell r="B4">
            <v>22603</v>
          </cell>
        </row>
        <row r="5">
          <cell r="B5">
            <v>2688.4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882</v>
          </cell>
        </row>
        <row r="3">
          <cell r="B3">
            <v>7404.32</v>
          </cell>
        </row>
        <row r="4">
          <cell r="B4">
            <v>18040.84</v>
          </cell>
        </row>
        <row r="5">
          <cell r="B5">
            <v>2981.8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318</v>
          </cell>
        </row>
        <row r="3">
          <cell r="B3">
            <v>7231.91</v>
          </cell>
        </row>
        <row r="4">
          <cell r="B4">
            <v>11040.56</v>
          </cell>
        </row>
        <row r="5">
          <cell r="B5">
            <v>2794.5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402</v>
          </cell>
        </row>
        <row r="3">
          <cell r="B3">
            <v>7848.59</v>
          </cell>
        </row>
        <row r="4">
          <cell r="B4">
            <v>11597.6</v>
          </cell>
        </row>
        <row r="5">
          <cell r="B5">
            <v>2805.9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948</v>
          </cell>
        </row>
        <row r="3">
          <cell r="B3">
            <v>6475.67</v>
          </cell>
        </row>
        <row r="4">
          <cell r="B4">
            <v>6770.2</v>
          </cell>
        </row>
        <row r="5">
          <cell r="B5">
            <v>3888.2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1710</v>
          </cell>
        </row>
        <row r="3">
          <cell r="B3">
            <v>7986.34</v>
          </cell>
        </row>
        <row r="4">
          <cell r="B4">
            <v>8228.1</v>
          </cell>
        </row>
        <row r="5">
          <cell r="B5">
            <v>3962.5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2592248.600</v>
          </cell>
        </row>
        <row r="3">
          <cell r="B3" t="str">
            <v>197962.120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1618407.6</v>
          </cell>
        </row>
        <row r="3">
          <cell r="B3">
            <v>154652.70000000001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2809112.600</v>
          </cell>
        </row>
        <row r="3">
          <cell r="B3" t="str">
            <v>165777.200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3141115.200</v>
          </cell>
        </row>
        <row r="3">
          <cell r="B3" t="str">
            <v>198030.680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2750972.800</v>
          </cell>
        </row>
        <row r="3">
          <cell r="B3" t="str">
            <v>204071.980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2919464.4</v>
          </cell>
        </row>
        <row r="3">
          <cell r="B3">
            <v>183496.5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2231029.200</v>
          </cell>
        </row>
        <row r="3">
          <cell r="B3" t="str">
            <v>209299.200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2192390.600</v>
          </cell>
        </row>
        <row r="3">
          <cell r="B3" t="str">
            <v>220257.440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2143509.800</v>
          </cell>
        </row>
        <row r="3">
          <cell r="B3" t="str">
            <v>230821.980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14899</v>
          </cell>
        </row>
        <row r="3">
          <cell r="B3">
            <v>1530</v>
          </cell>
        </row>
        <row r="4">
          <cell r="B4">
            <v>7686.22</v>
          </cell>
        </row>
        <row r="5">
          <cell r="B5">
            <v>20134.2</v>
          </cell>
        </row>
        <row r="6">
          <cell r="B6">
            <v>3686.2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13392</v>
          </cell>
        </row>
        <row r="3">
          <cell r="B3">
            <v>186</v>
          </cell>
        </row>
        <row r="4">
          <cell r="B4">
            <v>7371.43</v>
          </cell>
        </row>
        <row r="5">
          <cell r="B5">
            <v>16230.8</v>
          </cell>
        </row>
        <row r="6">
          <cell r="B6">
            <v>3581.6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16813</v>
          </cell>
        </row>
        <row r="3">
          <cell r="B3">
            <v>0</v>
          </cell>
        </row>
        <row r="4">
          <cell r="B4">
            <v>7238.98</v>
          </cell>
        </row>
        <row r="5">
          <cell r="B5">
            <v>37273.9</v>
          </cell>
        </row>
        <row r="6">
          <cell r="B6">
            <v>3325.1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16118</v>
          </cell>
        </row>
        <row r="3">
          <cell r="B3">
            <v>42</v>
          </cell>
        </row>
        <row r="4">
          <cell r="B4">
            <v>7568.51</v>
          </cell>
        </row>
        <row r="5">
          <cell r="B5">
            <v>34592.699999999997</v>
          </cell>
        </row>
        <row r="6">
          <cell r="B6">
            <v>3400.4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14823</v>
          </cell>
        </row>
        <row r="3">
          <cell r="B3">
            <v>228</v>
          </cell>
        </row>
        <row r="4">
          <cell r="B4">
            <v>8036.77</v>
          </cell>
        </row>
        <row r="5">
          <cell r="B5">
            <v>27484</v>
          </cell>
        </row>
        <row r="6">
          <cell r="B6">
            <v>2720.9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14705</v>
          </cell>
        </row>
        <row r="3">
          <cell r="B3">
            <v>624</v>
          </cell>
        </row>
        <row r="4">
          <cell r="B4">
            <v>7595.13</v>
          </cell>
        </row>
        <row r="5">
          <cell r="B5">
            <v>9818.6</v>
          </cell>
        </row>
        <row r="6">
          <cell r="B6">
            <v>2109.3000000000002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15546</v>
          </cell>
        </row>
        <row r="3">
          <cell r="B3">
            <v>438</v>
          </cell>
        </row>
        <row r="4">
          <cell r="B4">
            <v>7838.14</v>
          </cell>
        </row>
        <row r="5">
          <cell r="B5">
            <v>10136.4</v>
          </cell>
        </row>
        <row r="6">
          <cell r="B6">
            <v>2020.7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14312</v>
          </cell>
        </row>
        <row r="3">
          <cell r="B3">
            <v>588</v>
          </cell>
        </row>
        <row r="4">
          <cell r="B4">
            <v>8028.51</v>
          </cell>
        </row>
        <row r="5">
          <cell r="B5">
            <v>15294.8</v>
          </cell>
        </row>
        <row r="6">
          <cell r="B6">
            <v>1311.8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18125.000</v>
          </cell>
        </row>
        <row r="3">
          <cell r="B3" t="str">
            <v>1254.000</v>
          </cell>
        </row>
        <row r="4">
          <cell r="B4" t="str">
            <v>8119.510</v>
          </cell>
        </row>
        <row r="5">
          <cell r="B5" t="str">
            <v>29234.300</v>
          </cell>
        </row>
        <row r="6">
          <cell r="B6" t="str">
            <v>1347.200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5"/>
  <sheetViews>
    <sheetView view="pageBreakPreview" zoomScale="90" zoomScaleSheetLayoutView="90" workbookViewId="0">
      <selection activeCell="J48" sqref="J48"/>
    </sheetView>
  </sheetViews>
  <sheetFormatPr defaultColWidth="9.33203125" defaultRowHeight="16.5" x14ac:dyDescent="0.3"/>
  <cols>
    <col min="1" max="1" width="9.6640625" style="15" customWidth="1"/>
    <col min="2" max="2" width="19.6640625" style="15" customWidth="1"/>
    <col min="3" max="3" width="80.33203125" style="8" customWidth="1"/>
    <col min="4" max="4" width="9.33203125" style="7"/>
    <col min="5" max="16384" width="9.33203125" style="8"/>
  </cols>
  <sheetData>
    <row r="1" spans="1:4" x14ac:dyDescent="0.3">
      <c r="A1" s="1615" t="s">
        <v>317</v>
      </c>
      <c r="B1" s="1615"/>
      <c r="C1" s="1615"/>
    </row>
    <row r="2" spans="1:4" x14ac:dyDescent="0.3">
      <c r="A2" s="1616" t="s">
        <v>414</v>
      </c>
      <c r="B2" s="1616"/>
      <c r="C2" s="1616"/>
    </row>
    <row r="3" spans="1:4" ht="16.5" customHeight="1" x14ac:dyDescent="0.3">
      <c r="A3" s="1614" t="s">
        <v>207</v>
      </c>
      <c r="B3" s="1614"/>
      <c r="C3" s="1614"/>
    </row>
    <row r="4" spans="1:4" x14ac:dyDescent="0.3">
      <c r="A4" s="6"/>
      <c r="B4" s="6"/>
      <c r="C4" s="11"/>
    </row>
    <row r="5" spans="1:4" x14ac:dyDescent="0.3">
      <c r="A5" s="330" t="s">
        <v>32</v>
      </c>
      <c r="B5" s="330" t="s">
        <v>56</v>
      </c>
      <c r="C5" s="330" t="s">
        <v>33</v>
      </c>
    </row>
    <row r="6" spans="1:4" x14ac:dyDescent="0.3">
      <c r="A6" s="330">
        <v>1</v>
      </c>
      <c r="B6" s="330">
        <v>2</v>
      </c>
      <c r="C6" s="330">
        <v>3</v>
      </c>
    </row>
    <row r="7" spans="1:4" x14ac:dyDescent="0.3">
      <c r="A7" s="331">
        <v>1</v>
      </c>
      <c r="B7" s="331" t="s">
        <v>278</v>
      </c>
      <c r="C7" s="332" t="str">
        <f>'D1.1'!B4</f>
        <v>Summary of Aggregate Revenue Requirement</v>
      </c>
    </row>
    <row r="8" spans="1:4" x14ac:dyDescent="0.3">
      <c r="A8" s="331">
        <f>A7+1</f>
        <v>2</v>
      </c>
      <c r="B8" s="331" t="s">
        <v>279</v>
      </c>
      <c r="C8" s="332" t="str">
        <f>'D2.1 (2025-26 Projection)'!B3</f>
        <v>Revenue from Sale of Power</v>
      </c>
    </row>
    <row r="9" spans="1:4" x14ac:dyDescent="0.3">
      <c r="A9" s="331">
        <f t="shared" ref="A9:A18" si="0">A8+1</f>
        <v>3</v>
      </c>
      <c r="B9" s="331" t="s">
        <v>303</v>
      </c>
      <c r="C9" s="332" t="str">
        <f>'D2.2 (2023-24 Projection)'!C4</f>
        <v>Income from Wheeling Charges</v>
      </c>
    </row>
    <row r="10" spans="1:4" x14ac:dyDescent="0.3">
      <c r="A10" s="331">
        <f t="shared" si="0"/>
        <v>4</v>
      </c>
      <c r="B10" s="331" t="s">
        <v>304</v>
      </c>
      <c r="C10" s="332" t="str">
        <f>'D2.3'!C4</f>
        <v>Income from sale of surplus power</v>
      </c>
    </row>
    <row r="11" spans="1:4" x14ac:dyDescent="0.3">
      <c r="A11" s="331">
        <f t="shared" si="0"/>
        <v>5</v>
      </c>
      <c r="B11" s="333" t="s">
        <v>305</v>
      </c>
      <c r="C11" s="332" t="s">
        <v>166</v>
      </c>
    </row>
    <row r="12" spans="1:4" x14ac:dyDescent="0.3">
      <c r="A12" s="331">
        <f t="shared" si="0"/>
        <v>6</v>
      </c>
      <c r="B12" s="333" t="s">
        <v>306</v>
      </c>
      <c r="C12" s="334" t="str">
        <f>'D2.5'!B5</f>
        <v>Subsidy provided by the State Govt under Section 65 of EA 2003</v>
      </c>
    </row>
    <row r="13" spans="1:4" x14ac:dyDescent="0.3">
      <c r="A13" s="331">
        <f t="shared" si="0"/>
        <v>7</v>
      </c>
      <c r="B13" s="333" t="s">
        <v>307</v>
      </c>
      <c r="C13" s="332" t="str">
        <f>'D2.6 '!C4</f>
        <v>Revenue Subsidy and Grant</v>
      </c>
      <c r="D13" s="8"/>
    </row>
    <row r="14" spans="1:4" x14ac:dyDescent="0.3">
      <c r="A14" s="331">
        <f t="shared" si="0"/>
        <v>8</v>
      </c>
      <c r="B14" s="333" t="s">
        <v>308</v>
      </c>
      <c r="C14" s="332" t="str">
        <f>'D2.7'!B4</f>
        <v>Consumer Contribution, Capital Subsidy and Grant</v>
      </c>
      <c r="D14" s="8"/>
    </row>
    <row r="15" spans="1:4" x14ac:dyDescent="0.3">
      <c r="A15" s="331">
        <f t="shared" si="0"/>
        <v>9</v>
      </c>
      <c r="B15" s="333" t="s">
        <v>309</v>
      </c>
      <c r="C15" s="332" t="s">
        <v>120</v>
      </c>
      <c r="D15" s="8"/>
    </row>
    <row r="16" spans="1:4" x14ac:dyDescent="0.3">
      <c r="A16" s="331">
        <f t="shared" si="0"/>
        <v>10</v>
      </c>
      <c r="B16" s="331" t="s">
        <v>285</v>
      </c>
      <c r="C16" s="332" t="str">
        <f>+'D3.2 &amp; 3.3'!C3</f>
        <v>Transmission  Charges</v>
      </c>
      <c r="D16" s="8"/>
    </row>
    <row r="17" spans="1:4" x14ac:dyDescent="0.3">
      <c r="A17" s="331">
        <f t="shared" si="0"/>
        <v>11</v>
      </c>
      <c r="B17" s="331" t="s">
        <v>286</v>
      </c>
      <c r="C17" s="332" t="str">
        <f>+'D3.2 &amp; 3.3'!J3</f>
        <v>Load Despatch Charges</v>
      </c>
      <c r="D17" s="8"/>
    </row>
    <row r="18" spans="1:4" x14ac:dyDescent="0.3">
      <c r="A18" s="331">
        <f t="shared" si="0"/>
        <v>12</v>
      </c>
      <c r="B18" s="331" t="s">
        <v>287</v>
      </c>
      <c r="C18" s="332" t="str">
        <f>+'D3.4'!C3</f>
        <v>Operations and Maintenance Expenses</v>
      </c>
      <c r="D18" s="8"/>
    </row>
    <row r="19" spans="1:4" x14ac:dyDescent="0.3">
      <c r="A19" s="331">
        <f>A18+1</f>
        <v>13</v>
      </c>
      <c r="B19" s="331" t="s">
        <v>498</v>
      </c>
      <c r="C19" s="332" t="str">
        <f>'D3.4(a)'!B4</f>
        <v>Employee Expenses</v>
      </c>
    </row>
    <row r="20" spans="1:4" x14ac:dyDescent="0.3">
      <c r="A20" s="331">
        <f t="shared" ref="A20:A43" si="1">A19+1</f>
        <v>14</v>
      </c>
      <c r="B20" s="331" t="s">
        <v>499</v>
      </c>
      <c r="C20" s="332" t="s">
        <v>467</v>
      </c>
    </row>
    <row r="21" spans="1:4" x14ac:dyDescent="0.3">
      <c r="A21" s="331">
        <f t="shared" si="1"/>
        <v>15</v>
      </c>
      <c r="B21" s="331" t="s">
        <v>533</v>
      </c>
      <c r="C21" s="8" t="s">
        <v>123</v>
      </c>
    </row>
    <row r="22" spans="1:4" x14ac:dyDescent="0.3">
      <c r="A22" s="331">
        <f t="shared" si="1"/>
        <v>16</v>
      </c>
      <c r="B22" s="331" t="s">
        <v>288</v>
      </c>
      <c r="C22" s="769" t="s">
        <v>429</v>
      </c>
    </row>
    <row r="23" spans="1:4" ht="18.75" customHeight="1" x14ac:dyDescent="0.3">
      <c r="A23" s="331">
        <f t="shared" si="1"/>
        <v>17</v>
      </c>
      <c r="B23" s="331" t="s">
        <v>530</v>
      </c>
      <c r="C23" s="332" t="s">
        <v>1124</v>
      </c>
    </row>
    <row r="24" spans="1:4" x14ac:dyDescent="0.3">
      <c r="A24" s="331">
        <f t="shared" si="1"/>
        <v>18</v>
      </c>
      <c r="B24" s="331" t="s">
        <v>534</v>
      </c>
      <c r="C24" s="332" t="str">
        <f>'D3.6(b)'!B4</f>
        <v>Calculation of Interest on Normative Loan</v>
      </c>
      <c r="D24" s="8"/>
    </row>
    <row r="25" spans="1:4" x14ac:dyDescent="0.3">
      <c r="A25" s="331">
        <f t="shared" si="1"/>
        <v>19</v>
      </c>
      <c r="B25" s="331" t="s">
        <v>683</v>
      </c>
      <c r="C25" s="332" t="s">
        <v>682</v>
      </c>
      <c r="D25" s="8"/>
    </row>
    <row r="26" spans="1:4" x14ac:dyDescent="0.3">
      <c r="A26" s="331">
        <f t="shared" si="1"/>
        <v>20</v>
      </c>
      <c r="B26" s="331" t="s">
        <v>291</v>
      </c>
      <c r="C26" s="332" t="str">
        <f>+'D3.7'!B3</f>
        <v xml:space="preserve">Interest on Working Capital </v>
      </c>
      <c r="D26" s="8"/>
    </row>
    <row r="27" spans="1:4" x14ac:dyDescent="0.3">
      <c r="A27" s="331">
        <f t="shared" si="1"/>
        <v>21</v>
      </c>
      <c r="B27" s="331" t="s">
        <v>292</v>
      </c>
      <c r="C27" s="332" t="str">
        <f>'D3.8'!B4</f>
        <v>Return on Equity/Return on Net Fixed Assets</v>
      </c>
      <c r="D27" s="8"/>
    </row>
    <row r="28" spans="1:4" x14ac:dyDescent="0.3">
      <c r="A28" s="331">
        <f t="shared" si="1"/>
        <v>22</v>
      </c>
      <c r="B28" s="331" t="s">
        <v>293</v>
      </c>
      <c r="C28" s="332" t="str">
        <f>'D3.9'!B4</f>
        <v>Tax on R.O.E.</v>
      </c>
      <c r="D28" s="8"/>
    </row>
    <row r="29" spans="1:4" x14ac:dyDescent="0.3">
      <c r="A29" s="331">
        <f t="shared" si="1"/>
        <v>23</v>
      </c>
      <c r="B29" s="331" t="s">
        <v>294</v>
      </c>
      <c r="C29" s="332" t="s">
        <v>321</v>
      </c>
      <c r="D29" s="8"/>
    </row>
    <row r="30" spans="1:4" ht="17.25" customHeight="1" x14ac:dyDescent="0.3">
      <c r="A30" s="331">
        <f t="shared" si="1"/>
        <v>24</v>
      </c>
      <c r="B30" s="331" t="s">
        <v>310</v>
      </c>
      <c r="C30" s="332" t="str">
        <f>'D4.2 (2025-26 Projected)'!B4</f>
        <v>Consolidated report on additions to Fixed Assets during the year</v>
      </c>
      <c r="D30" s="8"/>
    </row>
    <row r="31" spans="1:4" x14ac:dyDescent="0.3">
      <c r="A31" s="331">
        <f t="shared" si="1"/>
        <v>25</v>
      </c>
      <c r="B31" s="331" t="s">
        <v>311</v>
      </c>
      <c r="C31" s="332" t="str">
        <f>'D4.3'!B4</f>
        <v>General (Other debits, write offs or any other items)</v>
      </c>
      <c r="D31" s="8"/>
    </row>
    <row r="32" spans="1:4" x14ac:dyDescent="0.3">
      <c r="A32" s="331">
        <f t="shared" si="1"/>
        <v>26</v>
      </c>
      <c r="B32" s="331" t="s">
        <v>296</v>
      </c>
      <c r="C32" s="332" t="str">
        <f>'D5.1'!B5</f>
        <v>Consumer category wise Existing Tariff</v>
      </c>
      <c r="D32" s="8"/>
    </row>
    <row r="33" spans="1:4" x14ac:dyDescent="0.3">
      <c r="A33" s="331">
        <f t="shared" si="1"/>
        <v>27</v>
      </c>
      <c r="B33" s="331" t="s">
        <v>297</v>
      </c>
      <c r="C33" s="332" t="str">
        <f>'D5.2'!B4</f>
        <v>Consumer category wise Proposed Tariff</v>
      </c>
      <c r="D33" s="8"/>
    </row>
    <row r="34" spans="1:4" x14ac:dyDescent="0.3">
      <c r="A34" s="331">
        <f t="shared" si="1"/>
        <v>28</v>
      </c>
      <c r="B34" s="331" t="s">
        <v>879</v>
      </c>
      <c r="C34" s="332" t="str">
        <f>'D5.3(a)'!E4</f>
        <v>Revenue from existing Tariff</v>
      </c>
      <c r="D34" s="8"/>
    </row>
    <row r="35" spans="1:4" x14ac:dyDescent="0.3">
      <c r="A35" s="331"/>
      <c r="B35" s="331" t="s">
        <v>880</v>
      </c>
      <c r="C35" s="332" t="s">
        <v>829</v>
      </c>
      <c r="D35" s="8"/>
    </row>
    <row r="36" spans="1:4" x14ac:dyDescent="0.3">
      <c r="A36" s="331"/>
      <c r="B36" s="331" t="s">
        <v>881</v>
      </c>
      <c r="C36" s="332" t="s">
        <v>882</v>
      </c>
      <c r="D36" s="8"/>
    </row>
    <row r="37" spans="1:4" x14ac:dyDescent="0.3">
      <c r="A37" s="331">
        <f>A34+1</f>
        <v>29</v>
      </c>
      <c r="B37" s="331" t="s">
        <v>298</v>
      </c>
      <c r="C37" s="332" t="str">
        <f>'D6.1 '!B4</f>
        <v>Improvement in performance</v>
      </c>
      <c r="D37" s="8"/>
    </row>
    <row r="38" spans="1:4" x14ac:dyDescent="0.3">
      <c r="A38" s="331">
        <f t="shared" si="1"/>
        <v>30</v>
      </c>
      <c r="B38" s="331" t="s">
        <v>312</v>
      </c>
      <c r="C38" s="332" t="str">
        <f>'D6.2 (2024-25 Projections)'!D4</f>
        <v>Appropriation of Distribution loss</v>
      </c>
      <c r="D38" s="8"/>
    </row>
    <row r="39" spans="1:4" x14ac:dyDescent="0.3">
      <c r="A39" s="331">
        <f t="shared" si="1"/>
        <v>31</v>
      </c>
      <c r="B39" s="331" t="s">
        <v>299</v>
      </c>
      <c r="C39" s="332" t="s">
        <v>438</v>
      </c>
      <c r="D39" s="8"/>
    </row>
    <row r="40" spans="1:4" x14ac:dyDescent="0.3">
      <c r="A40" s="331">
        <f t="shared" si="1"/>
        <v>32</v>
      </c>
      <c r="B40" s="331" t="s">
        <v>300</v>
      </c>
      <c r="C40" s="332" t="s">
        <v>202</v>
      </c>
      <c r="D40" s="8"/>
    </row>
    <row r="41" spans="1:4" x14ac:dyDescent="0.3">
      <c r="A41" s="331">
        <f t="shared" si="1"/>
        <v>33</v>
      </c>
      <c r="B41" s="331" t="s">
        <v>301</v>
      </c>
      <c r="C41" s="332" t="str">
        <f>'D7.3'!C4</f>
        <v>Collection Efficiency</v>
      </c>
      <c r="D41" s="8"/>
    </row>
    <row r="42" spans="1:4" x14ac:dyDescent="0.3">
      <c r="A42" s="331">
        <f t="shared" si="1"/>
        <v>34</v>
      </c>
      <c r="B42" s="331" t="s">
        <v>302</v>
      </c>
      <c r="C42" s="335" t="str">
        <f>'D8'!B4</f>
        <v>Deviation Analysis</v>
      </c>
      <c r="D42" s="8"/>
    </row>
    <row r="43" spans="1:4" x14ac:dyDescent="0.3">
      <c r="A43" s="331">
        <f t="shared" si="1"/>
        <v>35</v>
      </c>
      <c r="B43" s="331" t="s">
        <v>692</v>
      </c>
      <c r="C43" s="335" t="s">
        <v>693</v>
      </c>
      <c r="D43" s="8"/>
    </row>
    <row r="44" spans="1:4" x14ac:dyDescent="0.3">
      <c r="A44" s="16"/>
      <c r="B44" s="9"/>
      <c r="C44" s="10"/>
      <c r="D44" s="8"/>
    </row>
    <row r="45" spans="1:4" ht="20.25" x14ac:dyDescent="0.3">
      <c r="A45" s="411" t="s">
        <v>565</v>
      </c>
      <c r="B45" s="412"/>
      <c r="C45" s="412"/>
      <c r="D45" s="8"/>
    </row>
    <row r="46" spans="1:4" ht="19.5" customHeight="1" x14ac:dyDescent="0.3">
      <c r="A46" s="331">
        <v>2</v>
      </c>
      <c r="B46" s="331" t="s">
        <v>666</v>
      </c>
      <c r="C46" s="332" t="s">
        <v>808</v>
      </c>
      <c r="D46" s="8"/>
    </row>
    <row r="47" spans="1:4" ht="21.75" customHeight="1" x14ac:dyDescent="0.3">
      <c r="A47" s="331">
        <v>3</v>
      </c>
      <c r="B47" s="331" t="s">
        <v>667</v>
      </c>
      <c r="C47" s="332" t="str">
        <f>'D CF'!B4</f>
        <v>Cash Flow for the year</v>
      </c>
      <c r="D47" s="8"/>
    </row>
    <row r="48" spans="1:4" ht="40.5" customHeight="1" x14ac:dyDescent="0.3">
      <c r="A48" s="331">
        <v>4</v>
      </c>
      <c r="B48" s="331" t="s">
        <v>740</v>
      </c>
      <c r="C48" s="332" t="s">
        <v>742</v>
      </c>
      <c r="D48" s="8"/>
    </row>
    <row r="49" spans="1:4" ht="39.75" customHeight="1" x14ac:dyDescent="0.3">
      <c r="A49" s="331">
        <v>5</v>
      </c>
      <c r="B49" s="331" t="s">
        <v>741</v>
      </c>
      <c r="C49" s="332" t="s">
        <v>743</v>
      </c>
      <c r="D49" s="8"/>
    </row>
    <row r="50" spans="1:4" ht="39.75" customHeight="1" x14ac:dyDescent="0.3">
      <c r="A50" s="331">
        <v>6</v>
      </c>
      <c r="B50" s="331" t="s">
        <v>809</v>
      </c>
      <c r="C50" s="332" t="s">
        <v>810</v>
      </c>
      <c r="D50" s="8"/>
    </row>
    <row r="51" spans="1:4" x14ac:dyDescent="0.3">
      <c r="A51" s="461">
        <v>7</v>
      </c>
      <c r="B51" s="461" t="s">
        <v>812</v>
      </c>
      <c r="C51" s="462" t="s">
        <v>811</v>
      </c>
    </row>
    <row r="52" spans="1:4" x14ac:dyDescent="0.3">
      <c r="A52" s="413" t="s">
        <v>566</v>
      </c>
    </row>
    <row r="53" spans="1:4" ht="51" customHeight="1" x14ac:dyDescent="0.3">
      <c r="A53" s="1617"/>
      <c r="B53" s="1617"/>
      <c r="C53" s="1617"/>
      <c r="D53" s="8"/>
    </row>
    <row r="54" spans="1:4" x14ac:dyDescent="0.3">
      <c r="B54" s="9"/>
      <c r="C54" s="11"/>
      <c r="D54" s="8"/>
    </row>
    <row r="55" spans="1:4" x14ac:dyDescent="0.3">
      <c r="A55" s="9"/>
      <c r="B55" s="9"/>
      <c r="C55" s="11"/>
      <c r="D55" s="8"/>
    </row>
    <row r="56" spans="1:4" x14ac:dyDescent="0.3">
      <c r="A56" s="9"/>
      <c r="B56" s="9"/>
      <c r="C56" s="11"/>
      <c r="D56" s="8"/>
    </row>
    <row r="57" spans="1:4" x14ac:dyDescent="0.3">
      <c r="A57" s="9"/>
      <c r="B57" s="9"/>
      <c r="C57" s="11"/>
      <c r="D57" s="8"/>
    </row>
    <row r="58" spans="1:4" x14ac:dyDescent="0.3">
      <c r="A58" s="9"/>
      <c r="B58" s="9"/>
      <c r="C58" s="11"/>
      <c r="D58" s="8"/>
    </row>
    <row r="59" spans="1:4" x14ac:dyDescent="0.3">
      <c r="A59" s="9"/>
      <c r="B59" s="9"/>
      <c r="C59" s="10"/>
      <c r="D59" s="8"/>
    </row>
    <row r="60" spans="1:4" x14ac:dyDescent="0.3">
      <c r="A60" s="9"/>
      <c r="B60" s="9"/>
      <c r="C60" s="10"/>
      <c r="D60" s="8"/>
    </row>
    <row r="61" spans="1:4" x14ac:dyDescent="0.3">
      <c r="A61" s="12"/>
      <c r="B61" s="12"/>
      <c r="C61" s="11"/>
      <c r="D61" s="8"/>
    </row>
    <row r="62" spans="1:4" x14ac:dyDescent="0.3">
      <c r="A62" s="13"/>
      <c r="B62" s="13"/>
      <c r="C62" s="14"/>
      <c r="D62" s="8"/>
    </row>
    <row r="63" spans="1:4" x14ac:dyDescent="0.3">
      <c r="A63" s="13"/>
      <c r="B63" s="13"/>
      <c r="C63" s="14"/>
      <c r="D63" s="8"/>
    </row>
    <row r="64" spans="1:4" x14ac:dyDescent="0.3">
      <c r="A64" s="13"/>
      <c r="B64" s="13"/>
      <c r="C64" s="14"/>
      <c r="D64" s="8"/>
    </row>
    <row r="65" spans="1:4" x14ac:dyDescent="0.3">
      <c r="A65" s="13"/>
      <c r="B65" s="13"/>
      <c r="C65" s="14"/>
      <c r="D65" s="8"/>
    </row>
    <row r="66" spans="1:4" x14ac:dyDescent="0.3">
      <c r="A66" s="13"/>
      <c r="B66" s="13"/>
      <c r="C66" s="14"/>
      <c r="D66" s="8"/>
    </row>
    <row r="67" spans="1:4" x14ac:dyDescent="0.3">
      <c r="A67" s="13"/>
      <c r="B67" s="13"/>
      <c r="C67" s="14"/>
      <c r="D67" s="8"/>
    </row>
    <row r="68" spans="1:4" x14ac:dyDescent="0.3">
      <c r="A68" s="13"/>
      <c r="B68" s="13"/>
      <c r="C68" s="14"/>
      <c r="D68" s="8"/>
    </row>
    <row r="69" spans="1:4" x14ac:dyDescent="0.3">
      <c r="A69" s="13"/>
      <c r="B69" s="13"/>
      <c r="C69" s="14"/>
      <c r="D69" s="8"/>
    </row>
    <row r="70" spans="1:4" x14ac:dyDescent="0.3">
      <c r="A70" s="13"/>
      <c r="B70" s="13"/>
      <c r="C70" s="14"/>
      <c r="D70" s="8"/>
    </row>
    <row r="71" spans="1:4" x14ac:dyDescent="0.3">
      <c r="A71" s="13"/>
      <c r="B71" s="13"/>
      <c r="C71" s="14"/>
      <c r="D71" s="8"/>
    </row>
    <row r="72" spans="1:4" x14ac:dyDescent="0.3">
      <c r="A72" s="13"/>
      <c r="B72" s="13"/>
      <c r="C72" s="14"/>
      <c r="D72" s="8"/>
    </row>
    <row r="73" spans="1:4" x14ac:dyDescent="0.3">
      <c r="A73" s="13"/>
      <c r="B73" s="13"/>
      <c r="C73" s="14"/>
      <c r="D73" s="8"/>
    </row>
    <row r="74" spans="1:4" x14ac:dyDescent="0.3">
      <c r="A74" s="13"/>
      <c r="B74" s="13"/>
      <c r="C74" s="14"/>
      <c r="D74" s="8"/>
    </row>
    <row r="75" spans="1:4" x14ac:dyDescent="0.3">
      <c r="A75" s="13"/>
      <c r="B75" s="13"/>
      <c r="C75" s="14"/>
      <c r="D75" s="8"/>
    </row>
    <row r="76" spans="1:4" x14ac:dyDescent="0.3">
      <c r="A76" s="13"/>
      <c r="B76" s="13"/>
      <c r="C76" s="14"/>
      <c r="D76" s="8"/>
    </row>
    <row r="77" spans="1:4" x14ac:dyDescent="0.3">
      <c r="A77" s="13"/>
      <c r="B77" s="13"/>
      <c r="C77" s="14"/>
      <c r="D77" s="8"/>
    </row>
    <row r="78" spans="1:4" x14ac:dyDescent="0.3">
      <c r="A78" s="13"/>
      <c r="B78" s="13"/>
      <c r="C78" s="14"/>
      <c r="D78" s="8"/>
    </row>
    <row r="79" spans="1:4" x14ac:dyDescent="0.3">
      <c r="A79" s="13"/>
      <c r="B79" s="13"/>
      <c r="C79" s="14"/>
      <c r="D79" s="8"/>
    </row>
    <row r="80" spans="1:4" x14ac:dyDescent="0.3">
      <c r="A80" s="13"/>
      <c r="B80" s="13"/>
      <c r="C80" s="14"/>
      <c r="D80" s="8"/>
    </row>
    <row r="81" spans="1:4" x14ac:dyDescent="0.3">
      <c r="A81" s="13"/>
      <c r="B81" s="13"/>
      <c r="C81" s="14"/>
      <c r="D81" s="8"/>
    </row>
    <row r="82" spans="1:4" x14ac:dyDescent="0.3">
      <c r="A82" s="13"/>
      <c r="B82" s="13"/>
      <c r="C82" s="14"/>
      <c r="D82" s="8"/>
    </row>
    <row r="83" spans="1:4" x14ac:dyDescent="0.3">
      <c r="A83" s="13"/>
      <c r="B83" s="13"/>
      <c r="C83" s="14"/>
      <c r="D83" s="8"/>
    </row>
    <row r="84" spans="1:4" x14ac:dyDescent="0.3">
      <c r="A84" s="13"/>
      <c r="B84" s="13"/>
      <c r="C84" s="14"/>
      <c r="D84" s="8"/>
    </row>
    <row r="85" spans="1:4" x14ac:dyDescent="0.3">
      <c r="A85" s="13"/>
      <c r="B85" s="13"/>
      <c r="C85" s="14"/>
      <c r="D85" s="8"/>
    </row>
    <row r="86" spans="1:4" x14ac:dyDescent="0.3">
      <c r="A86" s="13"/>
      <c r="B86" s="13"/>
      <c r="C86" s="14"/>
      <c r="D86" s="8"/>
    </row>
    <row r="87" spans="1:4" x14ac:dyDescent="0.3">
      <c r="A87" s="13"/>
      <c r="B87" s="13"/>
      <c r="C87" s="14"/>
      <c r="D87" s="8"/>
    </row>
    <row r="88" spans="1:4" x14ac:dyDescent="0.3">
      <c r="A88" s="13"/>
      <c r="B88" s="13"/>
      <c r="C88" s="14"/>
      <c r="D88" s="8"/>
    </row>
    <row r="89" spans="1:4" x14ac:dyDescent="0.3">
      <c r="A89" s="13"/>
      <c r="B89" s="13"/>
      <c r="C89" s="14"/>
      <c r="D89" s="8"/>
    </row>
    <row r="90" spans="1:4" x14ac:dyDescent="0.3">
      <c r="A90" s="13"/>
      <c r="B90" s="13"/>
      <c r="C90" s="14"/>
      <c r="D90" s="8"/>
    </row>
    <row r="91" spans="1:4" x14ac:dyDescent="0.3">
      <c r="A91" s="13"/>
      <c r="B91" s="13"/>
      <c r="C91" s="14"/>
      <c r="D91" s="8"/>
    </row>
    <row r="92" spans="1:4" x14ac:dyDescent="0.3">
      <c r="A92" s="13"/>
      <c r="B92" s="13"/>
      <c r="C92" s="14"/>
      <c r="D92" s="8"/>
    </row>
    <row r="93" spans="1:4" x14ac:dyDescent="0.3">
      <c r="A93" s="13"/>
      <c r="B93" s="13"/>
      <c r="C93" s="14"/>
      <c r="D93" s="8"/>
    </row>
    <row r="94" spans="1:4" x14ac:dyDescent="0.3">
      <c r="A94" s="13"/>
      <c r="B94" s="13"/>
      <c r="C94" s="14"/>
      <c r="D94" s="8"/>
    </row>
    <row r="95" spans="1:4" x14ac:dyDescent="0.3">
      <c r="A95" s="13"/>
      <c r="B95" s="13"/>
      <c r="C95" s="14"/>
      <c r="D95" s="8"/>
    </row>
    <row r="96" spans="1:4" x14ac:dyDescent="0.3">
      <c r="A96" s="13"/>
      <c r="B96" s="13"/>
      <c r="C96" s="14"/>
      <c r="D96" s="8"/>
    </row>
    <row r="97" spans="1:4" x14ac:dyDescent="0.3">
      <c r="A97" s="13"/>
      <c r="B97" s="13"/>
      <c r="C97" s="14"/>
      <c r="D97" s="8"/>
    </row>
    <row r="98" spans="1:4" x14ac:dyDescent="0.3">
      <c r="A98" s="13"/>
      <c r="B98" s="13"/>
      <c r="C98" s="14"/>
      <c r="D98" s="8"/>
    </row>
    <row r="99" spans="1:4" x14ac:dyDescent="0.3">
      <c r="A99" s="13"/>
      <c r="B99" s="13"/>
      <c r="C99" s="14"/>
      <c r="D99" s="8"/>
    </row>
    <row r="100" spans="1:4" x14ac:dyDescent="0.3">
      <c r="A100" s="13"/>
      <c r="B100" s="13"/>
      <c r="C100" s="14"/>
      <c r="D100" s="8"/>
    </row>
    <row r="101" spans="1:4" x14ac:dyDescent="0.3">
      <c r="A101" s="13"/>
      <c r="B101" s="13"/>
      <c r="C101" s="14"/>
      <c r="D101" s="8"/>
    </row>
    <row r="102" spans="1:4" x14ac:dyDescent="0.3">
      <c r="A102" s="13"/>
      <c r="B102" s="13"/>
      <c r="C102" s="14"/>
      <c r="D102" s="8"/>
    </row>
    <row r="103" spans="1:4" x14ac:dyDescent="0.3">
      <c r="A103" s="13"/>
      <c r="B103" s="13"/>
      <c r="C103" s="14"/>
      <c r="D103" s="8"/>
    </row>
    <row r="104" spans="1:4" x14ac:dyDescent="0.3">
      <c r="A104" s="13"/>
      <c r="B104" s="13"/>
      <c r="C104" s="14"/>
      <c r="D104" s="8"/>
    </row>
    <row r="105" spans="1:4" x14ac:dyDescent="0.3">
      <c r="A105" s="13"/>
      <c r="B105" s="13"/>
      <c r="C105" s="14"/>
      <c r="D105" s="8"/>
    </row>
    <row r="106" spans="1:4" x14ac:dyDescent="0.3">
      <c r="A106" s="13"/>
      <c r="B106" s="13"/>
      <c r="C106" s="14"/>
      <c r="D106" s="8"/>
    </row>
    <row r="107" spans="1:4" x14ac:dyDescent="0.3">
      <c r="A107" s="13"/>
      <c r="B107" s="13"/>
      <c r="C107" s="14"/>
      <c r="D107" s="8"/>
    </row>
    <row r="108" spans="1:4" x14ac:dyDescent="0.3">
      <c r="A108" s="13"/>
      <c r="B108" s="13"/>
      <c r="C108" s="14"/>
      <c r="D108" s="8"/>
    </row>
    <row r="109" spans="1:4" x14ac:dyDescent="0.3">
      <c r="A109" s="13"/>
      <c r="B109" s="13"/>
      <c r="C109" s="14"/>
      <c r="D109" s="8"/>
    </row>
    <row r="110" spans="1:4" x14ac:dyDescent="0.3">
      <c r="A110" s="13"/>
      <c r="B110" s="13"/>
      <c r="C110" s="14"/>
      <c r="D110" s="8"/>
    </row>
    <row r="111" spans="1:4" x14ac:dyDescent="0.3">
      <c r="A111" s="13"/>
      <c r="B111" s="13"/>
      <c r="C111" s="14"/>
      <c r="D111" s="8"/>
    </row>
    <row r="112" spans="1:4" x14ac:dyDescent="0.3">
      <c r="A112" s="13"/>
      <c r="B112" s="13"/>
      <c r="C112" s="14"/>
      <c r="D112" s="8"/>
    </row>
    <row r="113" spans="1:4" x14ac:dyDescent="0.3">
      <c r="A113" s="13"/>
      <c r="B113" s="13"/>
      <c r="C113" s="14"/>
      <c r="D113" s="8"/>
    </row>
    <row r="114" spans="1:4" x14ac:dyDescent="0.3">
      <c r="A114" s="13"/>
      <c r="B114" s="13"/>
      <c r="C114" s="14"/>
      <c r="D114" s="8"/>
    </row>
    <row r="115" spans="1:4" x14ac:dyDescent="0.3">
      <c r="A115" s="13"/>
      <c r="B115" s="13"/>
      <c r="C115" s="14"/>
      <c r="D115" s="8"/>
    </row>
    <row r="116" spans="1:4" x14ac:dyDescent="0.3">
      <c r="A116" s="13"/>
      <c r="B116" s="13"/>
      <c r="C116" s="14"/>
      <c r="D116" s="8"/>
    </row>
    <row r="117" spans="1:4" x14ac:dyDescent="0.3">
      <c r="A117" s="13"/>
      <c r="B117" s="13"/>
      <c r="C117" s="14"/>
      <c r="D117" s="8"/>
    </row>
    <row r="118" spans="1:4" x14ac:dyDescent="0.3">
      <c r="A118" s="13"/>
      <c r="B118" s="13"/>
      <c r="C118" s="14"/>
      <c r="D118" s="8"/>
    </row>
    <row r="119" spans="1:4" x14ac:dyDescent="0.3">
      <c r="A119" s="13"/>
      <c r="B119" s="13"/>
      <c r="C119" s="14"/>
      <c r="D119" s="8"/>
    </row>
    <row r="120" spans="1:4" x14ac:dyDescent="0.3">
      <c r="A120" s="13"/>
      <c r="B120" s="13"/>
      <c r="C120" s="14"/>
      <c r="D120" s="8"/>
    </row>
    <row r="121" spans="1:4" x14ac:dyDescent="0.3">
      <c r="A121" s="13"/>
      <c r="B121" s="13"/>
      <c r="C121" s="14"/>
      <c r="D121" s="8"/>
    </row>
    <row r="122" spans="1:4" x14ac:dyDescent="0.3">
      <c r="A122" s="13"/>
      <c r="B122" s="13"/>
      <c r="C122" s="14"/>
      <c r="D122" s="8"/>
    </row>
    <row r="123" spans="1:4" x14ac:dyDescent="0.3">
      <c r="A123" s="13"/>
      <c r="B123" s="13"/>
      <c r="C123" s="14"/>
      <c r="D123" s="8"/>
    </row>
    <row r="124" spans="1:4" x14ac:dyDescent="0.3">
      <c r="A124" s="13"/>
      <c r="B124" s="13"/>
      <c r="C124" s="14"/>
      <c r="D124" s="8"/>
    </row>
    <row r="125" spans="1:4" x14ac:dyDescent="0.3">
      <c r="A125" s="13"/>
      <c r="B125" s="13"/>
      <c r="C125" s="14"/>
      <c r="D125" s="8"/>
    </row>
    <row r="126" spans="1:4" x14ac:dyDescent="0.3">
      <c r="A126" s="13"/>
      <c r="B126" s="13"/>
      <c r="C126" s="14"/>
      <c r="D126" s="8"/>
    </row>
    <row r="127" spans="1:4" x14ac:dyDescent="0.3">
      <c r="A127" s="13"/>
      <c r="B127" s="13"/>
      <c r="C127" s="14"/>
      <c r="D127" s="8"/>
    </row>
    <row r="128" spans="1:4" x14ac:dyDescent="0.3">
      <c r="A128" s="13"/>
      <c r="B128" s="13"/>
      <c r="C128" s="14"/>
      <c r="D128" s="8"/>
    </row>
    <row r="129" spans="1:4" x14ac:dyDescent="0.3">
      <c r="A129" s="13"/>
      <c r="B129" s="13"/>
      <c r="C129" s="14"/>
      <c r="D129" s="8"/>
    </row>
    <row r="130" spans="1:4" x14ac:dyDescent="0.3">
      <c r="A130" s="13"/>
      <c r="B130" s="13"/>
      <c r="C130" s="14"/>
      <c r="D130" s="8"/>
    </row>
    <row r="131" spans="1:4" x14ac:dyDescent="0.3">
      <c r="A131" s="13"/>
      <c r="B131" s="13"/>
      <c r="C131" s="14"/>
      <c r="D131" s="8"/>
    </row>
    <row r="132" spans="1:4" x14ac:dyDescent="0.3">
      <c r="A132" s="13"/>
      <c r="B132" s="13"/>
      <c r="C132" s="14"/>
      <c r="D132" s="8"/>
    </row>
    <row r="133" spans="1:4" x14ac:dyDescent="0.3">
      <c r="A133" s="13"/>
      <c r="B133" s="13"/>
      <c r="C133" s="14"/>
      <c r="D133" s="8"/>
    </row>
    <row r="134" spans="1:4" x14ac:dyDescent="0.3">
      <c r="A134" s="13"/>
      <c r="B134" s="13"/>
      <c r="C134" s="14"/>
      <c r="D134" s="8"/>
    </row>
    <row r="135" spans="1:4" x14ac:dyDescent="0.3">
      <c r="A135" s="13"/>
      <c r="B135" s="13"/>
      <c r="C135" s="14"/>
      <c r="D135" s="8"/>
    </row>
    <row r="136" spans="1:4" x14ac:dyDescent="0.3">
      <c r="A136" s="13"/>
      <c r="B136" s="13"/>
      <c r="C136" s="14"/>
      <c r="D136" s="8"/>
    </row>
    <row r="137" spans="1:4" x14ac:dyDescent="0.3">
      <c r="A137" s="13"/>
      <c r="B137" s="13"/>
      <c r="C137" s="14"/>
      <c r="D137" s="8"/>
    </row>
    <row r="138" spans="1:4" x14ac:dyDescent="0.3">
      <c r="A138" s="13"/>
      <c r="B138" s="13"/>
      <c r="C138" s="14"/>
      <c r="D138" s="8"/>
    </row>
    <row r="139" spans="1:4" x14ac:dyDescent="0.3">
      <c r="A139" s="13"/>
      <c r="B139" s="13"/>
      <c r="C139" s="14"/>
      <c r="D139" s="8"/>
    </row>
    <row r="140" spans="1:4" x14ac:dyDescent="0.3">
      <c r="A140" s="13"/>
      <c r="B140" s="13"/>
      <c r="C140" s="14"/>
      <c r="D140" s="8"/>
    </row>
    <row r="141" spans="1:4" x14ac:dyDescent="0.3">
      <c r="A141" s="13"/>
      <c r="B141" s="13"/>
      <c r="C141" s="14"/>
      <c r="D141" s="8"/>
    </row>
    <row r="142" spans="1:4" x14ac:dyDescent="0.3">
      <c r="A142" s="13"/>
      <c r="B142" s="13"/>
      <c r="C142" s="14"/>
      <c r="D142" s="8"/>
    </row>
    <row r="143" spans="1:4" x14ac:dyDescent="0.3">
      <c r="A143" s="13"/>
      <c r="B143" s="13"/>
      <c r="C143" s="14"/>
      <c r="D143" s="8"/>
    </row>
    <row r="144" spans="1:4" x14ac:dyDescent="0.3">
      <c r="A144" s="13"/>
      <c r="B144" s="13"/>
      <c r="C144" s="14"/>
      <c r="D144" s="8"/>
    </row>
    <row r="145" spans="1:4" x14ac:dyDescent="0.3">
      <c r="A145" s="13"/>
      <c r="B145" s="13"/>
      <c r="C145" s="14"/>
      <c r="D145" s="8"/>
    </row>
    <row r="146" spans="1:4" x14ac:dyDescent="0.3">
      <c r="A146" s="13"/>
      <c r="B146" s="13"/>
      <c r="C146" s="14"/>
      <c r="D146" s="8"/>
    </row>
    <row r="147" spans="1:4" x14ac:dyDescent="0.3">
      <c r="A147" s="13"/>
      <c r="B147" s="13"/>
      <c r="C147" s="14"/>
      <c r="D147" s="8"/>
    </row>
    <row r="148" spans="1:4" x14ac:dyDescent="0.3">
      <c r="A148" s="13"/>
      <c r="B148" s="13"/>
      <c r="C148" s="14"/>
      <c r="D148" s="8"/>
    </row>
    <row r="149" spans="1:4" x14ac:dyDescent="0.3">
      <c r="A149" s="13"/>
      <c r="B149" s="13"/>
      <c r="C149" s="14"/>
      <c r="D149" s="8"/>
    </row>
    <row r="150" spans="1:4" x14ac:dyDescent="0.3">
      <c r="A150" s="13"/>
      <c r="B150" s="13"/>
      <c r="C150" s="14"/>
      <c r="D150" s="8"/>
    </row>
    <row r="151" spans="1:4" x14ac:dyDescent="0.3">
      <c r="A151" s="13"/>
      <c r="B151" s="13"/>
      <c r="C151" s="14"/>
      <c r="D151" s="8"/>
    </row>
    <row r="152" spans="1:4" x14ac:dyDescent="0.3">
      <c r="A152" s="13"/>
      <c r="B152" s="13"/>
      <c r="C152" s="14"/>
      <c r="D152" s="8"/>
    </row>
    <row r="153" spans="1:4" x14ac:dyDescent="0.3">
      <c r="A153" s="13"/>
      <c r="B153" s="13"/>
      <c r="C153" s="14"/>
      <c r="D153" s="8"/>
    </row>
    <row r="154" spans="1:4" x14ac:dyDescent="0.3">
      <c r="A154" s="13"/>
      <c r="B154" s="13"/>
      <c r="C154" s="14"/>
      <c r="D154" s="8"/>
    </row>
    <row r="155" spans="1:4" x14ac:dyDescent="0.3">
      <c r="A155" s="13"/>
      <c r="B155" s="13"/>
      <c r="C155" s="14"/>
      <c r="D155" s="8"/>
    </row>
    <row r="156" spans="1:4" x14ac:dyDescent="0.3">
      <c r="A156" s="13"/>
      <c r="B156" s="13"/>
      <c r="C156" s="14"/>
      <c r="D156" s="8"/>
    </row>
    <row r="157" spans="1:4" x14ac:dyDescent="0.3">
      <c r="A157" s="13"/>
      <c r="B157" s="13"/>
      <c r="C157" s="14"/>
      <c r="D157" s="8"/>
    </row>
    <row r="158" spans="1:4" x14ac:dyDescent="0.3">
      <c r="A158" s="13"/>
      <c r="B158" s="13"/>
      <c r="C158" s="14"/>
      <c r="D158" s="8"/>
    </row>
    <row r="159" spans="1:4" x14ac:dyDescent="0.3">
      <c r="A159" s="13"/>
      <c r="B159" s="13"/>
      <c r="C159" s="14"/>
      <c r="D159" s="8"/>
    </row>
    <row r="160" spans="1:4" x14ac:dyDescent="0.3">
      <c r="A160" s="13"/>
      <c r="B160" s="13"/>
      <c r="C160" s="14"/>
      <c r="D160" s="8"/>
    </row>
    <row r="161" spans="1:4" x14ac:dyDescent="0.3">
      <c r="A161" s="13"/>
      <c r="B161" s="13"/>
      <c r="C161" s="14"/>
      <c r="D161" s="8"/>
    </row>
    <row r="162" spans="1:4" x14ac:dyDescent="0.3">
      <c r="A162" s="13"/>
      <c r="B162" s="13"/>
      <c r="C162" s="14"/>
      <c r="D162" s="8"/>
    </row>
    <row r="163" spans="1:4" x14ac:dyDescent="0.3">
      <c r="A163" s="13"/>
      <c r="B163" s="13"/>
      <c r="C163" s="14"/>
      <c r="D163" s="8"/>
    </row>
    <row r="164" spans="1:4" x14ac:dyDescent="0.3">
      <c r="A164" s="13"/>
      <c r="B164" s="13"/>
      <c r="C164" s="14"/>
      <c r="D164" s="8"/>
    </row>
    <row r="165" spans="1:4" x14ac:dyDescent="0.3">
      <c r="A165" s="13"/>
      <c r="B165" s="13"/>
      <c r="C165" s="14"/>
      <c r="D165" s="8"/>
    </row>
  </sheetData>
  <mergeCells count="4">
    <mergeCell ref="A3:C3"/>
    <mergeCell ref="A1:C1"/>
    <mergeCell ref="A2:C2"/>
    <mergeCell ref="A53:C53"/>
  </mergeCells>
  <phoneticPr fontId="0" type="noConversion"/>
  <printOptions horizontalCentered="1"/>
  <pageMargins left="0.74803149606299213" right="0.51181102362204722" top="0.51181102362204722" bottom="0.47244094488188981" header="0.51181102362204722" footer="0.51181102362204722"/>
  <pageSetup paperSize="9" scale="76" orientation="portrait" r:id="rId1"/>
  <headerFooter alignWithMargins="0">
    <oddHeader>&amp;A</oddHeader>
    <oddFooter>&amp;L&amp;F&amp;C&amp;P/&amp;N&amp;R&amp;D&amp;T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6"/>
  <sheetViews>
    <sheetView showGridLines="0" tabSelected="1" view="pageBreakPreview" topLeftCell="E38" zoomScale="98" zoomScaleSheetLayoutView="98" workbookViewId="0">
      <selection activeCell="G39" sqref="G39"/>
    </sheetView>
  </sheetViews>
  <sheetFormatPr defaultColWidth="9.33203125" defaultRowHeight="23.25" x14ac:dyDescent="0.2"/>
  <cols>
    <col min="1" max="1" width="8.1640625" style="1037" customWidth="1"/>
    <col min="2" max="2" width="85.5" style="1037" customWidth="1"/>
    <col min="3" max="3" width="18.83203125" style="1037" customWidth="1"/>
    <col min="4" max="4" width="23" style="1037" customWidth="1"/>
    <col min="5" max="5" width="21" style="1037" customWidth="1"/>
    <col min="6" max="6" width="26.83203125" style="1037" customWidth="1"/>
    <col min="7" max="7" width="25.1640625" style="1037" customWidth="1"/>
    <col min="8" max="8" width="23.5" style="1037" customWidth="1"/>
    <col min="9" max="9" width="28" style="1037" customWidth="1"/>
    <col min="10" max="10" width="26.1640625" style="1037" customWidth="1"/>
    <col min="11" max="11" width="26.33203125" style="1037" customWidth="1"/>
    <col min="12" max="12" width="18.5" style="1037" customWidth="1"/>
    <col min="13" max="16384" width="9.33203125" style="1037"/>
  </cols>
  <sheetData>
    <row r="1" spans="1:12" ht="24" thickBot="1" x14ac:dyDescent="0.25"/>
    <row r="2" spans="1:12" ht="24" thickBot="1" x14ac:dyDescent="0.35">
      <c r="B2" s="1618" t="s">
        <v>278</v>
      </c>
      <c r="C2" s="1619"/>
      <c r="D2" s="1619"/>
      <c r="E2" s="1038"/>
      <c r="F2" s="1038"/>
      <c r="G2" s="1038"/>
      <c r="H2" s="1038"/>
    </row>
    <row r="3" spans="1:12" s="1039" customFormat="1" ht="24" thickBot="1" x14ac:dyDescent="0.4">
      <c r="B3" s="1040"/>
      <c r="C3" s="1040"/>
      <c r="D3" s="1041"/>
      <c r="E3" s="1041"/>
      <c r="F3" s="1041"/>
      <c r="G3" s="1041"/>
      <c r="H3" s="1041"/>
    </row>
    <row r="4" spans="1:12" s="1039" customFormat="1" ht="24" thickBot="1" x14ac:dyDescent="0.4">
      <c r="B4" s="1620" t="s">
        <v>262</v>
      </c>
      <c r="C4" s="1621"/>
      <c r="D4" s="1621"/>
      <c r="E4" s="1041"/>
      <c r="F4" s="1041"/>
      <c r="G4" s="1041"/>
      <c r="H4" s="1041"/>
    </row>
    <row r="5" spans="1:12" x14ac:dyDescent="0.35">
      <c r="B5" s="1042" t="s">
        <v>386</v>
      </c>
      <c r="C5" s="1043" t="s">
        <v>952</v>
      </c>
      <c r="D5" s="1043"/>
      <c r="E5" s="1043"/>
    </row>
    <row r="6" spans="1:12" x14ac:dyDescent="0.35">
      <c r="B6" s="1042" t="s">
        <v>204</v>
      </c>
      <c r="C6" s="1043" t="s">
        <v>990</v>
      </c>
      <c r="D6" s="1043"/>
      <c r="E6" s="1043"/>
    </row>
    <row r="8" spans="1:12" ht="24" thickBot="1" x14ac:dyDescent="0.35">
      <c r="A8" s="1044"/>
      <c r="B8" s="1044"/>
      <c r="C8" s="1044"/>
      <c r="D8" s="1044"/>
      <c r="E8" s="1044"/>
      <c r="F8" s="1044"/>
      <c r="G8" s="1044"/>
      <c r="H8" s="1044"/>
      <c r="L8" s="876" t="s">
        <v>972</v>
      </c>
    </row>
    <row r="9" spans="1:12" ht="36" customHeight="1" x14ac:dyDescent="0.2">
      <c r="A9" s="1622" t="s">
        <v>32</v>
      </c>
      <c r="B9" s="1624" t="s">
        <v>33</v>
      </c>
      <c r="C9" s="1626" t="s">
        <v>277</v>
      </c>
      <c r="D9" s="1045" t="s">
        <v>748</v>
      </c>
      <c r="E9" s="1046" t="s">
        <v>749</v>
      </c>
      <c r="F9" s="1047" t="s">
        <v>750</v>
      </c>
      <c r="G9" s="1048" t="s">
        <v>993</v>
      </c>
      <c r="H9" s="1048" t="s">
        <v>994</v>
      </c>
      <c r="I9" s="1048" t="s">
        <v>995</v>
      </c>
      <c r="J9" s="1048" t="s">
        <v>996</v>
      </c>
      <c r="K9" s="1048" t="s">
        <v>997</v>
      </c>
      <c r="L9" s="1049" t="s">
        <v>34</v>
      </c>
    </row>
    <row r="10" spans="1:12" ht="67.5" customHeight="1" x14ac:dyDescent="0.2">
      <c r="A10" s="1623"/>
      <c r="B10" s="1625"/>
      <c r="C10" s="1627"/>
      <c r="D10" s="1050" t="s">
        <v>175</v>
      </c>
      <c r="E10" s="1050" t="s">
        <v>175</v>
      </c>
      <c r="F10" s="1051" t="s">
        <v>992</v>
      </c>
      <c r="G10" s="1051" t="s">
        <v>419</v>
      </c>
      <c r="H10" s="1051" t="s">
        <v>419</v>
      </c>
      <c r="I10" s="1051" t="s">
        <v>419</v>
      </c>
      <c r="J10" s="1051" t="s">
        <v>419</v>
      </c>
      <c r="K10" s="1051" t="s">
        <v>419</v>
      </c>
      <c r="L10" s="1052"/>
    </row>
    <row r="11" spans="1:12" s="1056" customFormat="1" ht="17.25" customHeight="1" x14ac:dyDescent="0.2">
      <c r="A11" s="1053">
        <v>1</v>
      </c>
      <c r="B11" s="1054">
        <v>2</v>
      </c>
      <c r="C11" s="1054">
        <v>3</v>
      </c>
      <c r="D11" s="1050">
        <v>7</v>
      </c>
      <c r="E11" s="1055">
        <v>10</v>
      </c>
      <c r="F11" s="1055">
        <v>11</v>
      </c>
      <c r="G11" s="1055">
        <v>12</v>
      </c>
      <c r="H11" s="1055">
        <v>13</v>
      </c>
      <c r="I11" s="1055">
        <v>14</v>
      </c>
      <c r="J11" s="1055"/>
      <c r="K11" s="1055"/>
      <c r="L11" s="1055">
        <v>15</v>
      </c>
    </row>
    <row r="12" spans="1:12" ht="35.25" customHeight="1" x14ac:dyDescent="0.2">
      <c r="A12" s="1057">
        <v>1</v>
      </c>
      <c r="B12" s="1058" t="s">
        <v>383</v>
      </c>
      <c r="C12" s="1059"/>
      <c r="D12" s="1060">
        <f>'D3.1 (2019-20 Actual)'!Q12</f>
        <v>1442.1641121999999</v>
      </c>
      <c r="E12" s="1060">
        <f>'D3.1 (2020-21 Actual)'!Q12</f>
        <v>1646.1101349999999</v>
      </c>
      <c r="F12" s="1060">
        <f>'D3.1 (2021-22 Estimate)'!Q12</f>
        <v>1861.817794809092</v>
      </c>
      <c r="G12" s="1060">
        <f>'D3.1 (2022-23 Projection) '!Q12</f>
        <v>1861.817794809092</v>
      </c>
      <c r="H12" s="1060">
        <f>'D3.1 (2023-24 Projection)'!Q12</f>
        <v>1928.264636643954</v>
      </c>
      <c r="I12" s="1061">
        <f>'D3.1 (2024-25 Projection)'!Q12</f>
        <v>1996.1234837338625</v>
      </c>
      <c r="J12" s="1061">
        <f>'D3.1 (2025-26 Projection)'!Q12</f>
        <v>2068.4966962364683</v>
      </c>
      <c r="K12" s="1061">
        <f>'D3.1 (2026-27 Projection)'!Q12</f>
        <v>2119.9279051141516</v>
      </c>
      <c r="L12" s="1062"/>
    </row>
    <row r="13" spans="1:12" ht="35.25" customHeight="1" x14ac:dyDescent="0.2">
      <c r="A13" s="1057">
        <f>A12+1</f>
        <v>2</v>
      </c>
      <c r="B13" s="1058" t="s">
        <v>319</v>
      </c>
      <c r="C13" s="1059"/>
      <c r="D13" s="1060"/>
      <c r="E13" s="1060"/>
      <c r="F13" s="1060"/>
      <c r="G13" s="1060"/>
      <c r="H13" s="1060"/>
      <c r="I13" s="1061"/>
      <c r="J13" s="1061"/>
      <c r="K13" s="1061"/>
      <c r="L13" s="1062"/>
    </row>
    <row r="14" spans="1:12" ht="35.25" customHeight="1" x14ac:dyDescent="0.2">
      <c r="A14" s="1057">
        <v>3</v>
      </c>
      <c r="B14" s="1058" t="s">
        <v>206</v>
      </c>
      <c r="C14" s="1059"/>
      <c r="D14" s="1060"/>
      <c r="E14" s="1060"/>
      <c r="F14" s="1060"/>
      <c r="G14" s="1060"/>
      <c r="H14" s="1060"/>
      <c r="I14" s="1061"/>
      <c r="J14" s="1061"/>
      <c r="K14" s="1061"/>
      <c r="L14" s="1062"/>
    </row>
    <row r="15" spans="1:12" ht="35.25" customHeight="1" x14ac:dyDescent="0.2">
      <c r="A15" s="1057">
        <v>4</v>
      </c>
      <c r="B15" s="1058" t="s">
        <v>121</v>
      </c>
      <c r="C15" s="1059"/>
      <c r="D15" s="1060"/>
      <c r="E15" s="1060"/>
      <c r="F15" s="1060"/>
      <c r="G15" s="1060"/>
      <c r="H15" s="1060"/>
      <c r="I15" s="1061"/>
      <c r="J15" s="1061"/>
      <c r="K15" s="1061"/>
      <c r="L15" s="1062"/>
    </row>
    <row r="16" spans="1:12" ht="35.25" customHeight="1" x14ac:dyDescent="0.2">
      <c r="A16" s="1057">
        <f>+A15+0.1</f>
        <v>4.0999999999999996</v>
      </c>
      <c r="B16" s="1058" t="s">
        <v>122</v>
      </c>
      <c r="C16" s="1059"/>
      <c r="D16" s="1060">
        <f>'D3.4(a)'!D38</f>
        <v>71.119012999999995</v>
      </c>
      <c r="E16" s="1060">
        <f>'D3.4(a)'!F38</f>
        <v>67.789999999999992</v>
      </c>
      <c r="F16" s="1060">
        <f>'D3.4(a)'!G38</f>
        <v>91.64</v>
      </c>
      <c r="G16" s="1060">
        <f>'D3.4(a)'!H38</f>
        <v>87.730000000000018</v>
      </c>
      <c r="H16" s="1060">
        <f>'D3.4(a)'!I38</f>
        <v>91.63</v>
      </c>
      <c r="I16" s="1061">
        <f>'D3.4(a)'!J38</f>
        <v>95.710000000000008</v>
      </c>
      <c r="J16" s="1061">
        <f>'D3.4(a)'!K38</f>
        <v>99.95999999999998</v>
      </c>
      <c r="K16" s="1061">
        <f>'D3.4(a)'!L38</f>
        <v>104.44999999999997</v>
      </c>
      <c r="L16" s="1062"/>
    </row>
    <row r="17" spans="1:12" ht="35.25" customHeight="1" x14ac:dyDescent="0.2">
      <c r="A17" s="1057">
        <f t="shared" ref="A17:A19" si="0">+A16+0.1</f>
        <v>4.1999999999999993</v>
      </c>
      <c r="B17" s="1058" t="s">
        <v>690</v>
      </c>
      <c r="C17" s="1059"/>
      <c r="D17" s="1060"/>
      <c r="E17" s="1060"/>
      <c r="F17" s="1060"/>
      <c r="G17" s="1060"/>
      <c r="H17" s="1060"/>
      <c r="I17" s="1061"/>
      <c r="J17" s="1061"/>
      <c r="K17" s="1061"/>
      <c r="L17" s="1062"/>
    </row>
    <row r="18" spans="1:12" ht="35.25" customHeight="1" x14ac:dyDescent="0.2">
      <c r="A18" s="1057">
        <f t="shared" si="0"/>
        <v>4.2999999999999989</v>
      </c>
      <c r="B18" s="1058" t="s">
        <v>79</v>
      </c>
      <c r="C18" s="1059"/>
      <c r="D18" s="1060">
        <f>'D3.4(b)'!D48</f>
        <v>47.11</v>
      </c>
      <c r="E18" s="1060">
        <f>'D3.4(b)'!F48</f>
        <v>58.120000000000005</v>
      </c>
      <c r="F18" s="1060">
        <f>'D3.4(b)'!G48</f>
        <v>54.879999999999995</v>
      </c>
      <c r="G18" s="1060">
        <f>'D3.4(b)'!H48</f>
        <v>56.45</v>
      </c>
      <c r="H18" s="1060">
        <f>'D3.4(b)'!I48</f>
        <v>58.680000000000007</v>
      </c>
      <c r="I18" s="1061">
        <f>'D3.4(b)'!J48</f>
        <v>61</v>
      </c>
      <c r="J18" s="1061">
        <f>'D3.4(b)'!K48</f>
        <v>63.4</v>
      </c>
      <c r="K18" s="1061">
        <f>'D3.4(b)'!L48</f>
        <v>65.91</v>
      </c>
      <c r="L18" s="1062"/>
    </row>
    <row r="19" spans="1:12" ht="35.25" customHeight="1" x14ac:dyDescent="0.2">
      <c r="A19" s="1057">
        <f t="shared" si="0"/>
        <v>4.3999999999999986</v>
      </c>
      <c r="B19" s="1058" t="s">
        <v>123</v>
      </c>
      <c r="C19" s="1059"/>
      <c r="D19" s="1060">
        <f>'D3.4(c)'!D23</f>
        <v>37.409999999999997</v>
      </c>
      <c r="E19" s="1060">
        <f>'D3.4(c)'!F23</f>
        <v>47.5</v>
      </c>
      <c r="F19" s="1060">
        <f>'D3.4(c)'!G23</f>
        <v>44.963999999999999</v>
      </c>
      <c r="G19" s="1060">
        <f>'D3.4(c)'!H23</f>
        <v>45.089999999999996</v>
      </c>
      <c r="H19" s="1060">
        <f>'D3.4(c)'!I23</f>
        <v>47.1</v>
      </c>
      <c r="I19" s="1061">
        <f>'D3.4(c)'!J23</f>
        <v>49.2</v>
      </c>
      <c r="J19" s="1061">
        <f>'D3.4(c)'!K23</f>
        <v>51.39</v>
      </c>
      <c r="K19" s="1061">
        <f>'D3.4(c)'!L23</f>
        <v>53.68</v>
      </c>
      <c r="L19" s="1062"/>
    </row>
    <row r="20" spans="1:12" ht="35.25" customHeight="1" x14ac:dyDescent="0.2">
      <c r="A20" s="1057">
        <v>5</v>
      </c>
      <c r="B20" s="1058" t="s">
        <v>270</v>
      </c>
      <c r="C20" s="1059"/>
      <c r="D20" s="1060">
        <f>'D3.5 (2019-20 Actual)'!I45</f>
        <v>30.119744722763706</v>
      </c>
      <c r="E20" s="1060">
        <f>'D 3.5 (2020-21 Estimate)'!I45</f>
        <v>31.079733256609856</v>
      </c>
      <c r="F20" s="1060">
        <f>'D 3.5 (2021-22 Estimate)'!I45</f>
        <v>34.067605305889856</v>
      </c>
      <c r="G20" s="1060">
        <f>'D 3.5 (2022-23 Projection)'!I36</f>
        <v>35.041002534749602</v>
      </c>
      <c r="H20" s="1060">
        <f>'D 3.5 (2023-24 Projection)'!I45</f>
        <v>35.674602534749596</v>
      </c>
      <c r="I20" s="1061">
        <f>'D 3.5 (2024-25 Projection)'!I45</f>
        <v>36.506802534749596</v>
      </c>
      <c r="J20" s="1061">
        <f>'D3.5 (2025-26 Projection)'!I45</f>
        <v>36.080218434749597</v>
      </c>
      <c r="K20" s="1061">
        <f>'D3.5 (2026-27 projection)'!I45</f>
        <v>35.995498434749599</v>
      </c>
      <c r="L20" s="1062"/>
    </row>
    <row r="21" spans="1:12" ht="35.25" customHeight="1" x14ac:dyDescent="0.2">
      <c r="A21" s="1057">
        <v>6</v>
      </c>
      <c r="B21" s="1058" t="s">
        <v>987</v>
      </c>
      <c r="C21" s="1059"/>
      <c r="D21" s="1060">
        <f>'D3.6(a)'!D20</f>
        <v>0.76600000000000001</v>
      </c>
      <c r="E21" s="1060">
        <f>'D3.6(a)'!E20</f>
        <v>0.85</v>
      </c>
      <c r="F21" s="1060">
        <f>'D3.6(a)'!G20</f>
        <v>0.89</v>
      </c>
      <c r="G21" s="1060">
        <f>'D3.6(a)'!H20</f>
        <v>0.93</v>
      </c>
      <c r="H21" s="1060">
        <f>'D3.6(a)'!I20</f>
        <v>0.98</v>
      </c>
      <c r="I21" s="1061">
        <f>'D3.6(a)'!J20</f>
        <v>1.03</v>
      </c>
      <c r="J21" s="1061">
        <f>'D3.6(a)'!K20</f>
        <v>1.08</v>
      </c>
      <c r="K21" s="1061">
        <f>'D3.6(a)'!L20</f>
        <v>1.1299999999999999</v>
      </c>
      <c r="L21" s="1062"/>
    </row>
    <row r="22" spans="1:12" ht="35.25" customHeight="1" x14ac:dyDescent="0.2">
      <c r="A22" s="1057">
        <f t="shared" ref="A22" si="1">A21+1</f>
        <v>7</v>
      </c>
      <c r="B22" s="1058" t="s">
        <v>988</v>
      </c>
      <c r="C22" s="1059"/>
      <c r="D22" s="1060">
        <f>'D3.6(b)'!E22</f>
        <v>59.033719243456851</v>
      </c>
      <c r="E22" s="1060">
        <f>'D3.6(b)'!H22</f>
        <v>57.32222613731863</v>
      </c>
      <c r="F22" s="1060">
        <f>'D3.6(b)'!I22</f>
        <v>55.712048760555525</v>
      </c>
      <c r="G22" s="1060">
        <f>'D3.6(b)'!J22</f>
        <v>55.47484513646944</v>
      </c>
      <c r="H22" s="1060">
        <f>'D3.6(b)'!K22</f>
        <v>53.183419269748349</v>
      </c>
      <c r="I22" s="1061">
        <f>'D3.6(b)'!L22</f>
        <v>50.830826703027256</v>
      </c>
      <c r="J22" s="1061">
        <f>'D3.6(b)'!M22</f>
        <v>48.51475905658117</v>
      </c>
      <c r="K22" s="1061">
        <f>'D3.6(b)'!N22</f>
        <v>46.253467160410075</v>
      </c>
      <c r="L22" s="1062"/>
    </row>
    <row r="23" spans="1:12" ht="35.25" customHeight="1" x14ac:dyDescent="0.2">
      <c r="A23" s="1057">
        <f t="shared" ref="A23:A28" si="2">A22+1</f>
        <v>8</v>
      </c>
      <c r="B23" s="1058" t="s">
        <v>331</v>
      </c>
      <c r="C23" s="1059"/>
      <c r="D23" s="1060"/>
      <c r="E23" s="1060"/>
      <c r="F23" s="1060"/>
      <c r="G23" s="1060"/>
      <c r="H23" s="1060"/>
      <c r="I23" s="1061"/>
      <c r="J23" s="1061"/>
      <c r="K23" s="1061"/>
      <c r="L23" s="1062"/>
    </row>
    <row r="24" spans="1:12" ht="35.25" customHeight="1" x14ac:dyDescent="0.2">
      <c r="A24" s="1057">
        <f t="shared" si="2"/>
        <v>9</v>
      </c>
      <c r="B24" s="1058" t="s">
        <v>384</v>
      </c>
      <c r="C24" s="1059"/>
      <c r="D24" s="1060"/>
      <c r="E24" s="1060"/>
      <c r="F24" s="1060"/>
      <c r="G24" s="1060"/>
      <c r="H24" s="1060"/>
      <c r="I24" s="1061"/>
      <c r="J24" s="1061"/>
      <c r="K24" s="1061"/>
      <c r="L24" s="1062"/>
    </row>
    <row r="25" spans="1:12" ht="35.25" customHeight="1" x14ac:dyDescent="0.2">
      <c r="A25" s="1057">
        <f t="shared" si="2"/>
        <v>10</v>
      </c>
      <c r="B25" s="1058" t="s">
        <v>335</v>
      </c>
      <c r="C25" s="1059"/>
      <c r="D25" s="1060"/>
      <c r="E25" s="1060"/>
      <c r="F25" s="1060"/>
      <c r="G25" s="1060"/>
      <c r="H25" s="1060"/>
      <c r="I25" s="1061"/>
      <c r="J25" s="1061"/>
      <c r="K25" s="1061"/>
      <c r="L25" s="1062"/>
    </row>
    <row r="26" spans="1:12" ht="35.25" customHeight="1" x14ac:dyDescent="0.2">
      <c r="A26" s="1057">
        <f t="shared" si="2"/>
        <v>11</v>
      </c>
      <c r="B26" s="1058" t="s">
        <v>417</v>
      </c>
      <c r="C26" s="1059"/>
      <c r="D26" s="1060"/>
      <c r="E26" s="1060"/>
      <c r="F26" s="1060"/>
      <c r="G26" s="1060"/>
      <c r="H26" s="1060"/>
      <c r="I26" s="1061"/>
      <c r="J26" s="1061"/>
      <c r="K26" s="1061"/>
      <c r="L26" s="1062"/>
    </row>
    <row r="27" spans="1:12" ht="35.25" customHeight="1" x14ac:dyDescent="0.2">
      <c r="A27" s="1057">
        <f t="shared" si="2"/>
        <v>12</v>
      </c>
      <c r="B27" s="1058" t="s">
        <v>418</v>
      </c>
      <c r="C27" s="1059"/>
      <c r="D27" s="1060"/>
      <c r="E27" s="1060"/>
      <c r="F27" s="1060"/>
      <c r="G27" s="1060"/>
      <c r="H27" s="1060"/>
      <c r="I27" s="1061"/>
      <c r="J27" s="1061"/>
      <c r="K27" s="1061"/>
      <c r="L27" s="1062"/>
    </row>
    <row r="28" spans="1:12" ht="35.25" customHeight="1" x14ac:dyDescent="0.2">
      <c r="A28" s="1057">
        <f t="shared" si="2"/>
        <v>13</v>
      </c>
      <c r="B28" s="1058" t="s">
        <v>322</v>
      </c>
      <c r="C28" s="1059"/>
      <c r="D28" s="1060"/>
      <c r="E28" s="1060"/>
      <c r="F28" s="1060"/>
      <c r="G28" s="1060"/>
      <c r="H28" s="1060"/>
      <c r="I28" s="1061"/>
      <c r="J28" s="1061"/>
      <c r="K28" s="1061"/>
      <c r="L28" s="1062"/>
    </row>
    <row r="29" spans="1:12" ht="27" customHeight="1" x14ac:dyDescent="0.2">
      <c r="A29" s="1057">
        <v>14</v>
      </c>
      <c r="B29" s="1063" t="s">
        <v>124</v>
      </c>
      <c r="C29" s="1064"/>
      <c r="D29" s="1065">
        <f t="shared" ref="D29:K29" si="3">SUM(D12:D28)</f>
        <v>1687.7225891662204</v>
      </c>
      <c r="E29" s="1065">
        <f t="shared" si="3"/>
        <v>1908.7720943939282</v>
      </c>
      <c r="F29" s="1065">
        <f t="shared" si="3"/>
        <v>2143.9714488755371</v>
      </c>
      <c r="G29" s="1065">
        <f>SUM(G12:G28)</f>
        <v>2142.5336424803108</v>
      </c>
      <c r="H29" s="1065">
        <f t="shared" si="3"/>
        <v>2215.5126584484519</v>
      </c>
      <c r="I29" s="1065">
        <f t="shared" si="3"/>
        <v>2290.4011129716396</v>
      </c>
      <c r="J29" s="1065">
        <f t="shared" si="3"/>
        <v>2368.9216737277989</v>
      </c>
      <c r="K29" s="1065">
        <f t="shared" si="3"/>
        <v>2427.3468707093107</v>
      </c>
      <c r="L29" s="1065"/>
    </row>
    <row r="30" spans="1:12" ht="27" customHeight="1" x14ac:dyDescent="0.2">
      <c r="A30" s="1057">
        <v>15</v>
      </c>
      <c r="B30" s="1062" t="s">
        <v>553</v>
      </c>
      <c r="C30" s="1059"/>
      <c r="D30" s="1066">
        <f>'D3.8'!E23</f>
        <v>43.314083740599997</v>
      </c>
      <c r="E30" s="1066">
        <f>'D3.8'!H23</f>
        <v>43.943243596199999</v>
      </c>
      <c r="F30" s="1066">
        <f>'D3.8'!J23</f>
        <v>45.292421556200004</v>
      </c>
      <c r="G30" s="1066">
        <f>'D3.8'!K23</f>
        <v>46.7226209584</v>
      </c>
      <c r="H30" s="1066">
        <f>'D3.8'!L23</f>
        <v>47.239220958400004</v>
      </c>
      <c r="I30" s="1066">
        <f>'D3.8'!M23</f>
        <v>47.763220958400012</v>
      </c>
      <c r="J30" s="1066">
        <f>'D3.8'!N23</f>
        <v>48.329220958400001</v>
      </c>
      <c r="K30" s="1066">
        <f>'D3.8'!O23</f>
        <v>48.900420958399998</v>
      </c>
      <c r="L30" s="1066"/>
    </row>
    <row r="31" spans="1:12" ht="35.25" customHeight="1" x14ac:dyDescent="0.2">
      <c r="A31" s="1037">
        <v>16</v>
      </c>
      <c r="B31" s="1067" t="s">
        <v>338</v>
      </c>
      <c r="C31" s="1068"/>
      <c r="D31" s="1058">
        <f>'D3.9'!E19</f>
        <v>11.63</v>
      </c>
      <c r="E31" s="1058">
        <f>'D3.9'!G19</f>
        <v>16.13</v>
      </c>
      <c r="F31" s="1066">
        <f>'D3.9'!I19</f>
        <v>16.626847953281022</v>
      </c>
      <c r="G31" s="1066">
        <f>'D3.9'!J19</f>
        <v>17.15187415382864</v>
      </c>
      <c r="H31" s="1066">
        <f>'D3.9'!K19</f>
        <v>17.34151801382864</v>
      </c>
      <c r="I31" s="1066">
        <f>'D3.9'!L19</f>
        <v>17.533878413828642</v>
      </c>
      <c r="J31" s="1066">
        <f>'D3.9'!M19</f>
        <v>17.74165701382864</v>
      </c>
      <c r="K31" s="1066">
        <f>'D3.9'!N19</f>
        <v>17.951344533828639</v>
      </c>
      <c r="L31" s="1062"/>
    </row>
    <row r="32" spans="1:12" ht="39" customHeight="1" x14ac:dyDescent="0.2">
      <c r="A32" s="1069">
        <v>17</v>
      </c>
      <c r="B32" s="1063" t="s">
        <v>1123</v>
      </c>
      <c r="C32" s="1059"/>
      <c r="D32" s="1060">
        <f>D29+D30+D31</f>
        <v>1742.6666729068204</v>
      </c>
      <c r="E32" s="1060">
        <f t="shared" ref="E32:G32" si="4">E29+E30+E31</f>
        <v>1968.8453379901284</v>
      </c>
      <c r="F32" s="1060">
        <f t="shared" si="4"/>
        <v>2205.8907183850183</v>
      </c>
      <c r="G32" s="1060">
        <f t="shared" si="4"/>
        <v>2206.4081375925393</v>
      </c>
      <c r="H32" s="1060">
        <f t="shared" ref="H32" si="5">H29+H30+H31</f>
        <v>2280.0933974206805</v>
      </c>
      <c r="I32" s="1060">
        <f t="shared" ref="I32:J32" si="6">I29+I30+I31</f>
        <v>2355.6982123438679</v>
      </c>
      <c r="J32" s="1060">
        <f t="shared" si="6"/>
        <v>2434.9925517000274</v>
      </c>
      <c r="K32" s="1060">
        <f t="shared" ref="K32" si="7">K29+K30+K31</f>
        <v>2494.1986362015391</v>
      </c>
      <c r="L32" s="1062"/>
    </row>
    <row r="33" spans="1:12" ht="27" customHeight="1" x14ac:dyDescent="0.2">
      <c r="A33" s="1057">
        <f t="shared" ref="A33:A36" si="8">A32+1</f>
        <v>18</v>
      </c>
      <c r="B33" s="1058" t="s">
        <v>1135</v>
      </c>
      <c r="C33" s="1059"/>
      <c r="D33" s="1060">
        <f>'D2.4 '!E31+'D2.2 (2019-20 actual) '!K14</f>
        <v>4.9016991000000001</v>
      </c>
      <c r="E33" s="1060">
        <f>'D2.4 '!H31+'D2.2 (2020-21 Actual)'!K14</f>
        <v>12.418443999999999</v>
      </c>
      <c r="F33" s="1060">
        <f>'D2.4 '!J31+'D2.2 (2021-22 Estimate)'!K14</f>
        <v>3.9187937866539859</v>
      </c>
      <c r="G33" s="1060">
        <f>'D2.4 '!K31+'D2.2 (2022-23 Projection)'!K12</f>
        <v>3.9187937866539859</v>
      </c>
      <c r="H33" s="1060">
        <f>'D2.4 '!L31+'D2.2 (2023-24 Projection)'!I12</f>
        <v>3.9187937866539859</v>
      </c>
      <c r="I33" s="1060">
        <f>'D2.4 '!M31+'D2.2 (2024-25 Projection)'!I12</f>
        <v>3.9187937866539859</v>
      </c>
      <c r="J33" s="1060">
        <f>'D2.4 '!N31+'D2.2 (2025-26 Projection)'!K12</f>
        <v>3.9187937866539859</v>
      </c>
      <c r="K33" s="1060">
        <f>'D2.4 '!O31+'D2.2 (2026-27 Projection)'!K12</f>
        <v>3.9187937866539859</v>
      </c>
      <c r="L33" s="1062"/>
    </row>
    <row r="34" spans="1:12" ht="40.5" customHeight="1" x14ac:dyDescent="0.2">
      <c r="A34" s="1057">
        <f t="shared" si="8"/>
        <v>19</v>
      </c>
      <c r="B34" s="1063" t="s">
        <v>751</v>
      </c>
      <c r="C34" s="1059"/>
      <c r="D34" s="1060">
        <f>D32-D33</f>
        <v>1737.7649738068203</v>
      </c>
      <c r="E34" s="1060">
        <f t="shared" ref="E34:K34" si="9">E32-E33</f>
        <v>1956.4268939901285</v>
      </c>
      <c r="F34" s="1060">
        <f>F32-F33</f>
        <v>2201.9719245983642</v>
      </c>
      <c r="G34" s="1060">
        <f t="shared" si="9"/>
        <v>2202.4893438058853</v>
      </c>
      <c r="H34" s="1060">
        <f t="shared" si="9"/>
        <v>2276.1746036340264</v>
      </c>
      <c r="I34" s="1060">
        <f t="shared" si="9"/>
        <v>2351.7794185572138</v>
      </c>
      <c r="J34" s="1060">
        <f t="shared" si="9"/>
        <v>2431.0737579133734</v>
      </c>
      <c r="K34" s="1060">
        <f t="shared" si="9"/>
        <v>2490.279842414885</v>
      </c>
      <c r="L34" s="1062"/>
    </row>
    <row r="35" spans="1:12" ht="39.75" customHeight="1" x14ac:dyDescent="0.2">
      <c r="A35" s="1057">
        <f t="shared" si="8"/>
        <v>20</v>
      </c>
      <c r="B35" s="1058" t="s">
        <v>752</v>
      </c>
      <c r="C35" s="1059"/>
      <c r="D35" s="1060">
        <f>'D2.1 (2019-20 Auctual)'!C49</f>
        <v>1734.0541950999993</v>
      </c>
      <c r="E35" s="1060">
        <f>'D2.1 (2020-21 Actual)'!C45</f>
        <v>1956.6116976999997</v>
      </c>
      <c r="F35" s="1060">
        <f>'D2.1 (2021-22) Estimate)'!C42</f>
        <v>2167.7517702958662</v>
      </c>
      <c r="G35" s="1060">
        <f>'D2.1 (2022-23 Projection)'!C43</f>
        <v>2167.7517702958662</v>
      </c>
      <c r="H35" s="1060">
        <f>'D2.1 (2023-24 Projection)'!C49</f>
        <v>2236.6804275247423</v>
      </c>
      <c r="I35" s="1061">
        <f>'D2.1 (2024-25 Projection)'!C49</f>
        <v>2307.2638444704844</v>
      </c>
      <c r="J35" s="1061">
        <f>'D2.1 (2025-26 Projection)'!C45</f>
        <v>2381.0816639245991</v>
      </c>
      <c r="K35" s="1061">
        <f>'D2.1 (2026-27 Projection) '!C46</f>
        <v>2441.3550179623376</v>
      </c>
      <c r="L35" s="1062"/>
    </row>
    <row r="36" spans="1:12" ht="54.75" customHeight="1" x14ac:dyDescent="0.2">
      <c r="A36" s="1057">
        <f t="shared" si="8"/>
        <v>21</v>
      </c>
      <c r="B36" s="1070" t="s">
        <v>753</v>
      </c>
      <c r="C36" s="1059"/>
      <c r="D36" s="1060">
        <f>D35-D34</f>
        <v>-3.7107787068209745</v>
      </c>
      <c r="E36" s="1060">
        <f t="shared" ref="E36:G36" si="10">E35-E34</f>
        <v>0.18480370987117567</v>
      </c>
      <c r="F36" s="1060">
        <f>F35-F34</f>
        <v>-34.220154302498031</v>
      </c>
      <c r="G36" s="1060">
        <f t="shared" si="10"/>
        <v>-34.737573510019047</v>
      </c>
      <c r="H36" s="1060">
        <f t="shared" ref="H36" si="11">H35-H34</f>
        <v>-39.494176109284126</v>
      </c>
      <c r="I36" s="1060">
        <f t="shared" ref="I36:K36" si="12">I35-I34</f>
        <v>-44.51557408672943</v>
      </c>
      <c r="J36" s="1060">
        <f t="shared" si="12"/>
        <v>-49.992093988774286</v>
      </c>
      <c r="K36" s="1060">
        <f t="shared" si="12"/>
        <v>-48.924824452547455</v>
      </c>
      <c r="L36" s="1062"/>
    </row>
    <row r="37" spans="1:12" ht="21" customHeight="1" x14ac:dyDescent="0.2">
      <c r="A37" s="899"/>
      <c r="B37" s="1044"/>
      <c r="C37" s="1044"/>
      <c r="D37" s="1044"/>
      <c r="E37" s="1044"/>
      <c r="F37" s="1044"/>
      <c r="G37" s="1044"/>
      <c r="H37" s="1044"/>
    </row>
    <row r="38" spans="1:12" x14ac:dyDescent="0.2">
      <c r="A38" s="1071"/>
    </row>
    <row r="39" spans="1:12" x14ac:dyDescent="0.2">
      <c r="G39" s="1072">
        <f>G35+G33</f>
        <v>2171.6705640825203</v>
      </c>
      <c r="H39" s="1072">
        <f t="shared" ref="H39:K39" si="13">H35+H33</f>
        <v>2240.5992213113964</v>
      </c>
      <c r="I39" s="1072">
        <f t="shared" si="13"/>
        <v>2311.1826382571385</v>
      </c>
      <c r="J39" s="1072">
        <f t="shared" si="13"/>
        <v>2385.0004577112531</v>
      </c>
      <c r="K39" s="1072">
        <f t="shared" si="13"/>
        <v>2445.2738117489916</v>
      </c>
    </row>
    <row r="40" spans="1:12" x14ac:dyDescent="0.2">
      <c r="D40" s="1072"/>
    </row>
    <row r="42" spans="1:12" x14ac:dyDescent="0.2">
      <c r="K42" s="1072">
        <f>SUM(G39:K39)</f>
        <v>11553.726693111299</v>
      </c>
    </row>
    <row r="44" spans="1:12" x14ac:dyDescent="0.2">
      <c r="K44" s="1037">
        <v>11553.72</v>
      </c>
    </row>
    <row r="45" spans="1:12" x14ac:dyDescent="0.2">
      <c r="K45" s="1037">
        <f>K44*0.004%</f>
        <v>0.46214880000000003</v>
      </c>
    </row>
    <row r="46" spans="1:12" x14ac:dyDescent="0.2">
      <c r="K46" s="1037">
        <f>K45*100000</f>
        <v>46214.880000000005</v>
      </c>
    </row>
  </sheetData>
  <mergeCells count="5">
    <mergeCell ref="B2:D2"/>
    <mergeCell ref="B4:D4"/>
    <mergeCell ref="A9:A10"/>
    <mergeCell ref="B9:B10"/>
    <mergeCell ref="C9:C10"/>
  </mergeCells>
  <phoneticPr fontId="28" type="noConversion"/>
  <pageMargins left="0.74803149606299213" right="0.74803149606299213" top="0.70866141732283472" bottom="0.74803149606299213" header="0.51181102362204722" footer="0.51181102362204722"/>
  <pageSetup paperSize="9" scale="40" fitToHeight="10" orientation="landscape" r:id="rId1"/>
  <headerFooter alignWithMargins="0">
    <oddHeader>&amp;C&amp;A</oddHeader>
    <oddFooter>&amp;L&amp;F&amp;C&amp;P/&amp;N&amp;R&amp;D&amp;T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230"/>
  <sheetViews>
    <sheetView topLeftCell="Q13" zoomScale="112" zoomScaleNormal="112" zoomScaleSheetLayoutView="70" workbookViewId="0">
      <selection activeCell="E8" sqref="E8"/>
    </sheetView>
  </sheetViews>
  <sheetFormatPr defaultColWidth="9.5" defaultRowHeight="23.25" x14ac:dyDescent="0.35"/>
  <cols>
    <col min="1" max="1" width="6.5" style="1094" customWidth="1"/>
    <col min="2" max="2" width="52" style="1043" customWidth="1"/>
    <col min="3" max="3" width="16.33203125" style="1043" customWidth="1"/>
    <col min="4" max="4" width="8.5" style="1043" customWidth="1"/>
    <col min="5" max="5" width="10.5" style="1043" customWidth="1"/>
    <col min="6" max="6" width="13.6640625" style="1043" customWidth="1"/>
    <col min="7" max="7" width="9.5" style="1043" customWidth="1"/>
    <col min="8" max="8" width="14.83203125" style="1043" customWidth="1"/>
    <col min="9" max="9" width="12.1640625" style="1043" customWidth="1"/>
    <col min="10" max="10" width="9.6640625" style="1043" customWidth="1"/>
    <col min="11" max="11" width="12" style="1043" customWidth="1"/>
    <col min="12" max="12" width="6.83203125" style="1043" customWidth="1"/>
    <col min="13" max="13" width="9.1640625" style="1043" customWidth="1"/>
    <col min="14" max="14" width="8.33203125" style="1043" customWidth="1"/>
    <col min="15" max="15" width="8.5" style="1043" customWidth="1"/>
    <col min="16" max="16" width="7" style="1043" customWidth="1"/>
    <col min="17" max="17" width="8" style="1043" customWidth="1"/>
    <col min="18" max="18" width="7.33203125" style="1043" customWidth="1"/>
    <col min="19" max="19" width="7.1640625" style="1043" customWidth="1"/>
    <col min="20" max="20" width="7" style="1043" customWidth="1"/>
    <col min="21" max="21" width="9.83203125" style="1043" customWidth="1"/>
    <col min="22" max="22" width="6.33203125" style="1043" customWidth="1"/>
    <col min="23" max="23" width="10.83203125" style="1043" customWidth="1"/>
    <col min="24" max="24" width="12.5" style="1043" customWidth="1"/>
    <col min="25" max="25" width="11.5" style="1043" customWidth="1"/>
    <col min="26" max="16384" width="9.5" style="1043"/>
  </cols>
  <sheetData>
    <row r="1" spans="1:25" x14ac:dyDescent="0.35">
      <c r="A1" s="1090"/>
      <c r="B1" s="1091" t="s">
        <v>279</v>
      </c>
      <c r="C1" s="1091"/>
      <c r="D1" s="1091"/>
      <c r="E1" s="1091"/>
      <c r="F1" s="1091"/>
      <c r="M1" s="1091"/>
    </row>
    <row r="2" spans="1:25" hidden="1" x14ac:dyDescent="0.35">
      <c r="A2" s="1090"/>
      <c r="V2" s="1092"/>
    </row>
    <row r="3" spans="1:25" x14ac:dyDescent="0.35">
      <c r="A3" s="1090"/>
      <c r="B3" s="1093" t="s">
        <v>66</v>
      </c>
      <c r="C3" s="1093"/>
      <c r="D3" s="1093"/>
      <c r="E3" s="1093"/>
      <c r="F3" s="1093"/>
      <c r="M3" s="1093"/>
    </row>
    <row r="4" spans="1:25" x14ac:dyDescent="0.35">
      <c r="B4" s="1043" t="s">
        <v>386</v>
      </c>
      <c r="C4" s="1043" t="s">
        <v>952</v>
      </c>
    </row>
    <row r="5" spans="1:25" x14ac:dyDescent="0.35">
      <c r="B5" s="1043" t="s">
        <v>204</v>
      </c>
      <c r="C5" s="1043" t="s">
        <v>990</v>
      </c>
    </row>
    <row r="6" spans="1:25" hidden="1" x14ac:dyDescent="0.35">
      <c r="F6" s="1093"/>
      <c r="I6" s="1628"/>
      <c r="J6" s="1628"/>
      <c r="M6" s="1628"/>
      <c r="N6" s="1628"/>
      <c r="O6" s="1095"/>
      <c r="P6" s="1095"/>
      <c r="Q6" s="1095"/>
      <c r="S6" s="1628"/>
      <c r="T6" s="1628"/>
      <c r="Y6" s="1096" t="s">
        <v>926</v>
      </c>
    </row>
    <row r="7" spans="1:25" ht="24" thickBot="1" x14ac:dyDescent="0.4">
      <c r="A7" s="1043"/>
      <c r="B7" s="1097" t="s">
        <v>1063</v>
      </c>
      <c r="X7" s="876" t="s">
        <v>972</v>
      </c>
    </row>
    <row r="8" spans="1:25" s="1124" customFormat="1" ht="111.75" customHeight="1" x14ac:dyDescent="0.2">
      <c r="A8" s="1120" t="s">
        <v>32</v>
      </c>
      <c r="B8" s="1121" t="s">
        <v>33</v>
      </c>
      <c r="C8" s="1121" t="s">
        <v>439</v>
      </c>
      <c r="D8" s="1121" t="s">
        <v>94</v>
      </c>
      <c r="E8" s="1121" t="s">
        <v>103</v>
      </c>
      <c r="F8" s="1121" t="s">
        <v>678</v>
      </c>
      <c r="G8" s="1121" t="s">
        <v>95</v>
      </c>
      <c r="H8" s="1121" t="s">
        <v>707</v>
      </c>
      <c r="I8" s="1121" t="s">
        <v>96</v>
      </c>
      <c r="J8" s="1121" t="s">
        <v>230</v>
      </c>
      <c r="K8" s="1121" t="s">
        <v>50</v>
      </c>
      <c r="L8" s="1121" t="s">
        <v>97</v>
      </c>
      <c r="M8" s="1121" t="s">
        <v>440</v>
      </c>
      <c r="N8" s="1121" t="s">
        <v>98</v>
      </c>
      <c r="O8" s="1121" t="s">
        <v>247</v>
      </c>
      <c r="P8" s="1121" t="s">
        <v>248</v>
      </c>
      <c r="Q8" s="1121" t="s">
        <v>249</v>
      </c>
      <c r="R8" s="1121" t="s">
        <v>99</v>
      </c>
      <c r="S8" s="1121" t="s">
        <v>250</v>
      </c>
      <c r="T8" s="1121" t="s">
        <v>67</v>
      </c>
      <c r="U8" s="1121" t="s">
        <v>100</v>
      </c>
      <c r="V8" s="1121" t="s">
        <v>101</v>
      </c>
      <c r="W8" s="1121" t="s">
        <v>251</v>
      </c>
      <c r="X8" s="1122" t="s">
        <v>102</v>
      </c>
      <c r="Y8" s="1123" t="s">
        <v>34</v>
      </c>
    </row>
    <row r="9" spans="1:25" s="1130" customFormat="1" ht="19.5" thickBot="1" x14ac:dyDescent="0.25">
      <c r="A9" s="1125"/>
      <c r="B9" s="1126"/>
      <c r="C9" s="1126"/>
      <c r="D9" s="1127"/>
      <c r="E9" s="1126" t="s">
        <v>104</v>
      </c>
      <c r="F9" s="1126" t="s">
        <v>9</v>
      </c>
      <c r="G9" s="1126"/>
      <c r="H9" s="1126"/>
      <c r="I9" s="1126"/>
      <c r="J9" s="1126"/>
      <c r="K9" s="1126" t="s">
        <v>314</v>
      </c>
      <c r="L9" s="1126" t="s">
        <v>68</v>
      </c>
      <c r="M9" s="1126"/>
      <c r="N9" s="1127"/>
      <c r="O9" s="1127"/>
      <c r="P9" s="1127"/>
      <c r="Q9" s="1127"/>
      <c r="R9" s="1126"/>
      <c r="S9" s="1126"/>
      <c r="T9" s="1126" t="s">
        <v>315</v>
      </c>
      <c r="U9" s="1126"/>
      <c r="V9" s="1127"/>
      <c r="W9" s="1126" t="s">
        <v>316</v>
      </c>
      <c r="X9" s="1128"/>
      <c r="Y9" s="1129"/>
    </row>
    <row r="10" spans="1:25" s="1136" customFormat="1" ht="19.5" thickBot="1" x14ac:dyDescent="0.35">
      <c r="A10" s="1131">
        <v>1</v>
      </c>
      <c r="B10" s="1132">
        <v>2</v>
      </c>
      <c r="C10" s="1132">
        <v>3</v>
      </c>
      <c r="D10" s="1132">
        <v>4</v>
      </c>
      <c r="E10" s="1132">
        <v>5</v>
      </c>
      <c r="F10" s="1133">
        <v>6</v>
      </c>
      <c r="G10" s="1132">
        <v>7</v>
      </c>
      <c r="H10" s="1132">
        <v>8</v>
      </c>
      <c r="I10" s="1132">
        <v>9</v>
      </c>
      <c r="J10" s="1132">
        <v>10</v>
      </c>
      <c r="K10" s="1132">
        <v>11</v>
      </c>
      <c r="L10" s="1132">
        <v>12</v>
      </c>
      <c r="M10" s="1132">
        <v>13</v>
      </c>
      <c r="N10" s="1132">
        <v>14</v>
      </c>
      <c r="O10" s="1132">
        <v>15</v>
      </c>
      <c r="P10" s="1132">
        <v>16</v>
      </c>
      <c r="Q10" s="1132">
        <v>17</v>
      </c>
      <c r="R10" s="1132">
        <v>18</v>
      </c>
      <c r="S10" s="1132">
        <v>19</v>
      </c>
      <c r="T10" s="1132">
        <v>20</v>
      </c>
      <c r="U10" s="1132">
        <v>21</v>
      </c>
      <c r="V10" s="1132">
        <v>22</v>
      </c>
      <c r="W10" s="1132">
        <v>23</v>
      </c>
      <c r="X10" s="1134">
        <v>24</v>
      </c>
      <c r="Y10" s="1135">
        <v>25</v>
      </c>
    </row>
    <row r="11" spans="1:25" ht="21" customHeight="1" x14ac:dyDescent="0.35">
      <c r="A11" s="1098" t="s">
        <v>36</v>
      </c>
      <c r="B11" s="1099" t="s">
        <v>1064</v>
      </c>
      <c r="C11" s="1100"/>
      <c r="D11" s="1100"/>
      <c r="E11" s="1100"/>
      <c r="F11" s="1101"/>
      <c r="G11" s="1101"/>
      <c r="H11" s="1101"/>
      <c r="I11" s="1101"/>
      <c r="J11" s="1101"/>
      <c r="K11" s="1101"/>
      <c r="L11" s="1101"/>
      <c r="M11" s="1101"/>
      <c r="N11" s="1101"/>
      <c r="O11" s="1101"/>
      <c r="P11" s="1101"/>
      <c r="Q11" s="1101"/>
      <c r="R11" s="1101"/>
      <c r="S11" s="1101"/>
      <c r="T11" s="1101"/>
      <c r="U11" s="1101"/>
      <c r="V11" s="1101"/>
      <c r="W11" s="1101"/>
      <c r="X11" s="1102"/>
      <c r="Y11" s="1103"/>
    </row>
    <row r="12" spans="1:25" ht="21.75" customHeight="1" x14ac:dyDescent="0.35">
      <c r="A12" s="1104">
        <v>1</v>
      </c>
      <c r="B12" s="1105" t="s">
        <v>705</v>
      </c>
      <c r="C12" s="1106"/>
      <c r="D12" s="1106"/>
      <c r="E12" s="1106"/>
      <c r="F12" s="1107"/>
      <c r="G12" s="1108"/>
      <c r="H12" s="1108"/>
      <c r="I12" s="1108"/>
      <c r="J12" s="1108"/>
      <c r="K12" s="1108"/>
      <c r="L12" s="1108"/>
      <c r="M12" s="1108"/>
      <c r="N12" s="1108"/>
      <c r="O12" s="1108"/>
      <c r="P12" s="1108"/>
      <c r="Q12" s="1108"/>
      <c r="R12" s="1108"/>
      <c r="S12" s="1108"/>
      <c r="T12" s="1108"/>
      <c r="U12" s="1108"/>
      <c r="V12" s="1108"/>
      <c r="W12" s="1108"/>
      <c r="X12" s="1109"/>
      <c r="Y12" s="1110"/>
    </row>
    <row r="13" spans="1:25" ht="20.25" customHeight="1" x14ac:dyDescent="0.35">
      <c r="A13" s="1104" t="s">
        <v>913</v>
      </c>
      <c r="B13" s="1111" t="s">
        <v>914</v>
      </c>
      <c r="C13" s="1108">
        <v>23</v>
      </c>
      <c r="D13" s="1108">
        <v>23</v>
      </c>
      <c r="E13" s="1108">
        <v>1493</v>
      </c>
      <c r="F13" s="1107">
        <v>3.1197931000000008</v>
      </c>
      <c r="G13" s="1108">
        <v>12.163589747443403</v>
      </c>
      <c r="H13" s="1108">
        <v>28.237246299999999</v>
      </c>
      <c r="I13" s="1108">
        <v>181.11418189999989</v>
      </c>
      <c r="J13" s="1108"/>
      <c r="K13" s="1108">
        <v>209.3514281999999</v>
      </c>
      <c r="L13" s="1108">
        <v>6.7104266689992951</v>
      </c>
      <c r="M13" s="1108"/>
      <c r="N13" s="1108"/>
      <c r="O13" s="1108">
        <v>-0.3429126999999999</v>
      </c>
      <c r="P13" s="1108">
        <v>0</v>
      </c>
      <c r="Q13" s="1108">
        <v>0</v>
      </c>
      <c r="R13" s="1108">
        <v>0</v>
      </c>
      <c r="S13" s="1108">
        <v>0</v>
      </c>
      <c r="T13" s="1108">
        <v>-0.3429126999999999</v>
      </c>
      <c r="U13" s="1108">
        <v>0</v>
      </c>
      <c r="V13" s="1108">
        <v>0</v>
      </c>
      <c r="W13" s="1108">
        <v>209.0085154999999</v>
      </c>
      <c r="X13" s="1109">
        <v>6.6994351484398065</v>
      </c>
      <c r="Y13" s="1110"/>
    </row>
    <row r="14" spans="1:25" ht="20.25" customHeight="1" x14ac:dyDescent="0.35">
      <c r="A14" s="1104" t="s">
        <v>915</v>
      </c>
      <c r="B14" s="1111" t="s">
        <v>916</v>
      </c>
      <c r="C14" s="1108">
        <v>1</v>
      </c>
      <c r="D14" s="1108">
        <v>1</v>
      </c>
      <c r="E14" s="1108">
        <v>35</v>
      </c>
      <c r="F14" s="1107">
        <v>1.5858000000000001E-2</v>
      </c>
      <c r="G14" s="1108">
        <v>6.1827884103903392E-2</v>
      </c>
      <c r="H14" s="1108">
        <v>0.32459349999999998</v>
      </c>
      <c r="I14" s="1108">
        <v>1.11006</v>
      </c>
      <c r="J14" s="1108"/>
      <c r="K14" s="1108">
        <v>1.4346535</v>
      </c>
      <c r="L14" s="1108">
        <v>9.046875394122841</v>
      </c>
      <c r="M14" s="1108"/>
      <c r="N14" s="1108"/>
      <c r="O14" s="1108">
        <v>0</v>
      </c>
      <c r="P14" s="1108">
        <v>0</v>
      </c>
      <c r="Q14" s="1108">
        <v>0</v>
      </c>
      <c r="R14" s="1108">
        <v>0</v>
      </c>
      <c r="S14" s="1108">
        <v>0</v>
      </c>
      <c r="T14" s="1108">
        <v>0</v>
      </c>
      <c r="U14" s="1108">
        <v>0</v>
      </c>
      <c r="V14" s="1108">
        <v>0</v>
      </c>
      <c r="W14" s="1108">
        <v>1.4346535</v>
      </c>
      <c r="X14" s="1109">
        <v>9.046875394122841</v>
      </c>
      <c r="Y14" s="1110"/>
    </row>
    <row r="15" spans="1:25" ht="20.25" customHeight="1" x14ac:dyDescent="0.35">
      <c r="A15" s="1104" t="s">
        <v>917</v>
      </c>
      <c r="B15" s="1111" t="s">
        <v>947</v>
      </c>
      <c r="C15" s="1108">
        <v>2</v>
      </c>
      <c r="D15" s="1108">
        <v>2</v>
      </c>
      <c r="E15" s="1108">
        <v>25.942</v>
      </c>
      <c r="F15" s="1107">
        <v>0.10347452999999998</v>
      </c>
      <c r="G15" s="1108">
        <v>0.40343115453057593</v>
      </c>
      <c r="H15" s="1108">
        <v>0.42090709999999998</v>
      </c>
      <c r="I15" s="1108">
        <v>9.3128432000000014</v>
      </c>
      <c r="J15" s="1108"/>
      <c r="K15" s="1108">
        <v>9.7337503000000005</v>
      </c>
      <c r="L15" s="1108">
        <v>9.4069045783537284</v>
      </c>
      <c r="M15" s="1108"/>
      <c r="N15" s="1108"/>
      <c r="O15" s="1108">
        <v>0</v>
      </c>
      <c r="P15" s="1108">
        <v>0</v>
      </c>
      <c r="Q15" s="1108">
        <v>0</v>
      </c>
      <c r="R15" s="1108">
        <v>3.0000000000000001E-3</v>
      </c>
      <c r="S15" s="1108">
        <v>0</v>
      </c>
      <c r="T15" s="1108">
        <v>3.0000000000000001E-3</v>
      </c>
      <c r="U15" s="1108">
        <v>0</v>
      </c>
      <c r="V15" s="1108">
        <v>0</v>
      </c>
      <c r="W15" s="1108">
        <v>9.7367503000000006</v>
      </c>
      <c r="X15" s="1109">
        <v>9.4098038425494686</v>
      </c>
      <c r="Y15" s="1110"/>
    </row>
    <row r="16" spans="1:25" ht="20.25" customHeight="1" x14ac:dyDescent="0.35">
      <c r="A16" s="1104" t="s">
        <v>919</v>
      </c>
      <c r="B16" s="1111" t="s">
        <v>920</v>
      </c>
      <c r="C16" s="1108">
        <v>15</v>
      </c>
      <c r="D16" s="1108">
        <v>15</v>
      </c>
      <c r="E16" s="1108">
        <v>179.55</v>
      </c>
      <c r="F16" s="1107">
        <v>0.33304839999999997</v>
      </c>
      <c r="G16" s="1108">
        <v>1.2985040910701511</v>
      </c>
      <c r="H16" s="1108">
        <v>1.7717462999999991</v>
      </c>
      <c r="I16" s="1108">
        <v>30.879336799999997</v>
      </c>
      <c r="J16" s="1108"/>
      <c r="K16" s="1108">
        <v>32.651083099999994</v>
      </c>
      <c r="L16" s="1108">
        <v>9.8037051371512351</v>
      </c>
      <c r="M16" s="1108"/>
      <c r="N16" s="1108"/>
      <c r="O16" s="1108">
        <v>0</v>
      </c>
      <c r="P16" s="1108">
        <v>0</v>
      </c>
      <c r="Q16" s="1108">
        <v>0</v>
      </c>
      <c r="R16" s="1108">
        <v>0</v>
      </c>
      <c r="S16" s="1108">
        <v>0</v>
      </c>
      <c r="T16" s="1108">
        <v>0</v>
      </c>
      <c r="U16" s="1108">
        <v>0</v>
      </c>
      <c r="V16" s="1108">
        <v>0</v>
      </c>
      <c r="W16" s="1108">
        <v>32.651083099999994</v>
      </c>
      <c r="X16" s="1109">
        <v>9.8037051371512351</v>
      </c>
      <c r="Y16" s="1110"/>
    </row>
    <row r="17" spans="1:25" ht="20.25" customHeight="1" x14ac:dyDescent="0.35">
      <c r="A17" s="1104" t="s">
        <v>921</v>
      </c>
      <c r="B17" s="1111" t="s">
        <v>922</v>
      </c>
      <c r="C17" s="1108">
        <v>6</v>
      </c>
      <c r="D17" s="1108">
        <v>6</v>
      </c>
      <c r="E17" s="1108">
        <v>8</v>
      </c>
      <c r="F17" s="1107">
        <v>2.6008400000000001E-2</v>
      </c>
      <c r="G17" s="1108">
        <v>0.10140272045200914</v>
      </c>
      <c r="H17" s="1108">
        <v>5.0700000000000002E-2</v>
      </c>
      <c r="I17" s="1108">
        <v>1.0866819999999999</v>
      </c>
      <c r="J17" s="1108"/>
      <c r="K17" s="1108">
        <v>1.1373819999999999</v>
      </c>
      <c r="L17" s="1108">
        <v>4.3731332953968716</v>
      </c>
      <c r="M17" s="1108"/>
      <c r="N17" s="1108"/>
      <c r="O17" s="1108">
        <v>0</v>
      </c>
      <c r="P17" s="1108">
        <v>0</v>
      </c>
      <c r="Q17" s="1108">
        <v>0</v>
      </c>
      <c r="R17" s="1108">
        <v>0</v>
      </c>
      <c r="S17" s="1108">
        <v>0</v>
      </c>
      <c r="T17" s="1108">
        <v>0</v>
      </c>
      <c r="U17" s="1108">
        <v>0</v>
      </c>
      <c r="V17" s="1108">
        <v>0</v>
      </c>
      <c r="W17" s="1108">
        <v>1.1373819999999999</v>
      </c>
      <c r="X17" s="1109">
        <v>4.3731332953968716</v>
      </c>
      <c r="Y17" s="1110"/>
    </row>
    <row r="18" spans="1:25" ht="18" customHeight="1" x14ac:dyDescent="0.35">
      <c r="A18" s="1104"/>
      <c r="B18" s="1105"/>
      <c r="C18" s="1106"/>
      <c r="D18" s="1106"/>
      <c r="E18" s="1106"/>
      <c r="F18" s="1107"/>
      <c r="G18" s="1108"/>
      <c r="H18" s="1108"/>
      <c r="I18" s="1108">
        <v>0</v>
      </c>
      <c r="J18" s="1108"/>
      <c r="K18" s="1108"/>
      <c r="L18" s="1108"/>
      <c r="M18" s="1108"/>
      <c r="N18" s="1108"/>
      <c r="O18" s="1108"/>
      <c r="P18" s="1108"/>
      <c r="Q18" s="1108"/>
      <c r="R18" s="1108"/>
      <c r="S18" s="1108"/>
      <c r="T18" s="1108"/>
      <c r="U18" s="1108"/>
      <c r="V18" s="1108"/>
      <c r="W18" s="1108"/>
      <c r="X18" s="1109"/>
      <c r="Y18" s="1110"/>
    </row>
    <row r="19" spans="1:25" ht="18" customHeight="1" x14ac:dyDescent="0.35">
      <c r="A19" s="1104">
        <v>2</v>
      </c>
      <c r="B19" s="1105" t="s">
        <v>706</v>
      </c>
      <c r="C19" s="1106"/>
      <c r="D19" s="1106"/>
      <c r="E19" s="1106"/>
      <c r="F19" s="1107"/>
      <c r="G19" s="1108"/>
      <c r="H19" s="1108"/>
      <c r="I19" s="1108">
        <v>0</v>
      </c>
      <c r="J19" s="1108"/>
      <c r="K19" s="1108"/>
      <c r="L19" s="1108"/>
      <c r="M19" s="1108"/>
      <c r="N19" s="1108"/>
      <c r="O19" s="1108"/>
      <c r="P19" s="1108"/>
      <c r="Q19" s="1108"/>
      <c r="R19" s="1108"/>
      <c r="S19" s="1108"/>
      <c r="T19" s="1108"/>
      <c r="U19" s="1108"/>
      <c r="V19" s="1108"/>
      <c r="W19" s="1108"/>
      <c r="X19" s="1109"/>
      <c r="Y19" s="1110"/>
    </row>
    <row r="20" spans="1:25" ht="24" customHeight="1" x14ac:dyDescent="0.35">
      <c r="A20" s="1104" t="s">
        <v>913</v>
      </c>
      <c r="B20" s="1111" t="s">
        <v>923</v>
      </c>
      <c r="C20" s="1108">
        <v>18</v>
      </c>
      <c r="D20" s="1108">
        <v>18</v>
      </c>
      <c r="E20" s="1108">
        <v>8405</v>
      </c>
      <c r="F20" s="1107">
        <v>22.050439109999999</v>
      </c>
      <c r="G20" s="1108">
        <v>85.971244402399947</v>
      </c>
      <c r="H20" s="1108">
        <v>276.7048929</v>
      </c>
      <c r="I20" s="1108">
        <v>1212.4440427599993</v>
      </c>
      <c r="J20" s="1108"/>
      <c r="K20" s="1108">
        <v>1489.1489356599993</v>
      </c>
      <c r="L20" s="1108">
        <v>6.7533754236425247</v>
      </c>
      <c r="M20" s="1108"/>
      <c r="N20" s="1108"/>
      <c r="O20" s="1108">
        <v>-9.0631249599999997</v>
      </c>
      <c r="P20" s="1108">
        <v>0</v>
      </c>
      <c r="Q20" s="1108">
        <v>0</v>
      </c>
      <c r="R20" s="1108">
        <v>0</v>
      </c>
      <c r="S20" s="1108">
        <v>0</v>
      </c>
      <c r="T20" s="1108">
        <v>-9.0631249599999997</v>
      </c>
      <c r="U20" s="1108">
        <v>0</v>
      </c>
      <c r="V20" s="1108">
        <v>0</v>
      </c>
      <c r="W20" s="1108">
        <v>1480.0858106999992</v>
      </c>
      <c r="X20" s="1109">
        <v>6.7122736346269489</v>
      </c>
      <c r="Y20" s="1110"/>
    </row>
    <row r="21" spans="1:25" ht="18" customHeight="1" x14ac:dyDescent="0.35">
      <c r="A21" s="1104"/>
      <c r="B21" s="1105"/>
      <c r="C21" s="1106"/>
      <c r="D21" s="1106"/>
      <c r="E21" s="1106"/>
      <c r="F21" s="1107"/>
      <c r="G21" s="1108"/>
      <c r="H21" s="1108"/>
      <c r="I21" s="1108"/>
      <c r="J21" s="1108"/>
      <c r="K21" s="1108"/>
      <c r="L21" s="1108"/>
      <c r="M21" s="1108"/>
      <c r="N21" s="1108"/>
      <c r="O21" s="1108"/>
      <c r="P21" s="1108"/>
      <c r="Q21" s="1108"/>
      <c r="R21" s="1108"/>
      <c r="S21" s="1108"/>
      <c r="T21" s="1108"/>
      <c r="U21" s="1108"/>
      <c r="V21" s="1108"/>
      <c r="W21" s="1108"/>
      <c r="X21" s="1109"/>
      <c r="Y21" s="1110"/>
    </row>
    <row r="22" spans="1:25" ht="18" customHeight="1" x14ac:dyDescent="0.35">
      <c r="A22" s="1104"/>
      <c r="B22" s="1105" t="s">
        <v>368</v>
      </c>
      <c r="C22" s="1106"/>
      <c r="D22" s="1106"/>
      <c r="E22" s="1106"/>
      <c r="F22" s="1107"/>
      <c r="G22" s="1108"/>
      <c r="H22" s="1108"/>
      <c r="I22" s="1108"/>
      <c r="J22" s="1108"/>
      <c r="K22" s="1108"/>
      <c r="L22" s="1108"/>
      <c r="M22" s="1108"/>
      <c r="N22" s="1108"/>
      <c r="O22" s="1108"/>
      <c r="P22" s="1108"/>
      <c r="Q22" s="1108"/>
      <c r="R22" s="1108"/>
      <c r="S22" s="1108"/>
      <c r="T22" s="1108"/>
      <c r="U22" s="1108"/>
      <c r="V22" s="1108"/>
      <c r="W22" s="1108"/>
      <c r="X22" s="1109"/>
      <c r="Y22" s="1110"/>
    </row>
    <row r="23" spans="1:25" ht="18" customHeight="1" x14ac:dyDescent="0.35">
      <c r="A23" s="1104" t="s">
        <v>37</v>
      </c>
      <c r="B23" s="1105" t="s">
        <v>261</v>
      </c>
      <c r="C23" s="1106"/>
      <c r="D23" s="1106"/>
      <c r="E23" s="1106"/>
      <c r="F23" s="1107"/>
      <c r="G23" s="1108"/>
      <c r="H23" s="1108"/>
      <c r="I23" s="1108"/>
      <c r="J23" s="1108"/>
      <c r="K23" s="1108"/>
      <c r="L23" s="1108"/>
      <c r="M23" s="1108"/>
      <c r="N23" s="1108"/>
      <c r="O23" s="1108"/>
      <c r="P23" s="1108"/>
      <c r="Q23" s="1108"/>
      <c r="R23" s="1108"/>
      <c r="S23" s="1108"/>
      <c r="T23" s="1108"/>
      <c r="U23" s="1108"/>
      <c r="V23" s="1108"/>
      <c r="W23" s="1108"/>
      <c r="X23" s="1109"/>
      <c r="Y23" s="1110"/>
    </row>
    <row r="24" spans="1:25" ht="18" customHeight="1" x14ac:dyDescent="0.35">
      <c r="A24" s="1104" t="s">
        <v>38</v>
      </c>
      <c r="B24" s="1105" t="s">
        <v>261</v>
      </c>
      <c r="C24" s="1106"/>
      <c r="D24" s="1106"/>
      <c r="E24" s="1106"/>
      <c r="F24" s="1107"/>
      <c r="G24" s="1108"/>
      <c r="H24" s="1108"/>
      <c r="I24" s="1108"/>
      <c r="J24" s="1108"/>
      <c r="K24" s="1108"/>
      <c r="L24" s="1108"/>
      <c r="M24" s="1108"/>
      <c r="N24" s="1108"/>
      <c r="O24" s="1108"/>
      <c r="P24" s="1108"/>
      <c r="Q24" s="1108"/>
      <c r="R24" s="1108"/>
      <c r="S24" s="1108"/>
      <c r="T24" s="1108"/>
      <c r="U24" s="1108"/>
      <c r="V24" s="1108"/>
      <c r="W24" s="1108"/>
      <c r="X24" s="1109"/>
      <c r="Y24" s="1110"/>
    </row>
    <row r="25" spans="1:25" ht="18" customHeight="1" x14ac:dyDescent="0.35">
      <c r="A25" s="1104"/>
      <c r="B25" s="1105"/>
      <c r="C25" s="1106"/>
      <c r="D25" s="1106"/>
      <c r="E25" s="1106"/>
      <c r="F25" s="1107"/>
      <c r="G25" s="1108"/>
      <c r="H25" s="1108"/>
      <c r="I25" s="1108"/>
      <c r="J25" s="1108"/>
      <c r="K25" s="1108"/>
      <c r="L25" s="1108"/>
      <c r="M25" s="1108"/>
      <c r="N25" s="1108"/>
      <c r="O25" s="1108"/>
      <c r="P25" s="1108"/>
      <c r="Q25" s="1108"/>
      <c r="R25" s="1108"/>
      <c r="S25" s="1108"/>
      <c r="T25" s="1108"/>
      <c r="U25" s="1108"/>
      <c r="V25" s="1108"/>
      <c r="W25" s="1108"/>
      <c r="X25" s="1109"/>
      <c r="Y25" s="1110"/>
    </row>
    <row r="26" spans="1:25" ht="18" customHeight="1" x14ac:dyDescent="0.35">
      <c r="A26" s="1104"/>
      <c r="B26" s="1105" t="s">
        <v>373</v>
      </c>
      <c r="C26" s="1106"/>
      <c r="D26" s="1106"/>
      <c r="E26" s="1106"/>
      <c r="F26" s="1107"/>
      <c r="G26" s="1108"/>
      <c r="H26" s="1108"/>
      <c r="I26" s="1108"/>
      <c r="J26" s="1108"/>
      <c r="K26" s="1108"/>
      <c r="L26" s="1108"/>
      <c r="M26" s="1108"/>
      <c r="N26" s="1108"/>
      <c r="O26" s="1108"/>
      <c r="P26" s="1108"/>
      <c r="Q26" s="1108"/>
      <c r="R26" s="1108"/>
      <c r="S26" s="1108"/>
      <c r="T26" s="1108"/>
      <c r="U26" s="1108"/>
      <c r="V26" s="1108"/>
      <c r="W26" s="1108"/>
      <c r="X26" s="1109"/>
      <c r="Y26" s="1110"/>
    </row>
    <row r="27" spans="1:25" ht="18" customHeight="1" x14ac:dyDescent="0.35">
      <c r="A27" s="1104" t="s">
        <v>37</v>
      </c>
      <c r="B27" s="1105" t="s">
        <v>261</v>
      </c>
      <c r="C27" s="1106"/>
      <c r="D27" s="1106"/>
      <c r="E27" s="1106"/>
      <c r="F27" s="1107"/>
      <c r="G27" s="1108"/>
      <c r="H27" s="1108"/>
      <c r="I27" s="1108"/>
      <c r="J27" s="1108"/>
      <c r="K27" s="1108"/>
      <c r="L27" s="1108"/>
      <c r="M27" s="1108"/>
      <c r="N27" s="1108"/>
      <c r="O27" s="1108"/>
      <c r="P27" s="1108"/>
      <c r="Q27" s="1108"/>
      <c r="R27" s="1108"/>
      <c r="S27" s="1108"/>
      <c r="T27" s="1108"/>
      <c r="U27" s="1108"/>
      <c r="V27" s="1108"/>
      <c r="W27" s="1108"/>
      <c r="X27" s="1109"/>
      <c r="Y27" s="1110"/>
    </row>
    <row r="28" spans="1:25" ht="18" customHeight="1" x14ac:dyDescent="0.35">
      <c r="A28" s="1104" t="s">
        <v>38</v>
      </c>
      <c r="B28" s="1105" t="s">
        <v>261</v>
      </c>
      <c r="C28" s="1106"/>
      <c r="D28" s="1106"/>
      <c r="E28" s="1106"/>
      <c r="F28" s="1107"/>
      <c r="G28" s="1108"/>
      <c r="H28" s="1108"/>
      <c r="I28" s="1108"/>
      <c r="J28" s="1108"/>
      <c r="K28" s="1108"/>
      <c r="L28" s="1108"/>
      <c r="M28" s="1108"/>
      <c r="N28" s="1108"/>
      <c r="O28" s="1108"/>
      <c r="P28" s="1108"/>
      <c r="Q28" s="1108"/>
      <c r="R28" s="1108"/>
      <c r="S28" s="1108"/>
      <c r="T28" s="1108"/>
      <c r="U28" s="1108"/>
      <c r="V28" s="1108"/>
      <c r="W28" s="1108"/>
      <c r="X28" s="1109"/>
      <c r="Y28" s="1110"/>
    </row>
    <row r="29" spans="1:25" ht="18" customHeight="1" x14ac:dyDescent="0.35">
      <c r="A29" s="1104"/>
      <c r="B29" s="1105"/>
      <c r="C29" s="1106"/>
      <c r="D29" s="1106"/>
      <c r="E29" s="1106"/>
      <c r="F29" s="1107"/>
      <c r="G29" s="1108"/>
      <c r="H29" s="1108"/>
      <c r="I29" s="1108"/>
      <c r="J29" s="1108"/>
      <c r="K29" s="1108"/>
      <c r="L29" s="1108"/>
      <c r="M29" s="1108"/>
      <c r="N29" s="1108"/>
      <c r="O29" s="1108"/>
      <c r="P29" s="1108"/>
      <c r="Q29" s="1108"/>
      <c r="R29" s="1108"/>
      <c r="S29" s="1108"/>
      <c r="T29" s="1108"/>
      <c r="U29" s="1108"/>
      <c r="V29" s="1108"/>
      <c r="W29" s="1108"/>
      <c r="X29" s="1109"/>
      <c r="Y29" s="1110"/>
    </row>
    <row r="30" spans="1:25" ht="18" customHeight="1" x14ac:dyDescent="0.35">
      <c r="A30" s="1104" t="s">
        <v>57</v>
      </c>
      <c r="B30" s="1105" t="s">
        <v>714</v>
      </c>
      <c r="C30" s="1106"/>
      <c r="D30" s="1106"/>
      <c r="E30" s="1106"/>
      <c r="F30" s="1107"/>
      <c r="G30" s="1108"/>
      <c r="H30" s="1108"/>
      <c r="I30" s="1108"/>
      <c r="J30" s="1108"/>
      <c r="K30" s="1108"/>
      <c r="L30" s="1108"/>
      <c r="M30" s="1108"/>
      <c r="N30" s="1108"/>
      <c r="O30" s="1108"/>
      <c r="P30" s="1108"/>
      <c r="Q30" s="1108"/>
      <c r="R30" s="1108"/>
      <c r="S30" s="1108"/>
      <c r="T30" s="1108"/>
      <c r="U30" s="1108"/>
      <c r="V30" s="1108"/>
      <c r="W30" s="1108"/>
      <c r="X30" s="1109"/>
      <c r="Y30" s="1110"/>
    </row>
    <row r="31" spans="1:25" ht="18" customHeight="1" x14ac:dyDescent="0.35">
      <c r="A31" s="1104" t="s">
        <v>37</v>
      </c>
      <c r="B31" s="1111" t="s">
        <v>716</v>
      </c>
      <c r="C31" s="1108">
        <v>0</v>
      </c>
      <c r="D31" s="1108"/>
      <c r="E31" s="1108"/>
      <c r="F31" s="1107"/>
      <c r="G31" s="1108"/>
      <c r="H31" s="1108"/>
      <c r="I31" s="1108"/>
      <c r="J31" s="1108"/>
      <c r="K31" s="1108"/>
      <c r="L31" s="1108"/>
      <c r="M31" s="1108"/>
      <c r="N31" s="1108"/>
      <c r="O31" s="1108"/>
      <c r="P31" s="1108"/>
      <c r="Q31" s="1108"/>
      <c r="R31" s="1108"/>
      <c r="S31" s="1108"/>
      <c r="T31" s="1108"/>
      <c r="U31" s="1108"/>
      <c r="V31" s="1108"/>
      <c r="W31" s="1108"/>
      <c r="X31" s="1109"/>
      <c r="Y31" s="1110"/>
    </row>
    <row r="32" spans="1:25" ht="18" customHeight="1" x14ac:dyDescent="0.35">
      <c r="A32" s="1104" t="s">
        <v>38</v>
      </c>
      <c r="B32" s="1111" t="s">
        <v>715</v>
      </c>
      <c r="C32" s="1108">
        <v>0</v>
      </c>
      <c r="D32" s="1108"/>
      <c r="E32" s="1108"/>
      <c r="F32" s="1107"/>
      <c r="G32" s="1108"/>
      <c r="H32" s="1108"/>
      <c r="I32" s="1108"/>
      <c r="J32" s="1108"/>
      <c r="K32" s="1108"/>
      <c r="L32" s="1108"/>
      <c r="M32" s="1108"/>
      <c r="N32" s="1108"/>
      <c r="O32" s="1108"/>
      <c r="P32" s="1108"/>
      <c r="Q32" s="1108"/>
      <c r="R32" s="1108"/>
      <c r="S32" s="1108"/>
      <c r="T32" s="1108"/>
      <c r="U32" s="1108"/>
      <c r="V32" s="1108"/>
      <c r="W32" s="1108"/>
      <c r="X32" s="1109"/>
      <c r="Y32" s="1110"/>
    </row>
    <row r="33" spans="1:25" ht="18" customHeight="1" x14ac:dyDescent="0.35">
      <c r="A33" s="1104" t="s">
        <v>39</v>
      </c>
      <c r="B33" s="1111" t="s">
        <v>717</v>
      </c>
      <c r="C33" s="1108">
        <v>0</v>
      </c>
      <c r="D33" s="1108"/>
      <c r="E33" s="1108"/>
      <c r="F33" s="1107"/>
      <c r="G33" s="1108"/>
      <c r="H33" s="1108"/>
      <c r="I33" s="1108"/>
      <c r="J33" s="1108"/>
      <c r="K33" s="1108"/>
      <c r="L33" s="1108"/>
      <c r="M33" s="1108"/>
      <c r="N33" s="1108"/>
      <c r="O33" s="1108"/>
      <c r="P33" s="1108"/>
      <c r="Q33" s="1108"/>
      <c r="R33" s="1108"/>
      <c r="S33" s="1108"/>
      <c r="T33" s="1108"/>
      <c r="U33" s="1108"/>
      <c r="V33" s="1108"/>
      <c r="W33" s="1108"/>
      <c r="X33" s="1109"/>
      <c r="Y33" s="1110"/>
    </row>
    <row r="34" spans="1:25" ht="18" customHeight="1" x14ac:dyDescent="0.35">
      <c r="A34" s="1104"/>
      <c r="B34" s="1111"/>
      <c r="C34" s="1108"/>
      <c r="D34" s="1108"/>
      <c r="E34" s="1108"/>
      <c r="F34" s="1107"/>
      <c r="G34" s="1108"/>
      <c r="H34" s="1108"/>
      <c r="I34" s="1108"/>
      <c r="J34" s="1108"/>
      <c r="K34" s="1108"/>
      <c r="L34" s="1108"/>
      <c r="M34" s="1108"/>
      <c r="N34" s="1108"/>
      <c r="O34" s="1108"/>
      <c r="P34" s="1108"/>
      <c r="Q34" s="1108"/>
      <c r="R34" s="1108"/>
      <c r="S34" s="1108"/>
      <c r="T34" s="1108"/>
      <c r="U34" s="1108"/>
      <c r="V34" s="1108"/>
      <c r="W34" s="1108"/>
      <c r="X34" s="1109"/>
      <c r="Y34" s="1110"/>
    </row>
    <row r="35" spans="1:25" ht="18" customHeight="1" x14ac:dyDescent="0.35">
      <c r="A35" s="1104" t="s">
        <v>18</v>
      </c>
      <c r="B35" s="1111" t="s">
        <v>69</v>
      </c>
      <c r="C35" s="1108"/>
      <c r="D35" s="1108"/>
      <c r="E35" s="1108"/>
      <c r="F35" s="1107"/>
      <c r="G35" s="1108"/>
      <c r="H35" s="1108"/>
      <c r="I35" s="1108"/>
      <c r="J35" s="1108"/>
      <c r="K35" s="1108"/>
      <c r="L35" s="1108"/>
      <c r="M35" s="1108"/>
      <c r="N35" s="1108"/>
      <c r="O35" s="1108"/>
      <c r="P35" s="1108"/>
      <c r="Q35" s="1108"/>
      <c r="R35" s="1108"/>
      <c r="S35" s="1108"/>
      <c r="T35" s="1108"/>
      <c r="U35" s="1108"/>
      <c r="V35" s="1108"/>
      <c r="W35" s="1108"/>
      <c r="X35" s="1109"/>
      <c r="Y35" s="1110"/>
    </row>
    <row r="36" spans="1:25" ht="18" customHeight="1" x14ac:dyDescent="0.35">
      <c r="A36" s="1104" t="s">
        <v>37</v>
      </c>
      <c r="B36" s="1111" t="s">
        <v>58</v>
      </c>
      <c r="C36" s="1108">
        <v>49.794080000000001</v>
      </c>
      <c r="D36" s="1108"/>
      <c r="E36" s="1108"/>
      <c r="F36" s="1107"/>
      <c r="G36" s="1108"/>
      <c r="H36" s="1108"/>
      <c r="I36" s="1108"/>
      <c r="J36" s="1108"/>
      <c r="K36" s="1108"/>
      <c r="L36" s="1108"/>
      <c r="M36" s="1108"/>
      <c r="N36" s="1108"/>
      <c r="O36" s="1108"/>
      <c r="P36" s="1108"/>
      <c r="Q36" s="1108"/>
      <c r="R36" s="1108"/>
      <c r="S36" s="1108"/>
      <c r="T36" s="1108"/>
      <c r="U36" s="1108"/>
      <c r="V36" s="1108"/>
      <c r="W36" s="1108"/>
      <c r="X36" s="1109"/>
      <c r="Y36" s="1110"/>
    </row>
    <row r="37" spans="1:25" ht="18" customHeight="1" x14ac:dyDescent="0.35">
      <c r="A37" s="1104" t="s">
        <v>38</v>
      </c>
      <c r="B37" s="1111" t="s">
        <v>59</v>
      </c>
      <c r="C37" s="1108"/>
      <c r="D37" s="1108"/>
      <c r="E37" s="1108"/>
      <c r="F37" s="1107"/>
      <c r="G37" s="1108"/>
      <c r="H37" s="1108"/>
      <c r="I37" s="1108"/>
      <c r="J37" s="1108"/>
      <c r="K37" s="1108"/>
      <c r="L37" s="1108"/>
      <c r="M37" s="1108"/>
      <c r="N37" s="1108"/>
      <c r="O37" s="1108"/>
      <c r="P37" s="1108"/>
      <c r="Q37" s="1108"/>
      <c r="R37" s="1108"/>
      <c r="S37" s="1108"/>
      <c r="T37" s="1108"/>
      <c r="U37" s="1108"/>
      <c r="V37" s="1108"/>
      <c r="W37" s="1108"/>
      <c r="X37" s="1109"/>
      <c r="Y37" s="1110"/>
    </row>
    <row r="38" spans="1:25" ht="18" customHeight="1" x14ac:dyDescent="0.35">
      <c r="A38" s="1104"/>
      <c r="B38" s="1111" t="s">
        <v>709</v>
      </c>
      <c r="C38" s="1108">
        <v>49.794080000000001</v>
      </c>
      <c r="D38" s="1108"/>
      <c r="E38" s="1108"/>
      <c r="F38" s="1107"/>
      <c r="G38" s="1108"/>
      <c r="H38" s="1108"/>
      <c r="I38" s="1108"/>
      <c r="J38" s="1108"/>
      <c r="K38" s="1108"/>
      <c r="L38" s="1108"/>
      <c r="M38" s="1108"/>
      <c r="N38" s="1108"/>
      <c r="O38" s="1108"/>
      <c r="P38" s="1108"/>
      <c r="Q38" s="1108"/>
      <c r="R38" s="1108"/>
      <c r="S38" s="1108"/>
      <c r="T38" s="1108"/>
      <c r="U38" s="1108"/>
      <c r="V38" s="1108"/>
      <c r="W38" s="1108"/>
      <c r="X38" s="1109"/>
      <c r="Y38" s="1110"/>
    </row>
    <row r="39" spans="1:25" ht="18" customHeight="1" x14ac:dyDescent="0.35">
      <c r="A39" s="1104" t="s">
        <v>37</v>
      </c>
      <c r="B39" s="1111" t="s">
        <v>708</v>
      </c>
      <c r="C39" s="1108">
        <v>0</v>
      </c>
      <c r="D39" s="1108"/>
      <c r="E39" s="1108"/>
      <c r="F39" s="1107"/>
      <c r="G39" s="1108"/>
      <c r="H39" s="1108"/>
      <c r="I39" s="1108"/>
      <c r="J39" s="1108"/>
      <c r="K39" s="1108"/>
      <c r="L39" s="1108"/>
      <c r="M39" s="1108"/>
      <c r="N39" s="1108"/>
      <c r="O39" s="1108"/>
      <c r="P39" s="1108"/>
      <c r="Q39" s="1108"/>
      <c r="R39" s="1108"/>
      <c r="S39" s="1108"/>
      <c r="T39" s="1108"/>
      <c r="U39" s="1108"/>
      <c r="V39" s="1108"/>
      <c r="W39" s="1108"/>
      <c r="X39" s="1109"/>
      <c r="Y39" s="1110"/>
    </row>
    <row r="40" spans="1:25" ht="18" customHeight="1" x14ac:dyDescent="0.35">
      <c r="A40" s="1104" t="s">
        <v>38</v>
      </c>
      <c r="B40" s="1111" t="s">
        <v>710</v>
      </c>
      <c r="C40" s="1108">
        <v>0</v>
      </c>
      <c r="D40" s="1108"/>
      <c r="E40" s="1108"/>
      <c r="F40" s="1107"/>
      <c r="G40" s="1108"/>
      <c r="H40" s="1108"/>
      <c r="I40" s="1108"/>
      <c r="J40" s="1108"/>
      <c r="K40" s="1108"/>
      <c r="L40" s="1108"/>
      <c r="M40" s="1108"/>
      <c r="N40" s="1108"/>
      <c r="O40" s="1108"/>
      <c r="P40" s="1108"/>
      <c r="Q40" s="1108"/>
      <c r="R40" s="1108"/>
      <c r="S40" s="1108"/>
      <c r="T40" s="1108"/>
      <c r="U40" s="1108"/>
      <c r="V40" s="1108"/>
      <c r="W40" s="1108"/>
      <c r="X40" s="1109"/>
      <c r="Y40" s="1110"/>
    </row>
    <row r="41" spans="1:25" ht="18" customHeight="1" x14ac:dyDescent="0.35">
      <c r="A41" s="1104" t="s">
        <v>39</v>
      </c>
      <c r="B41" s="1111" t="s">
        <v>363</v>
      </c>
      <c r="C41" s="1108">
        <v>0</v>
      </c>
      <c r="D41" s="1108"/>
      <c r="E41" s="1108"/>
      <c r="F41" s="1107"/>
      <c r="G41" s="1108"/>
      <c r="H41" s="1108"/>
      <c r="I41" s="1108"/>
      <c r="J41" s="1108"/>
      <c r="K41" s="1108"/>
      <c r="L41" s="1108"/>
      <c r="M41" s="1108"/>
      <c r="N41" s="1108"/>
      <c r="O41" s="1108"/>
      <c r="P41" s="1108"/>
      <c r="Q41" s="1108"/>
      <c r="R41" s="1108"/>
      <c r="S41" s="1108"/>
      <c r="T41" s="1108"/>
      <c r="U41" s="1108"/>
      <c r="V41" s="1108"/>
      <c r="W41" s="1108"/>
      <c r="X41" s="1109"/>
      <c r="Y41" s="1110"/>
    </row>
    <row r="42" spans="1:25" ht="18" customHeight="1" x14ac:dyDescent="0.35">
      <c r="A42" s="1104" t="s">
        <v>40</v>
      </c>
      <c r="B42" s="1111" t="s">
        <v>720</v>
      </c>
      <c r="C42" s="1108">
        <v>0</v>
      </c>
      <c r="D42" s="1108"/>
      <c r="E42" s="1108"/>
      <c r="F42" s="1107"/>
      <c r="G42" s="1108"/>
      <c r="H42" s="1108"/>
      <c r="I42" s="1108"/>
      <c r="J42" s="1108"/>
      <c r="K42" s="1108"/>
      <c r="L42" s="1108"/>
      <c r="M42" s="1108"/>
      <c r="N42" s="1108"/>
      <c r="O42" s="1108"/>
      <c r="P42" s="1108"/>
      <c r="Q42" s="1108"/>
      <c r="R42" s="1108"/>
      <c r="S42" s="1108"/>
      <c r="T42" s="1108"/>
      <c r="U42" s="1108"/>
      <c r="V42" s="1108"/>
      <c r="W42" s="1108"/>
      <c r="X42" s="1109"/>
      <c r="Y42" s="1110"/>
    </row>
    <row r="43" spans="1:25" ht="18" customHeight="1" x14ac:dyDescent="0.35">
      <c r="A43" s="1104" t="s">
        <v>41</v>
      </c>
      <c r="B43" s="1111" t="s">
        <v>364</v>
      </c>
      <c r="C43" s="1108">
        <v>0</v>
      </c>
      <c r="D43" s="1108"/>
      <c r="E43" s="1108"/>
      <c r="F43" s="1107"/>
      <c r="G43" s="1108"/>
      <c r="H43" s="1108"/>
      <c r="I43" s="1108"/>
      <c r="J43" s="1108"/>
      <c r="K43" s="1108"/>
      <c r="L43" s="1108"/>
      <c r="M43" s="1108"/>
      <c r="N43" s="1108"/>
      <c r="O43" s="1108"/>
      <c r="P43" s="1108"/>
      <c r="Q43" s="1108"/>
      <c r="R43" s="1108"/>
      <c r="S43" s="1108"/>
      <c r="T43" s="1108"/>
      <c r="U43" s="1108"/>
      <c r="V43" s="1108"/>
      <c r="W43" s="1108"/>
      <c r="X43" s="1109"/>
      <c r="Y43" s="1110"/>
    </row>
    <row r="44" spans="1:25" ht="18" customHeight="1" x14ac:dyDescent="0.35">
      <c r="A44" s="1104" t="s">
        <v>815</v>
      </c>
      <c r="B44" s="1111" t="s">
        <v>718</v>
      </c>
      <c r="C44" s="1108">
        <v>0</v>
      </c>
      <c r="D44" s="1108"/>
      <c r="E44" s="1108"/>
      <c r="F44" s="1107"/>
      <c r="G44" s="1108"/>
      <c r="H44" s="1108"/>
      <c r="I44" s="1108"/>
      <c r="J44" s="1108"/>
      <c r="K44" s="1108"/>
      <c r="L44" s="1108"/>
      <c r="M44" s="1108"/>
      <c r="N44" s="1108"/>
      <c r="O44" s="1108"/>
      <c r="P44" s="1108"/>
      <c r="Q44" s="1108"/>
      <c r="R44" s="1108"/>
      <c r="S44" s="1108"/>
      <c r="T44" s="1108"/>
      <c r="U44" s="1108"/>
      <c r="V44" s="1108"/>
      <c r="W44" s="1108"/>
      <c r="X44" s="1109"/>
      <c r="Y44" s="1110"/>
    </row>
    <row r="45" spans="1:25" ht="18" customHeight="1" x14ac:dyDescent="0.35">
      <c r="A45" s="1104"/>
      <c r="B45" s="1105" t="s">
        <v>754</v>
      </c>
      <c r="C45" s="1106"/>
      <c r="D45" s="1106"/>
      <c r="E45" s="1106"/>
      <c r="F45" s="1107"/>
      <c r="G45" s="1108"/>
      <c r="H45" s="1108"/>
      <c r="I45" s="1108"/>
      <c r="J45" s="1108"/>
      <c r="K45" s="1108"/>
      <c r="L45" s="1108"/>
      <c r="M45" s="1108"/>
      <c r="N45" s="1108"/>
      <c r="O45" s="1108"/>
      <c r="P45" s="1108"/>
      <c r="Q45" s="1108"/>
      <c r="R45" s="1108"/>
      <c r="S45" s="1108"/>
      <c r="T45" s="1108"/>
      <c r="U45" s="1108"/>
      <c r="V45" s="1108"/>
      <c r="W45" s="1108"/>
      <c r="X45" s="1109"/>
      <c r="Y45" s="1110"/>
    </row>
    <row r="46" spans="1:25" ht="18" customHeight="1" x14ac:dyDescent="0.35">
      <c r="A46" s="1104"/>
      <c r="B46" s="1105" t="s">
        <v>711</v>
      </c>
      <c r="C46" s="1108">
        <v>1783.8482750999992</v>
      </c>
      <c r="D46" s="1106"/>
      <c r="E46" s="1106"/>
      <c r="F46" s="1107"/>
      <c r="G46" s="1108"/>
      <c r="H46" s="1108"/>
      <c r="I46" s="1108"/>
      <c r="J46" s="1108"/>
      <c r="K46" s="1108"/>
      <c r="L46" s="1108"/>
      <c r="M46" s="1108"/>
      <c r="N46" s="1108"/>
      <c r="O46" s="1108"/>
      <c r="P46" s="1108"/>
      <c r="Q46" s="1108"/>
      <c r="R46" s="1108"/>
      <c r="S46" s="1108"/>
      <c r="T46" s="1108"/>
      <c r="U46" s="1108"/>
      <c r="V46" s="1108"/>
      <c r="W46" s="1108"/>
      <c r="X46" s="1109"/>
      <c r="Y46" s="1110"/>
    </row>
    <row r="47" spans="1:25" ht="21" customHeight="1" x14ac:dyDescent="0.35">
      <c r="A47" s="1104">
        <v>30</v>
      </c>
      <c r="B47" s="1111" t="s">
        <v>712</v>
      </c>
      <c r="C47" s="1108">
        <v>49.794080000000001</v>
      </c>
      <c r="D47" s="1108"/>
      <c r="E47" s="1108"/>
      <c r="F47" s="1107"/>
      <c r="G47" s="1108"/>
      <c r="H47" s="1108"/>
      <c r="I47" s="1108"/>
      <c r="J47" s="1108"/>
      <c r="K47" s="1108"/>
      <c r="L47" s="1108"/>
      <c r="M47" s="1108"/>
      <c r="N47" s="1108"/>
      <c r="O47" s="1108"/>
      <c r="P47" s="1108"/>
      <c r="Q47" s="1108"/>
      <c r="R47" s="1108"/>
      <c r="S47" s="1108"/>
      <c r="T47" s="1108"/>
      <c r="U47" s="1108"/>
      <c r="V47" s="1108"/>
      <c r="W47" s="1108"/>
      <c r="X47" s="1109"/>
      <c r="Y47" s="1110"/>
    </row>
    <row r="48" spans="1:25" ht="39.75" customHeight="1" x14ac:dyDescent="0.35">
      <c r="A48" s="1104"/>
      <c r="B48" s="1137" t="s">
        <v>713</v>
      </c>
      <c r="C48" s="1108"/>
      <c r="D48" s="1108"/>
      <c r="E48" s="1108"/>
      <c r="F48" s="1107"/>
      <c r="G48" s="1108"/>
      <c r="H48" s="1108"/>
      <c r="I48" s="1108"/>
      <c r="J48" s="1108"/>
      <c r="K48" s="1108"/>
      <c r="L48" s="1108"/>
      <c r="M48" s="1108"/>
      <c r="N48" s="1108"/>
      <c r="O48" s="1108"/>
      <c r="P48" s="1108"/>
      <c r="Q48" s="1108"/>
      <c r="R48" s="1108"/>
      <c r="S48" s="1108"/>
      <c r="T48" s="1108"/>
      <c r="U48" s="1108"/>
      <c r="V48" s="1108"/>
      <c r="W48" s="1108"/>
      <c r="X48" s="1109"/>
      <c r="Y48" s="1110"/>
    </row>
    <row r="49" spans="1:25" ht="18" customHeight="1" x14ac:dyDescent="0.35">
      <c r="A49" s="1104"/>
      <c r="B49" s="1105" t="s">
        <v>391</v>
      </c>
      <c r="C49" s="1106">
        <v>1734.0541950999993</v>
      </c>
      <c r="D49" s="1106"/>
      <c r="E49" s="1106"/>
      <c r="F49" s="1107"/>
      <c r="G49" s="1108"/>
      <c r="H49" s="1108"/>
      <c r="I49" s="1108"/>
      <c r="J49" s="1108"/>
      <c r="K49" s="1108"/>
      <c r="L49" s="1108"/>
      <c r="M49" s="1108"/>
      <c r="N49" s="1108"/>
      <c r="O49" s="1108"/>
      <c r="P49" s="1108"/>
      <c r="Q49" s="1108"/>
      <c r="R49" s="1108"/>
      <c r="S49" s="1108"/>
      <c r="T49" s="1108"/>
      <c r="U49" s="1108"/>
      <c r="V49" s="1108"/>
      <c r="W49" s="1108"/>
      <c r="X49" s="1109"/>
      <c r="Y49" s="1110"/>
    </row>
    <row r="50" spans="1:25" x14ac:dyDescent="0.35">
      <c r="C50" s="1112"/>
    </row>
    <row r="51" spans="1:25" x14ac:dyDescent="0.35">
      <c r="B51" s="1113"/>
      <c r="C51" s="1114"/>
    </row>
    <row r="52" spans="1:25" x14ac:dyDescent="0.35">
      <c r="B52" s="1113"/>
      <c r="C52" s="1114"/>
      <c r="D52" s="1112"/>
      <c r="E52" s="1112"/>
      <c r="F52" s="1112"/>
      <c r="G52" s="1112"/>
      <c r="H52" s="1112"/>
      <c r="I52" s="1115"/>
      <c r="J52" s="1112"/>
      <c r="K52" s="1112"/>
      <c r="L52" s="1112"/>
      <c r="M52" s="1112"/>
    </row>
    <row r="53" spans="1:25" ht="16.5" customHeight="1" x14ac:dyDescent="0.35">
      <c r="B53" s="1113"/>
      <c r="C53" s="1114"/>
      <c r="D53" s="1112"/>
      <c r="E53" s="1112"/>
      <c r="F53" s="1112"/>
      <c r="G53" s="1112"/>
      <c r="H53" s="1112"/>
      <c r="I53" s="1115"/>
      <c r="J53" s="1112"/>
      <c r="K53" s="1112"/>
      <c r="L53" s="1112"/>
      <c r="M53" s="1112"/>
    </row>
    <row r="54" spans="1:25" ht="17.25" customHeight="1" x14ac:dyDescent="0.35">
      <c r="D54" s="1116"/>
      <c r="E54" s="1116"/>
      <c r="F54" s="1116"/>
      <c r="G54" s="1116"/>
      <c r="H54" s="1116"/>
      <c r="I54" s="1116"/>
      <c r="J54" s="1116"/>
      <c r="K54" s="1116"/>
      <c r="L54" s="1116"/>
      <c r="M54" s="1116"/>
    </row>
    <row r="55" spans="1:25" ht="18" customHeight="1" x14ac:dyDescent="0.35">
      <c r="B55" s="1117"/>
      <c r="C55" s="1118"/>
      <c r="D55" s="1116"/>
      <c r="E55" s="1116"/>
      <c r="F55" s="1116"/>
      <c r="G55" s="1116"/>
      <c r="H55" s="1116"/>
      <c r="I55" s="1119"/>
      <c r="J55" s="1116"/>
      <c r="K55" s="1116"/>
      <c r="L55" s="1116"/>
      <c r="M55" s="1116"/>
    </row>
    <row r="56" spans="1:25" ht="15.75" customHeight="1" x14ac:dyDescent="0.35">
      <c r="B56" s="1117"/>
      <c r="C56" s="1118"/>
      <c r="D56" s="1116"/>
      <c r="E56" s="1116"/>
      <c r="F56" s="1116"/>
      <c r="G56" s="1116"/>
      <c r="H56" s="1116"/>
      <c r="I56" s="1119"/>
      <c r="J56" s="1116"/>
      <c r="K56" s="1116"/>
      <c r="L56" s="1116"/>
      <c r="M56" s="1116"/>
    </row>
    <row r="57" spans="1:25" x14ac:dyDescent="0.35">
      <c r="C57" s="1112"/>
    </row>
    <row r="224" ht="31.5" customHeight="1" x14ac:dyDescent="0.35"/>
    <row r="229" ht="15" customHeight="1" x14ac:dyDescent="0.35"/>
    <row r="230" ht="15" customHeight="1" x14ac:dyDescent="0.35"/>
  </sheetData>
  <mergeCells count="3">
    <mergeCell ref="I6:J6"/>
    <mergeCell ref="M6:N6"/>
    <mergeCell ref="S6:T6"/>
  </mergeCells>
  <pageMargins left="0" right="0" top="0.23622047244094491" bottom="0.19685039370078741" header="0.31496062992125984" footer="0.19685039370078741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FD222"/>
  <sheetViews>
    <sheetView topLeftCell="A39" zoomScaleSheetLayoutView="70" workbookViewId="0">
      <selection activeCell="E14" sqref="E14"/>
    </sheetView>
  </sheetViews>
  <sheetFormatPr defaultColWidth="9.33203125" defaultRowHeight="23.25" x14ac:dyDescent="0.35"/>
  <cols>
    <col min="1" max="1" width="6.5" style="1150" customWidth="1"/>
    <col min="2" max="2" width="58.6640625" style="1147" customWidth="1"/>
    <col min="3" max="3" width="15" style="1147" customWidth="1"/>
    <col min="4" max="4" width="13" style="1147" customWidth="1"/>
    <col min="5" max="5" width="11.1640625" style="1147" customWidth="1"/>
    <col min="6" max="6" width="12.5" style="1147" customWidth="1"/>
    <col min="7" max="7" width="9.6640625" style="1147" customWidth="1"/>
    <col min="8" max="8" width="9.1640625" style="1147" customWidth="1"/>
    <col min="9" max="9" width="10.5" style="1147" customWidth="1"/>
    <col min="10" max="10" width="7.6640625" style="1147" customWidth="1"/>
    <col min="11" max="11" width="9.5" style="1147" customWidth="1"/>
    <col min="12" max="12" width="11.1640625" style="1147" customWidth="1"/>
    <col min="13" max="13" width="8.6640625" style="1147" customWidth="1"/>
    <col min="14" max="14" width="9.33203125" style="1147" customWidth="1"/>
    <col min="15" max="15" width="10.1640625" style="1147" customWidth="1"/>
    <col min="16" max="16" width="8.1640625" style="1147" customWidth="1"/>
    <col min="17" max="17" width="6.33203125" style="1147" customWidth="1"/>
    <col min="18" max="18" width="6.6640625" style="1147" customWidth="1"/>
    <col min="19" max="19" width="8.6640625" style="1147" customWidth="1"/>
    <col min="20" max="20" width="9.33203125" style="1147" customWidth="1"/>
    <col min="21" max="21" width="8.33203125" style="1147" customWidth="1"/>
    <col min="22" max="22" width="9.5" style="1147" customWidth="1"/>
    <col min="23" max="23" width="10.33203125" style="1147" customWidth="1"/>
    <col min="24" max="24" width="12.33203125" style="1147" customWidth="1"/>
    <col min="25" max="25" width="9.83203125" style="1147" customWidth="1"/>
    <col min="26" max="16384" width="9.33203125" style="1147"/>
  </cols>
  <sheetData>
    <row r="1" spans="1:25" ht="24" thickBot="1" x14ac:dyDescent="0.4">
      <c r="A1" s="1144"/>
      <c r="B1" s="1145" t="s">
        <v>279</v>
      </c>
      <c r="C1" s="1146"/>
      <c r="D1" s="1146"/>
      <c r="E1" s="1146"/>
      <c r="F1" s="1146"/>
      <c r="M1" s="1146"/>
    </row>
    <row r="2" spans="1:25" ht="24" thickBot="1" x14ac:dyDescent="0.4">
      <c r="A2" s="1144"/>
      <c r="B2" s="1148" t="s">
        <v>66</v>
      </c>
      <c r="C2" s="1149"/>
      <c r="D2" s="1149"/>
      <c r="E2" s="1149"/>
      <c r="F2" s="1149"/>
      <c r="M2" s="1149"/>
    </row>
    <row r="3" spans="1:25" x14ac:dyDescent="0.35">
      <c r="B3" s="1147" t="s">
        <v>386</v>
      </c>
      <c r="C3" s="1043" t="s">
        <v>952</v>
      </c>
    </row>
    <row r="4" spans="1:25" x14ac:dyDescent="0.35">
      <c r="B4" s="1147" t="s">
        <v>204</v>
      </c>
      <c r="C4" s="1043" t="s">
        <v>990</v>
      </c>
    </row>
    <row r="5" spans="1:25" ht="24" thickBot="1" x14ac:dyDescent="0.4">
      <c r="A5" s="1147"/>
      <c r="B5" s="1151" t="s">
        <v>998</v>
      </c>
      <c r="W5" s="1043"/>
      <c r="X5" s="876" t="s">
        <v>972</v>
      </c>
      <c r="Y5" s="1043"/>
    </row>
    <row r="6" spans="1:25" s="1162" customFormat="1" ht="103.5" customHeight="1" x14ac:dyDescent="0.2">
      <c r="A6" s="1073" t="s">
        <v>32</v>
      </c>
      <c r="B6" s="1074" t="s">
        <v>33</v>
      </c>
      <c r="C6" s="1074" t="s">
        <v>439</v>
      </c>
      <c r="D6" s="1074" t="s">
        <v>94</v>
      </c>
      <c r="E6" s="1074" t="s">
        <v>103</v>
      </c>
      <c r="F6" s="1074" t="s">
        <v>678</v>
      </c>
      <c r="G6" s="1074" t="s">
        <v>95</v>
      </c>
      <c r="H6" s="1074" t="s">
        <v>707</v>
      </c>
      <c r="I6" s="1074" t="s">
        <v>96</v>
      </c>
      <c r="J6" s="1074" t="s">
        <v>230</v>
      </c>
      <c r="K6" s="1074" t="s">
        <v>50</v>
      </c>
      <c r="L6" s="1074" t="s">
        <v>97</v>
      </c>
      <c r="M6" s="1074" t="s">
        <v>440</v>
      </c>
      <c r="N6" s="1074" t="s">
        <v>98</v>
      </c>
      <c r="O6" s="1074" t="s">
        <v>247</v>
      </c>
      <c r="P6" s="1074" t="s">
        <v>248</v>
      </c>
      <c r="Q6" s="1074" t="s">
        <v>249</v>
      </c>
      <c r="R6" s="1074" t="s">
        <v>99</v>
      </c>
      <c r="S6" s="1074" t="s">
        <v>250</v>
      </c>
      <c r="T6" s="1074" t="s">
        <v>67</v>
      </c>
      <c r="U6" s="1074" t="s">
        <v>100</v>
      </c>
      <c r="V6" s="1074" t="s">
        <v>101</v>
      </c>
      <c r="W6" s="1074" t="s">
        <v>251</v>
      </c>
      <c r="X6" s="1074" t="s">
        <v>102</v>
      </c>
      <c r="Y6" s="1075" t="s">
        <v>34</v>
      </c>
    </row>
    <row r="7" spans="1:25" s="1163" customFormat="1" ht="32.25" thickBot="1" x14ac:dyDescent="0.25">
      <c r="A7" s="1076"/>
      <c r="B7" s="1077"/>
      <c r="C7" s="1077"/>
      <c r="D7" s="1078"/>
      <c r="E7" s="1138" t="s">
        <v>925</v>
      </c>
      <c r="F7" s="1077" t="s">
        <v>9</v>
      </c>
      <c r="G7" s="1077"/>
      <c r="H7" s="1077"/>
      <c r="I7" s="1077"/>
      <c r="J7" s="1077"/>
      <c r="K7" s="1077" t="s">
        <v>314</v>
      </c>
      <c r="L7" s="1077" t="s">
        <v>949</v>
      </c>
      <c r="M7" s="1077"/>
      <c r="N7" s="1078"/>
      <c r="O7" s="1078"/>
      <c r="P7" s="1078"/>
      <c r="Q7" s="1078"/>
      <c r="R7" s="1077"/>
      <c r="S7" s="1077"/>
      <c r="T7" s="1077" t="s">
        <v>315</v>
      </c>
      <c r="U7" s="1077"/>
      <c r="V7" s="1078"/>
      <c r="W7" s="1077" t="s">
        <v>316</v>
      </c>
      <c r="X7" s="1077"/>
      <c r="Y7" s="1079"/>
    </row>
    <row r="8" spans="1:25" s="1164" customFormat="1" ht="15.75" x14ac:dyDescent="0.25">
      <c r="A8" s="1139">
        <v>1</v>
      </c>
      <c r="B8" s="1080">
        <v>2</v>
      </c>
      <c r="C8" s="1080">
        <v>3</v>
      </c>
      <c r="D8" s="1080">
        <v>4</v>
      </c>
      <c r="E8" s="1080">
        <v>5</v>
      </c>
      <c r="F8" s="1081">
        <v>6</v>
      </c>
      <c r="G8" s="1080">
        <v>7</v>
      </c>
      <c r="H8" s="1080">
        <v>8</v>
      </c>
      <c r="I8" s="1080">
        <v>9</v>
      </c>
      <c r="J8" s="1080">
        <v>10</v>
      </c>
      <c r="K8" s="1080">
        <v>11</v>
      </c>
      <c r="L8" s="1080">
        <v>12</v>
      </c>
      <c r="M8" s="1080">
        <v>13</v>
      </c>
      <c r="N8" s="1080">
        <v>14</v>
      </c>
      <c r="O8" s="1080">
        <v>15</v>
      </c>
      <c r="P8" s="1080">
        <v>16</v>
      </c>
      <c r="Q8" s="1080">
        <v>17</v>
      </c>
      <c r="R8" s="1080">
        <v>18</v>
      </c>
      <c r="S8" s="1080">
        <v>19</v>
      </c>
      <c r="T8" s="1080">
        <v>20</v>
      </c>
      <c r="U8" s="1080">
        <v>21</v>
      </c>
      <c r="V8" s="1080">
        <v>22</v>
      </c>
      <c r="W8" s="1080">
        <v>23</v>
      </c>
      <c r="X8" s="1080">
        <v>24</v>
      </c>
      <c r="Y8" s="1080">
        <v>25</v>
      </c>
    </row>
    <row r="9" spans="1:25" s="1032" customFormat="1" ht="18" customHeight="1" x14ac:dyDescent="0.25">
      <c r="A9" s="1082" t="s">
        <v>36</v>
      </c>
      <c r="B9" s="1140" t="s">
        <v>1064</v>
      </c>
      <c r="C9" s="1141"/>
      <c r="D9" s="1142"/>
      <c r="E9" s="1085"/>
      <c r="F9" s="1084"/>
      <c r="G9" s="1085"/>
      <c r="H9" s="1085"/>
      <c r="I9" s="1085"/>
      <c r="J9" s="1085"/>
      <c r="K9" s="1085"/>
      <c r="L9" s="1085"/>
      <c r="M9" s="1085"/>
      <c r="N9" s="1085"/>
      <c r="O9" s="1085"/>
      <c r="P9" s="1085"/>
      <c r="Q9" s="1085"/>
      <c r="R9" s="1085"/>
      <c r="S9" s="1085"/>
      <c r="T9" s="1085"/>
      <c r="U9" s="1085"/>
      <c r="V9" s="1085"/>
      <c r="W9" s="1085"/>
      <c r="X9" s="1086"/>
      <c r="Y9" s="1087"/>
    </row>
    <row r="10" spans="1:25" s="1093" customFormat="1" ht="18" customHeight="1" x14ac:dyDescent="0.3">
      <c r="A10" s="1152">
        <v>1</v>
      </c>
      <c r="B10" s="1105" t="s">
        <v>705</v>
      </c>
      <c r="C10" s="1106"/>
      <c r="D10" s="1106"/>
      <c r="E10" s="1106"/>
      <c r="F10" s="1153"/>
      <c r="G10" s="1106"/>
      <c r="H10" s="1106"/>
      <c r="I10" s="1106"/>
      <c r="J10" s="1106"/>
      <c r="K10" s="1106"/>
      <c r="L10" s="1106"/>
      <c r="M10" s="1106"/>
      <c r="N10" s="1106"/>
      <c r="O10" s="1106"/>
      <c r="P10" s="1106"/>
      <c r="Q10" s="1106"/>
      <c r="R10" s="1106"/>
      <c r="S10" s="1106"/>
      <c r="T10" s="1106"/>
      <c r="U10" s="1106"/>
      <c r="V10" s="1106"/>
      <c r="W10" s="1106"/>
      <c r="X10" s="1154"/>
      <c r="Y10" s="1155"/>
    </row>
    <row r="11" spans="1:25" s="1043" customFormat="1" ht="21.75" customHeight="1" x14ac:dyDescent="0.35">
      <c r="A11" s="1104" t="s">
        <v>913</v>
      </c>
      <c r="B11" s="1111" t="s">
        <v>948</v>
      </c>
      <c r="C11" s="1108">
        <v>23</v>
      </c>
      <c r="D11" s="1108">
        <v>23</v>
      </c>
      <c r="E11" s="1108">
        <f>'[7] CD 2020-21'!$D$44</f>
        <v>1445</v>
      </c>
      <c r="F11" s="1107">
        <f>[8]TOTAL!$B$3/1000000</f>
        <v>2.2328281399999996</v>
      </c>
      <c r="G11" s="1108">
        <f>F11*100/(SUM(F11:F17))</f>
        <v>7.5461551834669747</v>
      </c>
      <c r="H11" s="1108">
        <f>([8]TOTAL!$F$3+[8]TOTAL!$G$3)/100000</f>
        <v>25.38101245</v>
      </c>
      <c r="I11" s="1108">
        <f>[8]TOTAL!$C$3/100000</f>
        <v>120.11403417</v>
      </c>
      <c r="J11" s="1108"/>
      <c r="K11" s="1108">
        <f>H11+I11+J11</f>
        <v>145.49504661999998</v>
      </c>
      <c r="L11" s="1108">
        <f>K11/(F11*10)</f>
        <v>6.5161775782707583</v>
      </c>
      <c r="M11" s="1108"/>
      <c r="N11" s="1108"/>
      <c r="O11" s="1108">
        <f>([8]TOTAL!$E$3-[8]TOTAL!$D$3)/100000</f>
        <v>-0.50160569999999993</v>
      </c>
      <c r="P11" s="1108"/>
      <c r="Q11" s="1108"/>
      <c r="R11" s="1108"/>
      <c r="S11" s="1108"/>
      <c r="T11" s="1108">
        <f>O11+P11+Q11+R11+S11+U11</f>
        <v>-0.50160569999999993</v>
      </c>
      <c r="U11" s="1108"/>
      <c r="V11" s="1108"/>
      <c r="W11" s="1108">
        <f>K11+T11+U11+V11</f>
        <v>144.99344091999998</v>
      </c>
      <c r="X11" s="1109">
        <f>W11/(F11*10)</f>
        <v>6.4937125398285254</v>
      </c>
      <c r="Y11" s="1110"/>
    </row>
    <row r="12" spans="1:25" s="1043" customFormat="1" ht="21.75" customHeight="1" x14ac:dyDescent="0.35">
      <c r="A12" s="1104" t="s">
        <v>915</v>
      </c>
      <c r="B12" s="1111" t="s">
        <v>916</v>
      </c>
      <c r="C12" s="1108">
        <v>1</v>
      </c>
      <c r="D12" s="1108">
        <v>1</v>
      </c>
      <c r="E12" s="1108">
        <v>35</v>
      </c>
      <c r="F12" s="1107">
        <f>[8]TOTAL!$B$4/1000000</f>
        <v>8.8439999999999994E-3</v>
      </c>
      <c r="G12" s="1108">
        <f>F12*100/(SUM(F11:F17))</f>
        <v>2.9889535717953612E-2</v>
      </c>
      <c r="H12" s="1108">
        <f>[8]TOTAL!$F$4/100000</f>
        <v>0.72430000000000005</v>
      </c>
      <c r="I12" s="1108">
        <f>[8]TOTAL!$C$4/100000</f>
        <v>10.434714</v>
      </c>
      <c r="J12" s="1108"/>
      <c r="K12" s="1108">
        <f t="shared" ref="K12:K17" si="0">H12+I12+J12</f>
        <v>11.159013999999999</v>
      </c>
      <c r="L12" s="1108">
        <f t="shared" ref="L12:L17" si="1">K12/(F12*10)</f>
        <v>126.17609678878335</v>
      </c>
      <c r="M12" s="1108"/>
      <c r="N12" s="1108"/>
      <c r="O12" s="1108">
        <v>0</v>
      </c>
      <c r="P12" s="1108"/>
      <c r="Q12" s="1108"/>
      <c r="R12" s="1108"/>
      <c r="S12" s="1108"/>
      <c r="T12" s="1108">
        <f t="shared" ref="T12:T17" si="2">O12+P12+Q12+R12+S12+U12</f>
        <v>0</v>
      </c>
      <c r="U12" s="1108"/>
      <c r="V12" s="1108"/>
      <c r="W12" s="1108">
        <f t="shared" ref="W12:W17" si="3">K12+T12+U12+V12</f>
        <v>11.159013999999999</v>
      </c>
      <c r="X12" s="1109">
        <f t="shared" ref="X12:X17" si="4">W12/(F12*10)</f>
        <v>126.17609678878335</v>
      </c>
      <c r="Y12" s="1110"/>
    </row>
    <row r="13" spans="1:25" s="1043" customFormat="1" ht="21.75" customHeight="1" x14ac:dyDescent="0.35">
      <c r="A13" s="1104" t="s">
        <v>919</v>
      </c>
      <c r="B13" s="1111" t="s">
        <v>947</v>
      </c>
      <c r="C13" s="1108">
        <v>2</v>
      </c>
      <c r="D13" s="1108">
        <v>2</v>
      </c>
      <c r="E13" s="1108">
        <v>25.942</v>
      </c>
      <c r="F13" s="1107">
        <f>[8]TOTAL!$B$5/1000000</f>
        <v>8.4988600000000011E-2</v>
      </c>
      <c r="G13" s="1108">
        <f>F13*100/(SUM(F11:F17))</f>
        <v>0.28723086785604618</v>
      </c>
      <c r="H13" s="1108">
        <f>[8]TOTAL!$F$5/100000</f>
        <v>0.43582559999999998</v>
      </c>
      <c r="I13" s="1108">
        <f>[8]TOTAL!$C$5/100000</f>
        <v>7.6489739999999999</v>
      </c>
      <c r="J13" s="1108"/>
      <c r="K13" s="1108">
        <f t="shared" si="0"/>
        <v>8.0847996000000002</v>
      </c>
      <c r="L13" s="1108">
        <f t="shared" si="1"/>
        <v>9.512804776169979</v>
      </c>
      <c r="M13" s="1108"/>
      <c r="N13" s="1108"/>
      <c r="O13" s="1108">
        <v>0</v>
      </c>
      <c r="P13" s="1108"/>
      <c r="Q13" s="1108"/>
      <c r="R13" s="1108"/>
      <c r="S13" s="1108"/>
      <c r="T13" s="1108">
        <f t="shared" si="2"/>
        <v>0</v>
      </c>
      <c r="U13" s="1108"/>
      <c r="V13" s="1108"/>
      <c r="W13" s="1108">
        <f t="shared" si="3"/>
        <v>8.0847996000000002</v>
      </c>
      <c r="X13" s="1109">
        <f>W13/(F13*10)</f>
        <v>9.512804776169979</v>
      </c>
      <c r="Y13" s="1110"/>
    </row>
    <row r="14" spans="1:25" s="1043" customFormat="1" ht="21.75" customHeight="1" x14ac:dyDescent="0.35">
      <c r="A14" s="1104" t="s">
        <v>921</v>
      </c>
      <c r="B14" s="1111" t="s">
        <v>920</v>
      </c>
      <c r="C14" s="1108">
        <v>17</v>
      </c>
      <c r="D14" s="1108">
        <v>17</v>
      </c>
      <c r="E14" s="1108">
        <v>147</v>
      </c>
      <c r="F14" s="1107">
        <f>[8]TOTAL!$B$6/1000000</f>
        <v>0.22227760000000002</v>
      </c>
      <c r="G14" s="1108">
        <f>F14*100/(SUM(F11:F17))</f>
        <v>0.75121825695398092</v>
      </c>
      <c r="H14" s="1108">
        <f>[8]TOTAL!$F$6/100000</f>
        <v>2.4172735999999997</v>
      </c>
      <c r="I14" s="1108">
        <f>[8]TOTAL!$C$6/100000</f>
        <v>19.883838100000002</v>
      </c>
      <c r="J14" s="1108"/>
      <c r="K14" s="1108">
        <f t="shared" si="0"/>
        <v>22.3011117</v>
      </c>
      <c r="L14" s="1108">
        <f t="shared" si="1"/>
        <v>10.033000041389686</v>
      </c>
      <c r="M14" s="1108"/>
      <c r="N14" s="1108"/>
      <c r="O14" s="1108">
        <v>0</v>
      </c>
      <c r="P14" s="1108"/>
      <c r="Q14" s="1108"/>
      <c r="R14" s="1108"/>
      <c r="S14" s="1108"/>
      <c r="T14" s="1108">
        <f t="shared" si="2"/>
        <v>0</v>
      </c>
      <c r="U14" s="1108"/>
      <c r="V14" s="1108"/>
      <c r="W14" s="1108">
        <f t="shared" si="3"/>
        <v>22.3011117</v>
      </c>
      <c r="X14" s="1109">
        <f>W14/(F14*10)</f>
        <v>10.033000041389686</v>
      </c>
      <c r="Y14" s="1110"/>
    </row>
    <row r="15" spans="1:25" s="1043" customFormat="1" ht="21.75" customHeight="1" x14ac:dyDescent="0.35">
      <c r="A15" s="1104" t="s">
        <v>946</v>
      </c>
      <c r="B15" s="1111" t="s">
        <v>922</v>
      </c>
      <c r="C15" s="1108">
        <v>6</v>
      </c>
      <c r="D15" s="1108">
        <v>6</v>
      </c>
      <c r="E15" s="1108">
        <v>8</v>
      </c>
      <c r="F15" s="1107">
        <f>[8]TOTAL!$B$7/1000000</f>
        <v>3.46377E-2</v>
      </c>
      <c r="G15" s="1108">
        <f>F15*100/(SUM(F11:F17))</f>
        <v>0.11706295469671663</v>
      </c>
      <c r="H15" s="1108">
        <f>[8]TOTAL!$F$7/100000</f>
        <v>5.2499999999999998E-2</v>
      </c>
      <c r="I15" s="1108">
        <f>[8]TOTAL!$C$7/100000</f>
        <v>1.4894210999999999</v>
      </c>
      <c r="J15" s="1108"/>
      <c r="K15" s="1108">
        <f t="shared" si="0"/>
        <v>1.5419210999999999</v>
      </c>
      <c r="L15" s="1108">
        <f t="shared" si="1"/>
        <v>4.4515689552135393</v>
      </c>
      <c r="M15" s="1108"/>
      <c r="N15" s="1108"/>
      <c r="O15" s="1108">
        <v>0</v>
      </c>
      <c r="P15" s="1108"/>
      <c r="Q15" s="1108"/>
      <c r="R15" s="1108"/>
      <c r="S15" s="1108"/>
      <c r="T15" s="1108">
        <f t="shared" si="2"/>
        <v>0</v>
      </c>
      <c r="U15" s="1108"/>
      <c r="V15" s="1108"/>
      <c r="W15" s="1108">
        <f t="shared" si="3"/>
        <v>1.5419210999999999</v>
      </c>
      <c r="X15" s="1109">
        <f t="shared" si="4"/>
        <v>4.4515689552135393</v>
      </c>
      <c r="Y15" s="1110"/>
    </row>
    <row r="16" spans="1:25" s="1093" customFormat="1" ht="18" customHeight="1" x14ac:dyDescent="0.3">
      <c r="A16" s="1152"/>
      <c r="B16" s="1105" t="s">
        <v>706</v>
      </c>
      <c r="C16" s="1106"/>
      <c r="D16" s="1106"/>
      <c r="E16" s="1106"/>
      <c r="F16" s="1153"/>
      <c r="G16" s="1106"/>
      <c r="H16" s="1106"/>
      <c r="I16" s="1106"/>
      <c r="J16" s="1106"/>
      <c r="K16" s="1106"/>
      <c r="L16" s="1106"/>
      <c r="M16" s="1106"/>
      <c r="N16" s="1106"/>
      <c r="O16" s="1106"/>
      <c r="P16" s="1106"/>
      <c r="Q16" s="1106"/>
      <c r="R16" s="1106"/>
      <c r="S16" s="1106"/>
      <c r="T16" s="1106">
        <f t="shared" si="2"/>
        <v>0</v>
      </c>
      <c r="U16" s="1106"/>
      <c r="V16" s="1106"/>
      <c r="W16" s="1106"/>
      <c r="X16" s="1154"/>
      <c r="Y16" s="1155"/>
    </row>
    <row r="17" spans="1:25" s="1043" customFormat="1" ht="21.75" customHeight="1" x14ac:dyDescent="0.35">
      <c r="A17" s="1104">
        <v>1</v>
      </c>
      <c r="B17" s="1111" t="s">
        <v>923</v>
      </c>
      <c r="C17" s="1108">
        <v>17</v>
      </c>
      <c r="D17" s="1108">
        <v>17</v>
      </c>
      <c r="E17" s="1108">
        <f>'[7] CD 2020-21'!$D$43</f>
        <v>7835</v>
      </c>
      <c r="F17" s="1107">
        <f>[8]TOTAL!$B$2/1000000</f>
        <v>27.005374700000001</v>
      </c>
      <c r="G17" s="1108">
        <f>F17*100/(SUM(F11:F17))</f>
        <v>91.26844320130833</v>
      </c>
      <c r="H17" s="1108">
        <f>([8]TOTAL!$F$2+[8]TOTAL!$G$2)/100000</f>
        <v>294.24105149999997</v>
      </c>
      <c r="I17" s="1108">
        <f>[8]TOTAL!$C$2/100000</f>
        <v>1494.3644966499999</v>
      </c>
      <c r="J17" s="1108"/>
      <c r="K17" s="1108">
        <f t="shared" si="0"/>
        <v>1788.6055481499998</v>
      </c>
      <c r="L17" s="1108">
        <f t="shared" si="1"/>
        <v>6.6231465699677923</v>
      </c>
      <c r="M17" s="1108"/>
      <c r="N17" s="1108"/>
      <c r="O17" s="1108">
        <f>([8]TOTAL!$E$2-[8]TOTAL!$D$2)/100000</f>
        <v>-20.75413777</v>
      </c>
      <c r="P17" s="1108"/>
      <c r="Q17" s="1108"/>
      <c r="R17" s="1108">
        <v>0.68</v>
      </c>
      <c r="S17" s="1108"/>
      <c r="T17" s="1108">
        <f t="shared" si="2"/>
        <v>-20.07413777</v>
      </c>
      <c r="U17" s="1108"/>
      <c r="V17" s="1108"/>
      <c r="W17" s="1108">
        <f t="shared" si="3"/>
        <v>1768.5314103799997</v>
      </c>
      <c r="X17" s="1109">
        <f t="shared" si="4"/>
        <v>6.5488127086790611</v>
      </c>
      <c r="Y17" s="1110"/>
    </row>
    <row r="18" spans="1:25" s="1043" customFormat="1" ht="18" customHeight="1" x14ac:dyDescent="0.35">
      <c r="A18" s="1104"/>
      <c r="B18" s="1111"/>
      <c r="C18" s="1108"/>
      <c r="D18" s="1108"/>
      <c r="E18" s="1108"/>
      <c r="F18" s="1107"/>
      <c r="G18" s="1108"/>
      <c r="H18" s="1108"/>
      <c r="I18" s="1108"/>
      <c r="J18" s="1108"/>
      <c r="K18" s="1108"/>
      <c r="L18" s="1108"/>
      <c r="M18" s="1108"/>
      <c r="N18" s="1108"/>
      <c r="O18" s="1108"/>
      <c r="P18" s="1108"/>
      <c r="Q18" s="1108"/>
      <c r="R18" s="1108"/>
      <c r="S18" s="1108"/>
      <c r="T18" s="1108"/>
      <c r="U18" s="1108"/>
      <c r="V18" s="1108"/>
      <c r="W18" s="1108"/>
      <c r="X18" s="1109"/>
      <c r="Y18" s="1110"/>
    </row>
    <row r="19" spans="1:25" s="1043" customFormat="1" ht="18" customHeight="1" x14ac:dyDescent="0.35">
      <c r="A19" s="1104"/>
      <c r="B19" s="1111" t="s">
        <v>368</v>
      </c>
      <c r="C19" s="1108"/>
      <c r="D19" s="1108"/>
      <c r="E19" s="1108"/>
      <c r="F19" s="1107"/>
      <c r="G19" s="1108"/>
      <c r="H19" s="1108"/>
      <c r="I19" s="1108"/>
      <c r="J19" s="1108"/>
      <c r="K19" s="1108"/>
      <c r="L19" s="1108"/>
      <c r="M19" s="1108"/>
      <c r="N19" s="1108"/>
      <c r="O19" s="1108"/>
      <c r="P19" s="1108"/>
      <c r="Q19" s="1108"/>
      <c r="R19" s="1108"/>
      <c r="S19" s="1108"/>
      <c r="T19" s="1108"/>
      <c r="U19" s="1108"/>
      <c r="V19" s="1108"/>
      <c r="W19" s="1108"/>
      <c r="X19" s="1109"/>
      <c r="Y19" s="1110"/>
    </row>
    <row r="20" spans="1:25" s="1043" customFormat="1" ht="18" customHeight="1" x14ac:dyDescent="0.35">
      <c r="A20" s="1104" t="s">
        <v>37</v>
      </c>
      <c r="B20" s="1111" t="s">
        <v>261</v>
      </c>
      <c r="C20" s="1108"/>
      <c r="D20" s="1108"/>
      <c r="E20" s="1108"/>
      <c r="F20" s="1107"/>
      <c r="G20" s="1108"/>
      <c r="H20" s="1108"/>
      <c r="I20" s="1108"/>
      <c r="J20" s="1108"/>
      <c r="K20" s="1108"/>
      <c r="L20" s="1108"/>
      <c r="M20" s="1108"/>
      <c r="N20" s="1108"/>
      <c r="O20" s="1108"/>
      <c r="P20" s="1108"/>
      <c r="Q20" s="1108"/>
      <c r="R20" s="1108"/>
      <c r="S20" s="1108"/>
      <c r="T20" s="1108"/>
      <c r="U20" s="1108"/>
      <c r="V20" s="1108"/>
      <c r="W20" s="1108"/>
      <c r="X20" s="1109"/>
      <c r="Y20" s="1110"/>
    </row>
    <row r="21" spans="1:25" s="1043" customFormat="1" ht="18" customHeight="1" x14ac:dyDescent="0.35">
      <c r="A21" s="1104" t="s">
        <v>38</v>
      </c>
      <c r="B21" s="1111" t="s">
        <v>261</v>
      </c>
      <c r="C21" s="1108"/>
      <c r="D21" s="1108"/>
      <c r="E21" s="1108"/>
      <c r="F21" s="1107"/>
      <c r="G21" s="1108"/>
      <c r="H21" s="1108"/>
      <c r="I21" s="1108"/>
      <c r="J21" s="1108"/>
      <c r="K21" s="1108"/>
      <c r="L21" s="1108"/>
      <c r="M21" s="1108"/>
      <c r="N21" s="1108"/>
      <c r="O21" s="1108"/>
      <c r="P21" s="1108"/>
      <c r="Q21" s="1108"/>
      <c r="R21" s="1108"/>
      <c r="S21" s="1108"/>
      <c r="T21" s="1108"/>
      <c r="U21" s="1108"/>
      <c r="V21" s="1108"/>
      <c r="W21" s="1108"/>
      <c r="X21" s="1109"/>
      <c r="Y21" s="1110"/>
    </row>
    <row r="22" spans="1:25" s="1043" customFormat="1" ht="18" customHeight="1" x14ac:dyDescent="0.35">
      <c r="A22" s="1104"/>
      <c r="B22" s="1111" t="s">
        <v>373</v>
      </c>
      <c r="C22" s="1108"/>
      <c r="D22" s="1108"/>
      <c r="E22" s="1108"/>
      <c r="F22" s="1107"/>
      <c r="G22" s="1108"/>
      <c r="H22" s="1108"/>
      <c r="I22" s="1108"/>
      <c r="J22" s="1108"/>
      <c r="K22" s="1108"/>
      <c r="L22" s="1108"/>
      <c r="M22" s="1108"/>
      <c r="N22" s="1108"/>
      <c r="O22" s="1108"/>
      <c r="P22" s="1108"/>
      <c r="Q22" s="1108"/>
      <c r="R22" s="1108"/>
      <c r="S22" s="1108"/>
      <c r="T22" s="1108"/>
      <c r="U22" s="1108"/>
      <c r="V22" s="1108"/>
      <c r="W22" s="1108"/>
      <c r="X22" s="1109"/>
      <c r="Y22" s="1110"/>
    </row>
    <row r="23" spans="1:25" s="1043" customFormat="1" ht="18" customHeight="1" x14ac:dyDescent="0.35">
      <c r="A23" s="1104" t="s">
        <v>37</v>
      </c>
      <c r="B23" s="1111" t="s">
        <v>261</v>
      </c>
      <c r="C23" s="1108"/>
      <c r="D23" s="1108"/>
      <c r="E23" s="1108"/>
      <c r="F23" s="1107"/>
      <c r="G23" s="1108"/>
      <c r="H23" s="1108"/>
      <c r="I23" s="1108"/>
      <c r="J23" s="1108"/>
      <c r="K23" s="1108"/>
      <c r="L23" s="1108"/>
      <c r="M23" s="1108"/>
      <c r="N23" s="1108"/>
      <c r="O23" s="1108"/>
      <c r="P23" s="1108"/>
      <c r="Q23" s="1108"/>
      <c r="R23" s="1108"/>
      <c r="S23" s="1108"/>
      <c r="T23" s="1108"/>
      <c r="U23" s="1108"/>
      <c r="V23" s="1108"/>
      <c r="W23" s="1108"/>
      <c r="X23" s="1109"/>
      <c r="Y23" s="1110"/>
    </row>
    <row r="24" spans="1:25" s="1043" customFormat="1" ht="18" customHeight="1" x14ac:dyDescent="0.35">
      <c r="A24" s="1104" t="s">
        <v>38</v>
      </c>
      <c r="B24" s="1111" t="s">
        <v>261</v>
      </c>
      <c r="C24" s="1108"/>
      <c r="D24" s="1108"/>
      <c r="E24" s="1108"/>
      <c r="F24" s="1107"/>
      <c r="G24" s="1108"/>
      <c r="H24" s="1108"/>
      <c r="I24" s="1108"/>
      <c r="J24" s="1108"/>
      <c r="K24" s="1108"/>
      <c r="L24" s="1108"/>
      <c r="M24" s="1108"/>
      <c r="N24" s="1108"/>
      <c r="O24" s="1108"/>
      <c r="P24" s="1108"/>
      <c r="Q24" s="1108"/>
      <c r="R24" s="1108"/>
      <c r="S24" s="1108"/>
      <c r="T24" s="1108"/>
      <c r="U24" s="1108"/>
      <c r="V24" s="1108"/>
      <c r="W24" s="1108"/>
      <c r="X24" s="1109"/>
      <c r="Y24" s="1110"/>
    </row>
    <row r="25" spans="1:25" s="1043" customFormat="1" ht="18" customHeight="1" x14ac:dyDescent="0.35">
      <c r="A25" s="1104"/>
      <c r="B25" s="1111"/>
      <c r="C25" s="1108"/>
      <c r="D25" s="1108"/>
      <c r="E25" s="1108"/>
      <c r="F25" s="1107"/>
      <c r="G25" s="1108"/>
      <c r="H25" s="1108"/>
      <c r="I25" s="1108"/>
      <c r="J25" s="1108"/>
      <c r="K25" s="1108"/>
      <c r="L25" s="1108"/>
      <c r="M25" s="1108"/>
      <c r="N25" s="1108"/>
      <c r="O25" s="1108"/>
      <c r="P25" s="1108"/>
      <c r="Q25" s="1108"/>
      <c r="R25" s="1108"/>
      <c r="S25" s="1108"/>
      <c r="T25" s="1108"/>
      <c r="U25" s="1108"/>
      <c r="V25" s="1108"/>
      <c r="W25" s="1108"/>
      <c r="X25" s="1109"/>
      <c r="Y25" s="1110"/>
    </row>
    <row r="26" spans="1:25" s="1093" customFormat="1" ht="18" customHeight="1" x14ac:dyDescent="0.3">
      <c r="A26" s="1152" t="s">
        <v>57</v>
      </c>
      <c r="B26" s="1105" t="s">
        <v>714</v>
      </c>
      <c r="C26" s="1106"/>
      <c r="D26" s="1106"/>
      <c r="E26" s="1106"/>
      <c r="F26" s="1153"/>
      <c r="G26" s="1106"/>
      <c r="H26" s="1106"/>
      <c r="I26" s="1106"/>
      <c r="J26" s="1106"/>
      <c r="K26" s="1106"/>
      <c r="L26" s="1106"/>
      <c r="M26" s="1106"/>
      <c r="N26" s="1106"/>
      <c r="O26" s="1106"/>
      <c r="P26" s="1106"/>
      <c r="Q26" s="1106"/>
      <c r="R26" s="1106"/>
      <c r="S26" s="1106"/>
      <c r="T26" s="1106"/>
      <c r="U26" s="1106"/>
      <c r="V26" s="1106"/>
      <c r="W26" s="1106"/>
      <c r="X26" s="1154"/>
      <c r="Y26" s="1155"/>
    </row>
    <row r="27" spans="1:25" s="1043" customFormat="1" ht="18" customHeight="1" x14ac:dyDescent="0.35">
      <c r="A27" s="1104" t="s">
        <v>37</v>
      </c>
      <c r="B27" s="1111" t="s">
        <v>716</v>
      </c>
      <c r="C27" s="1108"/>
      <c r="D27" s="1108"/>
      <c r="E27" s="1108"/>
      <c r="F27" s="1107"/>
      <c r="G27" s="1108"/>
      <c r="H27" s="1108"/>
      <c r="I27" s="1108"/>
      <c r="J27" s="1108"/>
      <c r="K27" s="1108"/>
      <c r="L27" s="1108"/>
      <c r="M27" s="1108"/>
      <c r="N27" s="1108"/>
      <c r="O27" s="1108"/>
      <c r="P27" s="1108"/>
      <c r="Q27" s="1108"/>
      <c r="R27" s="1108"/>
      <c r="S27" s="1108"/>
      <c r="T27" s="1108"/>
      <c r="U27" s="1108"/>
      <c r="V27" s="1108"/>
      <c r="W27" s="1108"/>
      <c r="X27" s="1109"/>
      <c r="Y27" s="1110"/>
    </row>
    <row r="28" spans="1:25" s="1043" customFormat="1" ht="18" customHeight="1" x14ac:dyDescent="0.35">
      <c r="A28" s="1104" t="s">
        <v>38</v>
      </c>
      <c r="B28" s="1111" t="s">
        <v>715</v>
      </c>
      <c r="C28" s="1108"/>
      <c r="D28" s="1108"/>
      <c r="E28" s="1108"/>
      <c r="F28" s="1107"/>
      <c r="G28" s="1108"/>
      <c r="H28" s="1108"/>
      <c r="I28" s="1108"/>
      <c r="J28" s="1108"/>
      <c r="K28" s="1108"/>
      <c r="L28" s="1108"/>
      <c r="M28" s="1108"/>
      <c r="N28" s="1108"/>
      <c r="O28" s="1108"/>
      <c r="P28" s="1108"/>
      <c r="Q28" s="1108"/>
      <c r="R28" s="1108"/>
      <c r="S28" s="1108"/>
      <c r="T28" s="1108"/>
      <c r="U28" s="1108"/>
      <c r="V28" s="1108"/>
      <c r="W28" s="1108"/>
      <c r="X28" s="1109"/>
      <c r="Y28" s="1110"/>
    </row>
    <row r="29" spans="1:25" s="1043" customFormat="1" ht="18" customHeight="1" x14ac:dyDescent="0.35">
      <c r="A29" s="1104" t="s">
        <v>39</v>
      </c>
      <c r="B29" s="1111" t="s">
        <v>717</v>
      </c>
      <c r="C29" s="1108"/>
      <c r="D29" s="1108"/>
      <c r="E29" s="1108"/>
      <c r="F29" s="1107"/>
      <c r="G29" s="1108"/>
      <c r="H29" s="1108"/>
      <c r="I29" s="1108"/>
      <c r="J29" s="1108"/>
      <c r="K29" s="1108"/>
      <c r="L29" s="1108"/>
      <c r="M29" s="1108"/>
      <c r="N29" s="1108"/>
      <c r="O29" s="1108"/>
      <c r="P29" s="1108"/>
      <c r="Q29" s="1108"/>
      <c r="R29" s="1108"/>
      <c r="S29" s="1108"/>
      <c r="T29" s="1108"/>
      <c r="U29" s="1108"/>
      <c r="V29" s="1108"/>
      <c r="W29" s="1108"/>
      <c r="X29" s="1109"/>
      <c r="Y29" s="1110"/>
    </row>
    <row r="30" spans="1:25" s="1043" customFormat="1" ht="18" customHeight="1" x14ac:dyDescent="0.35">
      <c r="A30" s="1104"/>
      <c r="B30" s="1111"/>
      <c r="C30" s="1108"/>
      <c r="D30" s="1108"/>
      <c r="E30" s="1108"/>
      <c r="F30" s="1107"/>
      <c r="G30" s="1108"/>
      <c r="H30" s="1108"/>
      <c r="I30" s="1108"/>
      <c r="J30" s="1108"/>
      <c r="K30" s="1108"/>
      <c r="L30" s="1108"/>
      <c r="M30" s="1108"/>
      <c r="N30" s="1108"/>
      <c r="O30" s="1108"/>
      <c r="P30" s="1108"/>
      <c r="Q30" s="1108"/>
      <c r="R30" s="1108"/>
      <c r="S30" s="1108"/>
      <c r="T30" s="1108"/>
      <c r="U30" s="1108"/>
      <c r="V30" s="1108"/>
      <c r="W30" s="1108"/>
      <c r="X30" s="1109"/>
      <c r="Y30" s="1110"/>
    </row>
    <row r="31" spans="1:25" s="1093" customFormat="1" ht="18" customHeight="1" x14ac:dyDescent="0.3">
      <c r="A31" s="1152" t="s">
        <v>18</v>
      </c>
      <c r="B31" s="1105" t="s">
        <v>69</v>
      </c>
      <c r="C31" s="1106"/>
      <c r="D31" s="1106"/>
      <c r="E31" s="1106"/>
      <c r="F31" s="1153"/>
      <c r="G31" s="1106"/>
      <c r="H31" s="1106"/>
      <c r="I31" s="1106"/>
      <c r="J31" s="1106"/>
      <c r="K31" s="1106"/>
      <c r="L31" s="1106"/>
      <c r="M31" s="1106"/>
      <c r="N31" s="1106"/>
      <c r="O31" s="1106"/>
      <c r="P31" s="1106"/>
      <c r="Q31" s="1106"/>
      <c r="R31" s="1106"/>
      <c r="S31" s="1106"/>
      <c r="T31" s="1106"/>
      <c r="U31" s="1106"/>
      <c r="V31" s="1106"/>
      <c r="W31" s="1106"/>
      <c r="X31" s="1154"/>
      <c r="Y31" s="1155"/>
    </row>
    <row r="32" spans="1:25" s="1043" customFormat="1" ht="18" customHeight="1" x14ac:dyDescent="0.35">
      <c r="A32" s="1104" t="s">
        <v>37</v>
      </c>
      <c r="B32" s="1111" t="s">
        <v>58</v>
      </c>
      <c r="C32" s="1108">
        <v>42.81</v>
      </c>
      <c r="D32" s="1108"/>
      <c r="E32" s="1108"/>
      <c r="F32" s="1107"/>
      <c r="G32" s="1108"/>
      <c r="H32" s="1108"/>
      <c r="I32" s="1108"/>
      <c r="J32" s="1108"/>
      <c r="K32" s="1108"/>
      <c r="L32" s="1108"/>
      <c r="M32" s="1108"/>
      <c r="N32" s="1108"/>
      <c r="O32" s="1108"/>
      <c r="P32" s="1108"/>
      <c r="Q32" s="1108"/>
      <c r="R32" s="1108"/>
      <c r="S32" s="1108"/>
      <c r="T32" s="1108"/>
      <c r="U32" s="1108"/>
      <c r="V32" s="1108"/>
      <c r="W32" s="1108"/>
      <c r="X32" s="1109"/>
      <c r="Y32" s="1110"/>
    </row>
    <row r="33" spans="1:16384" s="1043" customFormat="1" ht="18" customHeight="1" x14ac:dyDescent="0.35">
      <c r="A33" s="1104" t="s">
        <v>38</v>
      </c>
      <c r="B33" s="1111" t="s">
        <v>59</v>
      </c>
      <c r="C33" s="1108"/>
      <c r="D33" s="1108"/>
      <c r="E33" s="1108"/>
      <c r="F33" s="1107"/>
      <c r="G33" s="1108"/>
      <c r="H33" s="1108"/>
      <c r="I33" s="1108"/>
      <c r="J33" s="1108"/>
      <c r="K33" s="1108"/>
      <c r="L33" s="1108"/>
      <c r="M33" s="1108"/>
      <c r="N33" s="1108"/>
      <c r="O33" s="1108"/>
      <c r="P33" s="1108"/>
      <c r="Q33" s="1108"/>
      <c r="R33" s="1108"/>
      <c r="S33" s="1108"/>
      <c r="T33" s="1108"/>
      <c r="U33" s="1108"/>
      <c r="V33" s="1108"/>
      <c r="W33" s="1108"/>
      <c r="X33" s="1109"/>
      <c r="Y33" s="1110"/>
    </row>
    <row r="34" spans="1:16384" s="1043" customFormat="1" ht="18" customHeight="1" x14ac:dyDescent="0.35">
      <c r="A34" s="1104"/>
      <c r="B34" s="1111" t="s">
        <v>709</v>
      </c>
      <c r="C34" s="1108">
        <f>C32</f>
        <v>42.81</v>
      </c>
      <c r="D34" s="1108"/>
      <c r="E34" s="1108"/>
      <c r="F34" s="1107"/>
      <c r="G34" s="1108"/>
      <c r="H34" s="1108"/>
      <c r="I34" s="1108"/>
      <c r="J34" s="1108"/>
      <c r="K34" s="1108"/>
      <c r="L34" s="1108"/>
      <c r="M34" s="1108"/>
      <c r="N34" s="1108"/>
      <c r="O34" s="1108"/>
      <c r="P34" s="1108"/>
      <c r="Q34" s="1108"/>
      <c r="R34" s="1108"/>
      <c r="S34" s="1108"/>
      <c r="T34" s="1108"/>
      <c r="U34" s="1108"/>
      <c r="V34" s="1108"/>
      <c r="W34" s="1108"/>
      <c r="X34" s="1109"/>
      <c r="Y34" s="1110"/>
    </row>
    <row r="35" spans="1:16384" s="1043" customFormat="1" ht="18" customHeight="1" x14ac:dyDescent="0.35">
      <c r="A35" s="1104" t="s">
        <v>37</v>
      </c>
      <c r="B35" s="1111" t="s">
        <v>708</v>
      </c>
      <c r="C35" s="1108"/>
      <c r="D35" s="1108"/>
      <c r="E35" s="1108"/>
      <c r="F35" s="1107"/>
      <c r="G35" s="1108"/>
      <c r="H35" s="1108"/>
      <c r="I35" s="1108"/>
      <c r="J35" s="1108"/>
      <c r="K35" s="1108"/>
      <c r="L35" s="1108"/>
      <c r="M35" s="1108"/>
      <c r="N35" s="1108"/>
      <c r="O35" s="1108"/>
      <c r="P35" s="1108"/>
      <c r="Q35" s="1108"/>
      <c r="R35" s="1108"/>
      <c r="S35" s="1108"/>
      <c r="T35" s="1108"/>
      <c r="U35" s="1108"/>
      <c r="V35" s="1108"/>
      <c r="W35" s="1108"/>
      <c r="X35" s="1109"/>
      <c r="Y35" s="1110"/>
    </row>
    <row r="36" spans="1:16384" s="1043" customFormat="1" ht="18" customHeight="1" x14ac:dyDescent="0.35">
      <c r="A36" s="1104" t="s">
        <v>38</v>
      </c>
      <c r="B36" s="1111" t="s">
        <v>710</v>
      </c>
      <c r="C36" s="1108"/>
      <c r="D36" s="1108"/>
      <c r="E36" s="1108"/>
      <c r="F36" s="1107"/>
      <c r="G36" s="1108"/>
      <c r="H36" s="1108"/>
      <c r="I36" s="1108"/>
      <c r="J36" s="1108"/>
      <c r="K36" s="1108"/>
      <c r="L36" s="1108"/>
      <c r="M36" s="1108"/>
      <c r="N36" s="1108"/>
      <c r="O36" s="1108"/>
      <c r="P36" s="1108"/>
      <c r="Q36" s="1108"/>
      <c r="R36" s="1108"/>
      <c r="S36" s="1108"/>
      <c r="T36" s="1108"/>
      <c r="U36" s="1108"/>
      <c r="V36" s="1108"/>
      <c r="W36" s="1108"/>
      <c r="X36" s="1109"/>
      <c r="Y36" s="1110"/>
    </row>
    <row r="37" spans="1:16384" s="1043" customFormat="1" ht="18" customHeight="1" x14ac:dyDescent="0.35">
      <c r="A37" s="1104" t="s">
        <v>39</v>
      </c>
      <c r="B37" s="1111" t="s">
        <v>363</v>
      </c>
      <c r="C37" s="1108"/>
      <c r="D37" s="1108"/>
      <c r="E37" s="1108"/>
      <c r="F37" s="1107"/>
      <c r="G37" s="1108"/>
      <c r="H37" s="1108"/>
      <c r="I37" s="1108"/>
      <c r="J37" s="1108"/>
      <c r="K37" s="1108"/>
      <c r="L37" s="1108"/>
      <c r="M37" s="1108"/>
      <c r="N37" s="1108"/>
      <c r="O37" s="1108"/>
      <c r="P37" s="1108"/>
      <c r="Q37" s="1108"/>
      <c r="R37" s="1108"/>
      <c r="S37" s="1108"/>
      <c r="T37" s="1108"/>
      <c r="U37" s="1108"/>
      <c r="V37" s="1108"/>
      <c r="W37" s="1108"/>
      <c r="X37" s="1109"/>
      <c r="Y37" s="1110"/>
    </row>
    <row r="38" spans="1:16384" s="1043" customFormat="1" ht="18" customHeight="1" x14ac:dyDescent="0.35">
      <c r="A38" s="1104" t="s">
        <v>40</v>
      </c>
      <c r="B38" s="1111" t="s">
        <v>720</v>
      </c>
      <c r="C38" s="1108"/>
      <c r="D38" s="1108"/>
      <c r="E38" s="1108"/>
      <c r="F38" s="1107"/>
      <c r="G38" s="1108"/>
      <c r="H38" s="1108"/>
      <c r="I38" s="1108"/>
      <c r="J38" s="1108"/>
      <c r="K38" s="1108"/>
      <c r="L38" s="1108"/>
      <c r="M38" s="1108"/>
      <c r="N38" s="1108"/>
      <c r="O38" s="1108"/>
      <c r="P38" s="1108"/>
      <c r="Q38" s="1108"/>
      <c r="R38" s="1108"/>
      <c r="S38" s="1108"/>
      <c r="T38" s="1108"/>
      <c r="U38" s="1108"/>
      <c r="V38" s="1108"/>
      <c r="W38" s="1108"/>
      <c r="X38" s="1109"/>
      <c r="Y38" s="1110"/>
    </row>
    <row r="39" spans="1:16384" s="1043" customFormat="1" ht="18" customHeight="1" x14ac:dyDescent="0.35">
      <c r="A39" s="1104" t="s">
        <v>41</v>
      </c>
      <c r="B39" s="1111" t="s">
        <v>364</v>
      </c>
      <c r="C39" s="1108"/>
      <c r="D39" s="1108"/>
      <c r="E39" s="1108"/>
      <c r="F39" s="1107"/>
      <c r="G39" s="1108"/>
      <c r="H39" s="1108"/>
      <c r="I39" s="1108"/>
      <c r="J39" s="1108"/>
      <c r="K39" s="1108"/>
      <c r="L39" s="1108"/>
      <c r="M39" s="1108"/>
      <c r="N39" s="1108"/>
      <c r="O39" s="1108"/>
      <c r="P39" s="1108"/>
      <c r="Q39" s="1108"/>
      <c r="R39" s="1108"/>
      <c r="S39" s="1108"/>
      <c r="T39" s="1108"/>
      <c r="U39" s="1108"/>
      <c r="V39" s="1108"/>
      <c r="W39" s="1108"/>
      <c r="X39" s="1109"/>
      <c r="Y39" s="1110"/>
    </row>
    <row r="40" spans="1:16384" s="1043" customFormat="1" ht="18" customHeight="1" x14ac:dyDescent="0.35">
      <c r="A40" s="1104" t="s">
        <v>815</v>
      </c>
      <c r="B40" s="1111" t="s">
        <v>718</v>
      </c>
      <c r="C40" s="1108"/>
      <c r="D40" s="1108"/>
      <c r="E40" s="1108"/>
      <c r="F40" s="1107"/>
      <c r="G40" s="1108"/>
      <c r="H40" s="1108"/>
      <c r="I40" s="1108"/>
      <c r="J40" s="1108"/>
      <c r="K40" s="1108"/>
      <c r="L40" s="1108"/>
      <c r="M40" s="1108"/>
      <c r="N40" s="1108"/>
      <c r="O40" s="1108"/>
      <c r="P40" s="1108"/>
      <c r="Q40" s="1108"/>
      <c r="R40" s="1108"/>
      <c r="S40" s="1108"/>
      <c r="T40" s="1108"/>
      <c r="U40" s="1108"/>
      <c r="V40" s="1108"/>
      <c r="W40" s="1108"/>
      <c r="X40" s="1109"/>
      <c r="Y40" s="1110"/>
    </row>
    <row r="41" spans="1:16384" s="1043" customFormat="1" ht="18" customHeight="1" x14ac:dyDescent="0.35">
      <c r="A41" s="1104"/>
      <c r="B41" s="1111" t="s">
        <v>754</v>
      </c>
      <c r="C41" s="1108"/>
      <c r="D41" s="1108"/>
      <c r="E41" s="1108"/>
      <c r="F41" s="1107"/>
      <c r="G41" s="1108"/>
      <c r="H41" s="1108"/>
      <c r="I41" s="1108"/>
      <c r="J41" s="1108"/>
      <c r="K41" s="1108"/>
      <c r="L41" s="1108"/>
      <c r="M41" s="1108"/>
      <c r="N41" s="1108"/>
      <c r="O41" s="1108"/>
      <c r="P41" s="1108"/>
      <c r="Q41" s="1108"/>
      <c r="R41" s="1108"/>
      <c r="S41" s="1108"/>
      <c r="T41" s="1108"/>
      <c r="U41" s="1108"/>
      <c r="V41" s="1108"/>
      <c r="W41" s="1108"/>
      <c r="X41" s="1109"/>
      <c r="Y41" s="1110"/>
    </row>
    <row r="42" spans="1:16384" s="1093" customFormat="1" ht="18" customHeight="1" x14ac:dyDescent="0.3">
      <c r="A42" s="1152"/>
      <c r="B42" s="1161" t="s">
        <v>711</v>
      </c>
      <c r="C42" s="1106">
        <f>W11+W12+W13+W14+W15+W17+C34</f>
        <v>1999.4216976999996</v>
      </c>
      <c r="D42" s="1106"/>
      <c r="E42" s="1106"/>
      <c r="F42" s="1153"/>
      <c r="G42" s="1106"/>
      <c r="H42" s="1106"/>
      <c r="I42" s="1106"/>
      <c r="J42" s="1106"/>
      <c r="K42" s="1106"/>
      <c r="L42" s="1106"/>
      <c r="M42" s="1106"/>
      <c r="N42" s="1106"/>
      <c r="O42" s="1106"/>
      <c r="P42" s="1106"/>
      <c r="Q42" s="1106"/>
      <c r="R42" s="1106"/>
      <c r="S42" s="1106"/>
      <c r="T42" s="1106"/>
      <c r="U42" s="1106"/>
      <c r="V42" s="1106"/>
      <c r="W42" s="1106"/>
      <c r="X42" s="1154"/>
      <c r="Y42" s="1155"/>
    </row>
    <row r="43" spans="1:16384" s="1043" customFormat="1" ht="18" customHeight="1" x14ac:dyDescent="0.35">
      <c r="A43" s="1104">
        <v>30</v>
      </c>
      <c r="B43" s="1137" t="s">
        <v>712</v>
      </c>
      <c r="C43" s="1108">
        <f>C34</f>
        <v>42.81</v>
      </c>
      <c r="D43" s="1108"/>
      <c r="E43" s="1108"/>
      <c r="F43" s="1107"/>
      <c r="G43" s="1108"/>
      <c r="H43" s="1108"/>
      <c r="I43" s="1108"/>
      <c r="J43" s="1108"/>
      <c r="K43" s="1108"/>
      <c r="L43" s="1108"/>
      <c r="M43" s="1108"/>
      <c r="N43" s="1108"/>
      <c r="O43" s="1108"/>
      <c r="P43" s="1108"/>
      <c r="Q43" s="1108"/>
      <c r="R43" s="1108"/>
      <c r="S43" s="1108"/>
      <c r="T43" s="1108"/>
      <c r="U43" s="1108"/>
      <c r="V43" s="1108"/>
      <c r="W43" s="1108"/>
      <c r="X43" s="1109"/>
      <c r="Y43" s="1110"/>
    </row>
    <row r="44" spans="1:16384" s="1043" customFormat="1" ht="43.5" customHeight="1" x14ac:dyDescent="0.35">
      <c r="A44" s="1104"/>
      <c r="B44" s="1137" t="s">
        <v>1149</v>
      </c>
      <c r="C44" s="1108"/>
      <c r="D44" s="1108"/>
      <c r="E44" s="1108"/>
      <c r="F44" s="1107"/>
      <c r="G44" s="1108"/>
      <c r="H44" s="1108"/>
      <c r="I44" s="1108"/>
      <c r="J44" s="1108"/>
      <c r="K44" s="1108"/>
      <c r="L44" s="1108"/>
      <c r="M44" s="1108"/>
      <c r="N44" s="1108"/>
      <c r="O44" s="1108"/>
      <c r="P44" s="1108"/>
      <c r="Q44" s="1108"/>
      <c r="R44" s="1108"/>
      <c r="S44" s="1108"/>
      <c r="T44" s="1108"/>
      <c r="U44" s="1108"/>
      <c r="V44" s="1108"/>
      <c r="W44" s="1108"/>
      <c r="X44" s="1109"/>
      <c r="Y44" s="1110"/>
    </row>
    <row r="45" spans="1:16384" s="1093" customFormat="1" ht="51" customHeight="1" x14ac:dyDescent="0.35">
      <c r="A45" s="1152"/>
      <c r="B45" s="1137" t="s">
        <v>391</v>
      </c>
      <c r="C45" s="1106">
        <f>C42-C43</f>
        <v>1956.6116976999997</v>
      </c>
      <c r="D45" s="1106"/>
      <c r="E45" s="1106"/>
      <c r="F45" s="1153"/>
      <c r="G45" s="1106"/>
      <c r="H45" s="1106"/>
      <c r="I45" s="1106"/>
      <c r="J45" s="1106"/>
      <c r="K45" s="1106"/>
      <c r="L45" s="1106"/>
      <c r="M45" s="1106"/>
      <c r="N45" s="1106"/>
      <c r="O45" s="1106"/>
      <c r="P45" s="1106"/>
      <c r="Q45" s="1106"/>
      <c r="R45" s="1106"/>
      <c r="S45" s="1106"/>
      <c r="T45" s="1106"/>
      <c r="U45" s="1106"/>
      <c r="V45" s="1106"/>
      <c r="W45" s="1106"/>
      <c r="X45" s="1154"/>
      <c r="Y45" s="1155"/>
    </row>
    <row r="46" spans="1:16384" s="1147" customFormat="1" ht="15" customHeight="1" thickBot="1" x14ac:dyDescent="0.4">
      <c r="A46" s="1156"/>
      <c r="B46" s="1157"/>
      <c r="C46" s="1157"/>
      <c r="D46" s="1157"/>
      <c r="E46" s="1157"/>
      <c r="F46" s="1157"/>
      <c r="G46" s="1157"/>
      <c r="H46" s="1157"/>
      <c r="I46" s="1157"/>
      <c r="J46" s="1157"/>
      <c r="K46" s="1157"/>
      <c r="L46" s="1157"/>
      <c r="M46" s="1157"/>
      <c r="N46" s="1157"/>
      <c r="O46" s="1157"/>
      <c r="P46" s="1157"/>
      <c r="Q46" s="1157"/>
      <c r="R46" s="1157"/>
      <c r="S46" s="1157"/>
      <c r="T46" s="1157"/>
      <c r="U46" s="1157"/>
      <c r="V46" s="1157"/>
      <c r="W46" s="1157"/>
      <c r="X46" s="1157"/>
      <c r="Y46" s="1158"/>
    </row>
    <row r="47" spans="1:16384" s="1147" customFormat="1" ht="13.5" customHeight="1" x14ac:dyDescent="0.35">
      <c r="A47" s="1629"/>
      <c r="B47" s="1630"/>
      <c r="C47" s="1630"/>
      <c r="D47" s="1630"/>
      <c r="E47" s="1630"/>
      <c r="F47" s="1630"/>
      <c r="G47" s="1630"/>
      <c r="H47" s="1630"/>
      <c r="I47" s="1630"/>
      <c r="J47" s="1630"/>
      <c r="K47" s="1630"/>
      <c r="L47" s="1629"/>
      <c r="M47" s="1630"/>
      <c r="N47" s="1630"/>
      <c r="O47" s="1630"/>
      <c r="P47" s="1630"/>
      <c r="Q47" s="1630"/>
      <c r="R47" s="1630"/>
      <c r="S47" s="1630"/>
      <c r="T47" s="1630"/>
      <c r="U47" s="1630"/>
      <c r="V47" s="1630"/>
      <c r="W47" s="1629"/>
      <c r="X47" s="1630"/>
      <c r="Y47" s="1630"/>
      <c r="Z47" s="1630"/>
      <c r="AA47" s="1630"/>
      <c r="AB47" s="1630"/>
      <c r="AC47" s="1630"/>
      <c r="AD47" s="1630"/>
      <c r="AE47" s="1630"/>
      <c r="AF47" s="1630"/>
      <c r="AG47" s="1630"/>
      <c r="AH47" s="1629"/>
      <c r="AI47" s="1630"/>
      <c r="AJ47" s="1630"/>
      <c r="AK47" s="1630"/>
      <c r="AL47" s="1630"/>
      <c r="AM47" s="1630"/>
      <c r="AN47" s="1630"/>
      <c r="AO47" s="1630"/>
      <c r="AP47" s="1630"/>
      <c r="AQ47" s="1630"/>
      <c r="AR47" s="1630"/>
      <c r="AS47" s="1629"/>
      <c r="AT47" s="1630"/>
      <c r="AU47" s="1630"/>
      <c r="AV47" s="1630"/>
      <c r="AW47" s="1630"/>
      <c r="AX47" s="1630"/>
      <c r="AY47" s="1630"/>
      <c r="AZ47" s="1630"/>
      <c r="BA47" s="1630"/>
      <c r="BB47" s="1630"/>
      <c r="BC47" s="1630"/>
      <c r="BD47" s="1629"/>
      <c r="BE47" s="1630"/>
      <c r="BF47" s="1630"/>
      <c r="BG47" s="1630"/>
      <c r="BH47" s="1630"/>
      <c r="BI47" s="1630"/>
      <c r="BJ47" s="1630"/>
      <c r="BK47" s="1630"/>
      <c r="BL47" s="1630"/>
      <c r="BM47" s="1630"/>
      <c r="BN47" s="1630"/>
      <c r="BO47" s="1629"/>
      <c r="BP47" s="1630"/>
      <c r="BQ47" s="1630"/>
      <c r="BR47" s="1630"/>
      <c r="BS47" s="1630"/>
      <c r="BT47" s="1630"/>
      <c r="BU47" s="1630"/>
      <c r="BV47" s="1630"/>
      <c r="BW47" s="1630"/>
      <c r="BX47" s="1630"/>
      <c r="BY47" s="1630"/>
      <c r="BZ47" s="1629"/>
      <c r="CA47" s="1630"/>
      <c r="CB47" s="1630"/>
      <c r="CC47" s="1630"/>
      <c r="CD47" s="1630"/>
      <c r="CE47" s="1630"/>
      <c r="CF47" s="1630"/>
      <c r="CG47" s="1630"/>
      <c r="CH47" s="1630"/>
      <c r="CI47" s="1630"/>
      <c r="CJ47" s="1630"/>
      <c r="CK47" s="1629"/>
      <c r="CL47" s="1630"/>
      <c r="CM47" s="1630"/>
      <c r="CN47" s="1630"/>
      <c r="CO47" s="1630"/>
      <c r="CP47" s="1630"/>
      <c r="CQ47" s="1630"/>
      <c r="CR47" s="1630"/>
      <c r="CS47" s="1630"/>
      <c r="CT47" s="1630"/>
      <c r="CU47" s="1630"/>
      <c r="CV47" s="1629"/>
      <c r="CW47" s="1630"/>
      <c r="CX47" s="1630"/>
      <c r="CY47" s="1630"/>
      <c r="CZ47" s="1630"/>
      <c r="DA47" s="1630"/>
      <c r="DB47" s="1630"/>
      <c r="DC47" s="1630"/>
      <c r="DD47" s="1630"/>
      <c r="DE47" s="1630"/>
      <c r="DF47" s="1630"/>
      <c r="DG47" s="1629"/>
      <c r="DH47" s="1630"/>
      <c r="DI47" s="1630"/>
      <c r="DJ47" s="1630"/>
      <c r="DK47" s="1630"/>
      <c r="DL47" s="1630"/>
      <c r="DM47" s="1630"/>
      <c r="DN47" s="1630"/>
      <c r="DO47" s="1630"/>
      <c r="DP47" s="1630"/>
      <c r="DQ47" s="1630"/>
      <c r="DR47" s="1629"/>
      <c r="DS47" s="1630"/>
      <c r="DT47" s="1630"/>
      <c r="DU47" s="1630"/>
      <c r="DV47" s="1630"/>
      <c r="DW47" s="1630"/>
      <c r="DX47" s="1630"/>
      <c r="DY47" s="1630"/>
      <c r="DZ47" s="1630"/>
      <c r="EA47" s="1630"/>
      <c r="EB47" s="1630"/>
      <c r="EC47" s="1629"/>
      <c r="ED47" s="1630"/>
      <c r="EE47" s="1630"/>
      <c r="EF47" s="1630"/>
      <c r="EG47" s="1630"/>
      <c r="EH47" s="1630"/>
      <c r="EI47" s="1630"/>
      <c r="EJ47" s="1630"/>
      <c r="EK47" s="1630"/>
      <c r="EL47" s="1630"/>
      <c r="EM47" s="1630"/>
      <c r="EN47" s="1629"/>
      <c r="EO47" s="1630"/>
      <c r="EP47" s="1630"/>
      <c r="EQ47" s="1630"/>
      <c r="ER47" s="1630"/>
      <c r="ES47" s="1630"/>
      <c r="ET47" s="1630"/>
      <c r="EU47" s="1630"/>
      <c r="EV47" s="1630"/>
      <c r="EW47" s="1630"/>
      <c r="EX47" s="1630"/>
      <c r="EY47" s="1629"/>
      <c r="EZ47" s="1630"/>
      <c r="FA47" s="1630"/>
      <c r="FB47" s="1630"/>
      <c r="FC47" s="1630"/>
      <c r="FD47" s="1630"/>
      <c r="FE47" s="1630"/>
      <c r="FF47" s="1630"/>
      <c r="FG47" s="1630"/>
      <c r="FH47" s="1630"/>
      <c r="FI47" s="1630"/>
      <c r="FJ47" s="1629"/>
      <c r="FK47" s="1630"/>
      <c r="FL47" s="1630"/>
      <c r="FM47" s="1630"/>
      <c r="FN47" s="1630"/>
      <c r="FO47" s="1630"/>
      <c r="FP47" s="1630"/>
      <c r="FQ47" s="1630"/>
      <c r="FR47" s="1630"/>
      <c r="FS47" s="1630"/>
      <c r="FT47" s="1630"/>
      <c r="FU47" s="1629"/>
      <c r="FV47" s="1630"/>
      <c r="FW47" s="1630"/>
      <c r="FX47" s="1630"/>
      <c r="FY47" s="1630"/>
      <c r="FZ47" s="1630"/>
      <c r="GA47" s="1630"/>
      <c r="GB47" s="1630"/>
      <c r="GC47" s="1630"/>
      <c r="GD47" s="1630"/>
      <c r="GE47" s="1630"/>
      <c r="GF47" s="1629"/>
      <c r="GG47" s="1630"/>
      <c r="GH47" s="1630"/>
      <c r="GI47" s="1630"/>
      <c r="GJ47" s="1630"/>
      <c r="GK47" s="1630"/>
      <c r="GL47" s="1630"/>
      <c r="GM47" s="1630"/>
      <c r="GN47" s="1630"/>
      <c r="GO47" s="1630"/>
      <c r="GP47" s="1630"/>
      <c r="GQ47" s="1629"/>
      <c r="GR47" s="1630"/>
      <c r="GS47" s="1630"/>
      <c r="GT47" s="1630"/>
      <c r="GU47" s="1630"/>
      <c r="GV47" s="1630"/>
      <c r="GW47" s="1630"/>
      <c r="GX47" s="1630"/>
      <c r="GY47" s="1630"/>
      <c r="GZ47" s="1630"/>
      <c r="HA47" s="1630"/>
      <c r="HB47" s="1629"/>
      <c r="HC47" s="1630"/>
      <c r="HD47" s="1630"/>
      <c r="HE47" s="1630"/>
      <c r="HF47" s="1630"/>
      <c r="HG47" s="1630"/>
      <c r="HH47" s="1630"/>
      <c r="HI47" s="1630"/>
      <c r="HJ47" s="1630"/>
      <c r="HK47" s="1630"/>
      <c r="HL47" s="1630"/>
      <c r="HM47" s="1629"/>
      <c r="HN47" s="1630"/>
      <c r="HO47" s="1630"/>
      <c r="HP47" s="1630"/>
      <c r="HQ47" s="1630"/>
      <c r="HR47" s="1630"/>
      <c r="HS47" s="1630"/>
      <c r="HT47" s="1630"/>
      <c r="HU47" s="1630"/>
      <c r="HV47" s="1630"/>
      <c r="HW47" s="1630"/>
      <c r="HX47" s="1629"/>
      <c r="HY47" s="1630"/>
      <c r="HZ47" s="1630"/>
      <c r="IA47" s="1630"/>
      <c r="IB47" s="1630"/>
      <c r="IC47" s="1630"/>
      <c r="ID47" s="1630"/>
      <c r="IE47" s="1630"/>
      <c r="IF47" s="1630"/>
      <c r="IG47" s="1630"/>
      <c r="IH47" s="1630"/>
      <c r="II47" s="1629"/>
      <c r="IJ47" s="1630"/>
      <c r="IK47" s="1630"/>
      <c r="IL47" s="1630"/>
      <c r="IM47" s="1630"/>
      <c r="IN47" s="1630"/>
      <c r="IO47" s="1630"/>
      <c r="IP47" s="1630"/>
      <c r="IQ47" s="1630"/>
      <c r="IR47" s="1630"/>
      <c r="IS47" s="1630"/>
      <c r="IT47" s="1629"/>
      <c r="IU47" s="1630"/>
      <c r="IV47" s="1630"/>
      <c r="IW47" s="1630"/>
      <c r="IX47" s="1630"/>
      <c r="IY47" s="1630"/>
      <c r="IZ47" s="1630"/>
      <c r="JA47" s="1630"/>
      <c r="JB47" s="1630"/>
      <c r="JC47" s="1630"/>
      <c r="JD47" s="1630"/>
      <c r="JE47" s="1629"/>
      <c r="JF47" s="1630"/>
      <c r="JG47" s="1630"/>
      <c r="JH47" s="1630"/>
      <c r="JI47" s="1630"/>
      <c r="JJ47" s="1630"/>
      <c r="JK47" s="1630"/>
      <c r="JL47" s="1630"/>
      <c r="JM47" s="1630"/>
      <c r="JN47" s="1630"/>
      <c r="JO47" s="1630"/>
      <c r="JP47" s="1629"/>
      <c r="JQ47" s="1630"/>
      <c r="JR47" s="1630"/>
      <c r="JS47" s="1630"/>
      <c r="JT47" s="1630"/>
      <c r="JU47" s="1630"/>
      <c r="JV47" s="1630"/>
      <c r="JW47" s="1630"/>
      <c r="JX47" s="1630"/>
      <c r="JY47" s="1630"/>
      <c r="JZ47" s="1630"/>
      <c r="KA47" s="1629"/>
      <c r="KB47" s="1630"/>
      <c r="KC47" s="1630"/>
      <c r="KD47" s="1630"/>
      <c r="KE47" s="1630"/>
      <c r="KF47" s="1630"/>
      <c r="KG47" s="1630"/>
      <c r="KH47" s="1630"/>
      <c r="KI47" s="1630"/>
      <c r="KJ47" s="1630"/>
      <c r="KK47" s="1630"/>
      <c r="KL47" s="1629"/>
      <c r="KM47" s="1630"/>
      <c r="KN47" s="1630"/>
      <c r="KO47" s="1630"/>
      <c r="KP47" s="1630"/>
      <c r="KQ47" s="1630"/>
      <c r="KR47" s="1630"/>
      <c r="KS47" s="1630"/>
      <c r="KT47" s="1630"/>
      <c r="KU47" s="1630"/>
      <c r="KV47" s="1630"/>
      <c r="KW47" s="1629"/>
      <c r="KX47" s="1630"/>
      <c r="KY47" s="1630"/>
      <c r="KZ47" s="1630"/>
      <c r="LA47" s="1630"/>
      <c r="LB47" s="1630"/>
      <c r="LC47" s="1630"/>
      <c r="LD47" s="1630"/>
      <c r="LE47" s="1630"/>
      <c r="LF47" s="1630"/>
      <c r="LG47" s="1630"/>
      <c r="LH47" s="1629"/>
      <c r="LI47" s="1630"/>
      <c r="LJ47" s="1630"/>
      <c r="LK47" s="1630"/>
      <c r="LL47" s="1630"/>
      <c r="LM47" s="1630"/>
      <c r="LN47" s="1630"/>
      <c r="LO47" s="1630"/>
      <c r="LP47" s="1630"/>
      <c r="LQ47" s="1630"/>
      <c r="LR47" s="1630"/>
      <c r="LS47" s="1629"/>
      <c r="LT47" s="1630"/>
      <c r="LU47" s="1630"/>
      <c r="LV47" s="1630"/>
      <c r="LW47" s="1630"/>
      <c r="LX47" s="1630"/>
      <c r="LY47" s="1630"/>
      <c r="LZ47" s="1630"/>
      <c r="MA47" s="1630"/>
      <c r="MB47" s="1630"/>
      <c r="MC47" s="1630"/>
      <c r="MD47" s="1629"/>
      <c r="ME47" s="1630"/>
      <c r="MF47" s="1630"/>
      <c r="MG47" s="1630"/>
      <c r="MH47" s="1630"/>
      <c r="MI47" s="1630"/>
      <c r="MJ47" s="1630"/>
      <c r="MK47" s="1630"/>
      <c r="ML47" s="1630"/>
      <c r="MM47" s="1630"/>
      <c r="MN47" s="1630"/>
      <c r="MO47" s="1629"/>
      <c r="MP47" s="1630"/>
      <c r="MQ47" s="1630"/>
      <c r="MR47" s="1630"/>
      <c r="MS47" s="1630"/>
      <c r="MT47" s="1630"/>
      <c r="MU47" s="1630"/>
      <c r="MV47" s="1630"/>
      <c r="MW47" s="1630"/>
      <c r="MX47" s="1630"/>
      <c r="MY47" s="1630"/>
      <c r="MZ47" s="1629"/>
      <c r="NA47" s="1630"/>
      <c r="NB47" s="1630"/>
      <c r="NC47" s="1630"/>
      <c r="ND47" s="1630"/>
      <c r="NE47" s="1630"/>
      <c r="NF47" s="1630"/>
      <c r="NG47" s="1630"/>
      <c r="NH47" s="1630"/>
      <c r="NI47" s="1630"/>
      <c r="NJ47" s="1630"/>
      <c r="NK47" s="1629"/>
      <c r="NL47" s="1630"/>
      <c r="NM47" s="1630"/>
      <c r="NN47" s="1630"/>
      <c r="NO47" s="1630"/>
      <c r="NP47" s="1630"/>
      <c r="NQ47" s="1630"/>
      <c r="NR47" s="1630"/>
      <c r="NS47" s="1630"/>
      <c r="NT47" s="1630"/>
      <c r="NU47" s="1630"/>
      <c r="NV47" s="1629"/>
      <c r="NW47" s="1630"/>
      <c r="NX47" s="1630"/>
      <c r="NY47" s="1630"/>
      <c r="NZ47" s="1630"/>
      <c r="OA47" s="1630"/>
      <c r="OB47" s="1630"/>
      <c r="OC47" s="1630"/>
      <c r="OD47" s="1630"/>
      <c r="OE47" s="1630"/>
      <c r="OF47" s="1630"/>
      <c r="OG47" s="1629"/>
      <c r="OH47" s="1630"/>
      <c r="OI47" s="1630"/>
      <c r="OJ47" s="1630"/>
      <c r="OK47" s="1630"/>
      <c r="OL47" s="1630"/>
      <c r="OM47" s="1630"/>
      <c r="ON47" s="1630"/>
      <c r="OO47" s="1630"/>
      <c r="OP47" s="1630"/>
      <c r="OQ47" s="1630"/>
      <c r="OR47" s="1629"/>
      <c r="OS47" s="1630"/>
      <c r="OT47" s="1630"/>
      <c r="OU47" s="1630"/>
      <c r="OV47" s="1630"/>
      <c r="OW47" s="1630"/>
      <c r="OX47" s="1630"/>
      <c r="OY47" s="1630"/>
      <c r="OZ47" s="1630"/>
      <c r="PA47" s="1630"/>
      <c r="PB47" s="1630"/>
      <c r="PC47" s="1629"/>
      <c r="PD47" s="1630"/>
      <c r="PE47" s="1630"/>
      <c r="PF47" s="1630"/>
      <c r="PG47" s="1630"/>
      <c r="PH47" s="1630"/>
      <c r="PI47" s="1630"/>
      <c r="PJ47" s="1630"/>
      <c r="PK47" s="1630"/>
      <c r="PL47" s="1630"/>
      <c r="PM47" s="1630"/>
      <c r="PN47" s="1629"/>
      <c r="PO47" s="1630"/>
      <c r="PP47" s="1630"/>
      <c r="PQ47" s="1630"/>
      <c r="PR47" s="1630"/>
      <c r="PS47" s="1630"/>
      <c r="PT47" s="1630"/>
      <c r="PU47" s="1630"/>
      <c r="PV47" s="1630"/>
      <c r="PW47" s="1630"/>
      <c r="PX47" s="1630"/>
      <c r="PY47" s="1629"/>
      <c r="PZ47" s="1630"/>
      <c r="QA47" s="1630"/>
      <c r="QB47" s="1630"/>
      <c r="QC47" s="1630"/>
      <c r="QD47" s="1630"/>
      <c r="QE47" s="1630"/>
      <c r="QF47" s="1630"/>
      <c r="QG47" s="1630"/>
      <c r="QH47" s="1630"/>
      <c r="QI47" s="1630"/>
      <c r="QJ47" s="1629"/>
      <c r="QK47" s="1630"/>
      <c r="QL47" s="1630"/>
      <c r="QM47" s="1630"/>
      <c r="QN47" s="1630"/>
      <c r="QO47" s="1630"/>
      <c r="QP47" s="1630"/>
      <c r="QQ47" s="1630"/>
      <c r="QR47" s="1630"/>
      <c r="QS47" s="1630"/>
      <c r="QT47" s="1630"/>
      <c r="QU47" s="1629"/>
      <c r="QV47" s="1630"/>
      <c r="QW47" s="1630"/>
      <c r="QX47" s="1630"/>
      <c r="QY47" s="1630"/>
      <c r="QZ47" s="1630"/>
      <c r="RA47" s="1630"/>
      <c r="RB47" s="1630"/>
      <c r="RC47" s="1630"/>
      <c r="RD47" s="1630"/>
      <c r="RE47" s="1630"/>
      <c r="RF47" s="1629"/>
      <c r="RG47" s="1630"/>
      <c r="RH47" s="1630"/>
      <c r="RI47" s="1630"/>
      <c r="RJ47" s="1630"/>
      <c r="RK47" s="1630"/>
      <c r="RL47" s="1630"/>
      <c r="RM47" s="1630"/>
      <c r="RN47" s="1630"/>
      <c r="RO47" s="1630"/>
      <c r="RP47" s="1630"/>
      <c r="RQ47" s="1629"/>
      <c r="RR47" s="1630"/>
      <c r="RS47" s="1630"/>
      <c r="RT47" s="1630"/>
      <c r="RU47" s="1630"/>
      <c r="RV47" s="1630"/>
      <c r="RW47" s="1630"/>
      <c r="RX47" s="1630"/>
      <c r="RY47" s="1630"/>
      <c r="RZ47" s="1630"/>
      <c r="SA47" s="1630"/>
      <c r="SB47" s="1629"/>
      <c r="SC47" s="1630"/>
      <c r="SD47" s="1630"/>
      <c r="SE47" s="1630"/>
      <c r="SF47" s="1630"/>
      <c r="SG47" s="1630"/>
      <c r="SH47" s="1630"/>
      <c r="SI47" s="1630"/>
      <c r="SJ47" s="1630"/>
      <c r="SK47" s="1630"/>
      <c r="SL47" s="1630"/>
      <c r="SM47" s="1629"/>
      <c r="SN47" s="1630"/>
      <c r="SO47" s="1630"/>
      <c r="SP47" s="1630"/>
      <c r="SQ47" s="1630"/>
      <c r="SR47" s="1630"/>
      <c r="SS47" s="1630"/>
      <c r="ST47" s="1630"/>
      <c r="SU47" s="1630"/>
      <c r="SV47" s="1630"/>
      <c r="SW47" s="1630"/>
      <c r="SX47" s="1629"/>
      <c r="SY47" s="1630"/>
      <c r="SZ47" s="1630"/>
      <c r="TA47" s="1630"/>
      <c r="TB47" s="1630"/>
      <c r="TC47" s="1630"/>
      <c r="TD47" s="1630"/>
      <c r="TE47" s="1630"/>
      <c r="TF47" s="1630"/>
      <c r="TG47" s="1630"/>
      <c r="TH47" s="1630"/>
      <c r="TI47" s="1629"/>
      <c r="TJ47" s="1630"/>
      <c r="TK47" s="1630"/>
      <c r="TL47" s="1630"/>
      <c r="TM47" s="1630"/>
      <c r="TN47" s="1630"/>
      <c r="TO47" s="1630"/>
      <c r="TP47" s="1630"/>
      <c r="TQ47" s="1630"/>
      <c r="TR47" s="1630"/>
      <c r="TS47" s="1630"/>
      <c r="TT47" s="1629"/>
      <c r="TU47" s="1630"/>
      <c r="TV47" s="1630"/>
      <c r="TW47" s="1630"/>
      <c r="TX47" s="1630"/>
      <c r="TY47" s="1630"/>
      <c r="TZ47" s="1630"/>
      <c r="UA47" s="1630"/>
      <c r="UB47" s="1630"/>
      <c r="UC47" s="1630"/>
      <c r="UD47" s="1630"/>
      <c r="UE47" s="1629"/>
      <c r="UF47" s="1630"/>
      <c r="UG47" s="1630"/>
      <c r="UH47" s="1630"/>
      <c r="UI47" s="1630"/>
      <c r="UJ47" s="1630"/>
      <c r="UK47" s="1630"/>
      <c r="UL47" s="1630"/>
      <c r="UM47" s="1630"/>
      <c r="UN47" s="1630"/>
      <c r="UO47" s="1630"/>
      <c r="UP47" s="1629"/>
      <c r="UQ47" s="1630"/>
      <c r="UR47" s="1630"/>
      <c r="US47" s="1630"/>
      <c r="UT47" s="1630"/>
      <c r="UU47" s="1630"/>
      <c r="UV47" s="1630"/>
      <c r="UW47" s="1630"/>
      <c r="UX47" s="1630"/>
      <c r="UY47" s="1630"/>
      <c r="UZ47" s="1630"/>
      <c r="VA47" s="1629"/>
      <c r="VB47" s="1630"/>
      <c r="VC47" s="1630"/>
      <c r="VD47" s="1630"/>
      <c r="VE47" s="1630"/>
      <c r="VF47" s="1630"/>
      <c r="VG47" s="1630"/>
      <c r="VH47" s="1630"/>
      <c r="VI47" s="1630"/>
      <c r="VJ47" s="1630"/>
      <c r="VK47" s="1630"/>
      <c r="VL47" s="1629"/>
      <c r="VM47" s="1630"/>
      <c r="VN47" s="1630"/>
      <c r="VO47" s="1630"/>
      <c r="VP47" s="1630"/>
      <c r="VQ47" s="1630"/>
      <c r="VR47" s="1630"/>
      <c r="VS47" s="1630"/>
      <c r="VT47" s="1630"/>
      <c r="VU47" s="1630"/>
      <c r="VV47" s="1630"/>
      <c r="VW47" s="1629"/>
      <c r="VX47" s="1630"/>
      <c r="VY47" s="1630"/>
      <c r="VZ47" s="1630"/>
      <c r="WA47" s="1630"/>
      <c r="WB47" s="1630"/>
      <c r="WC47" s="1630"/>
      <c r="WD47" s="1630"/>
      <c r="WE47" s="1630"/>
      <c r="WF47" s="1630"/>
      <c r="WG47" s="1630"/>
      <c r="WH47" s="1629"/>
      <c r="WI47" s="1630"/>
      <c r="WJ47" s="1630"/>
      <c r="WK47" s="1630"/>
      <c r="WL47" s="1630"/>
      <c r="WM47" s="1630"/>
      <c r="WN47" s="1630"/>
      <c r="WO47" s="1630"/>
      <c r="WP47" s="1630"/>
      <c r="WQ47" s="1630"/>
      <c r="WR47" s="1630"/>
      <c r="WS47" s="1629"/>
      <c r="WT47" s="1630"/>
      <c r="WU47" s="1630"/>
      <c r="WV47" s="1630"/>
      <c r="WW47" s="1630"/>
      <c r="WX47" s="1630"/>
      <c r="WY47" s="1630"/>
      <c r="WZ47" s="1630"/>
      <c r="XA47" s="1630"/>
      <c r="XB47" s="1630"/>
      <c r="XC47" s="1630"/>
      <c r="XD47" s="1629"/>
      <c r="XE47" s="1630"/>
      <c r="XF47" s="1630"/>
      <c r="XG47" s="1630"/>
      <c r="XH47" s="1630"/>
      <c r="XI47" s="1630"/>
      <c r="XJ47" s="1630"/>
      <c r="XK47" s="1630"/>
      <c r="XL47" s="1630"/>
      <c r="XM47" s="1630"/>
      <c r="XN47" s="1630"/>
      <c r="XO47" s="1629"/>
      <c r="XP47" s="1630"/>
      <c r="XQ47" s="1630"/>
      <c r="XR47" s="1630"/>
      <c r="XS47" s="1630"/>
      <c r="XT47" s="1630"/>
      <c r="XU47" s="1630"/>
      <c r="XV47" s="1630"/>
      <c r="XW47" s="1630"/>
      <c r="XX47" s="1630"/>
      <c r="XY47" s="1630"/>
      <c r="XZ47" s="1629"/>
      <c r="YA47" s="1630"/>
      <c r="YB47" s="1630"/>
      <c r="YC47" s="1630"/>
      <c r="YD47" s="1630"/>
      <c r="YE47" s="1630"/>
      <c r="YF47" s="1630"/>
      <c r="YG47" s="1630"/>
      <c r="YH47" s="1630"/>
      <c r="YI47" s="1630"/>
      <c r="YJ47" s="1630"/>
      <c r="YK47" s="1629"/>
      <c r="YL47" s="1630"/>
      <c r="YM47" s="1630"/>
      <c r="YN47" s="1630"/>
      <c r="YO47" s="1630"/>
      <c r="YP47" s="1630"/>
      <c r="YQ47" s="1630"/>
      <c r="YR47" s="1630"/>
      <c r="YS47" s="1630"/>
      <c r="YT47" s="1630"/>
      <c r="YU47" s="1630"/>
      <c r="YV47" s="1629"/>
      <c r="YW47" s="1630"/>
      <c r="YX47" s="1630"/>
      <c r="YY47" s="1630"/>
      <c r="YZ47" s="1630"/>
      <c r="ZA47" s="1630"/>
      <c r="ZB47" s="1630"/>
      <c r="ZC47" s="1630"/>
      <c r="ZD47" s="1630"/>
      <c r="ZE47" s="1630"/>
      <c r="ZF47" s="1630"/>
      <c r="ZG47" s="1629"/>
      <c r="ZH47" s="1630"/>
      <c r="ZI47" s="1630"/>
      <c r="ZJ47" s="1630"/>
      <c r="ZK47" s="1630"/>
      <c r="ZL47" s="1630"/>
      <c r="ZM47" s="1630"/>
      <c r="ZN47" s="1630"/>
      <c r="ZO47" s="1630"/>
      <c r="ZP47" s="1630"/>
      <c r="ZQ47" s="1630"/>
      <c r="ZR47" s="1629"/>
      <c r="ZS47" s="1630"/>
      <c r="ZT47" s="1630"/>
      <c r="ZU47" s="1630"/>
      <c r="ZV47" s="1630"/>
      <c r="ZW47" s="1630"/>
      <c r="ZX47" s="1630"/>
      <c r="ZY47" s="1630"/>
      <c r="ZZ47" s="1630"/>
      <c r="AAA47" s="1630"/>
      <c r="AAB47" s="1630"/>
      <c r="AAC47" s="1629"/>
      <c r="AAD47" s="1630"/>
      <c r="AAE47" s="1630"/>
      <c r="AAF47" s="1630"/>
      <c r="AAG47" s="1630"/>
      <c r="AAH47" s="1630"/>
      <c r="AAI47" s="1630"/>
      <c r="AAJ47" s="1630"/>
      <c r="AAK47" s="1630"/>
      <c r="AAL47" s="1630"/>
      <c r="AAM47" s="1630"/>
      <c r="AAN47" s="1629"/>
      <c r="AAO47" s="1630"/>
      <c r="AAP47" s="1630"/>
      <c r="AAQ47" s="1630"/>
      <c r="AAR47" s="1630"/>
      <c r="AAS47" s="1630"/>
      <c r="AAT47" s="1630"/>
      <c r="AAU47" s="1630"/>
      <c r="AAV47" s="1630"/>
      <c r="AAW47" s="1630"/>
      <c r="AAX47" s="1630"/>
      <c r="AAY47" s="1629"/>
      <c r="AAZ47" s="1630"/>
      <c r="ABA47" s="1630"/>
      <c r="ABB47" s="1630"/>
      <c r="ABC47" s="1630"/>
      <c r="ABD47" s="1630"/>
      <c r="ABE47" s="1630"/>
      <c r="ABF47" s="1630"/>
      <c r="ABG47" s="1630"/>
      <c r="ABH47" s="1630"/>
      <c r="ABI47" s="1630"/>
      <c r="ABJ47" s="1629"/>
      <c r="ABK47" s="1630"/>
      <c r="ABL47" s="1630"/>
      <c r="ABM47" s="1630"/>
      <c r="ABN47" s="1630"/>
      <c r="ABO47" s="1630"/>
      <c r="ABP47" s="1630"/>
      <c r="ABQ47" s="1630"/>
      <c r="ABR47" s="1630"/>
      <c r="ABS47" s="1630"/>
      <c r="ABT47" s="1630"/>
      <c r="ABU47" s="1629"/>
      <c r="ABV47" s="1630"/>
      <c r="ABW47" s="1630"/>
      <c r="ABX47" s="1630"/>
      <c r="ABY47" s="1630"/>
      <c r="ABZ47" s="1630"/>
      <c r="ACA47" s="1630"/>
      <c r="ACB47" s="1630"/>
      <c r="ACC47" s="1630"/>
      <c r="ACD47" s="1630"/>
      <c r="ACE47" s="1630"/>
      <c r="ACF47" s="1629"/>
      <c r="ACG47" s="1630"/>
      <c r="ACH47" s="1630"/>
      <c r="ACI47" s="1630"/>
      <c r="ACJ47" s="1630"/>
      <c r="ACK47" s="1630"/>
      <c r="ACL47" s="1630"/>
      <c r="ACM47" s="1630"/>
      <c r="ACN47" s="1630"/>
      <c r="ACO47" s="1630"/>
      <c r="ACP47" s="1630"/>
      <c r="ACQ47" s="1629"/>
      <c r="ACR47" s="1630"/>
      <c r="ACS47" s="1630"/>
      <c r="ACT47" s="1630"/>
      <c r="ACU47" s="1630"/>
      <c r="ACV47" s="1630"/>
      <c r="ACW47" s="1630"/>
      <c r="ACX47" s="1630"/>
      <c r="ACY47" s="1630"/>
      <c r="ACZ47" s="1630"/>
      <c r="ADA47" s="1630"/>
      <c r="ADB47" s="1629"/>
      <c r="ADC47" s="1630"/>
      <c r="ADD47" s="1630"/>
      <c r="ADE47" s="1630"/>
      <c r="ADF47" s="1630"/>
      <c r="ADG47" s="1630"/>
      <c r="ADH47" s="1630"/>
      <c r="ADI47" s="1630"/>
      <c r="ADJ47" s="1630"/>
      <c r="ADK47" s="1630"/>
      <c r="ADL47" s="1630"/>
      <c r="ADM47" s="1629"/>
      <c r="ADN47" s="1630"/>
      <c r="ADO47" s="1630"/>
      <c r="ADP47" s="1630"/>
      <c r="ADQ47" s="1630"/>
      <c r="ADR47" s="1630"/>
      <c r="ADS47" s="1630"/>
      <c r="ADT47" s="1630"/>
      <c r="ADU47" s="1630"/>
      <c r="ADV47" s="1630"/>
      <c r="ADW47" s="1630"/>
      <c r="ADX47" s="1629"/>
      <c r="ADY47" s="1630"/>
      <c r="ADZ47" s="1630"/>
      <c r="AEA47" s="1630"/>
      <c r="AEB47" s="1630"/>
      <c r="AEC47" s="1630"/>
      <c r="AED47" s="1630"/>
      <c r="AEE47" s="1630"/>
      <c r="AEF47" s="1630"/>
      <c r="AEG47" s="1630"/>
      <c r="AEH47" s="1630"/>
      <c r="AEI47" s="1629"/>
      <c r="AEJ47" s="1630"/>
      <c r="AEK47" s="1630"/>
      <c r="AEL47" s="1630"/>
      <c r="AEM47" s="1630"/>
      <c r="AEN47" s="1630"/>
      <c r="AEO47" s="1630"/>
      <c r="AEP47" s="1630"/>
      <c r="AEQ47" s="1630"/>
      <c r="AER47" s="1630"/>
      <c r="AES47" s="1630"/>
      <c r="AET47" s="1629"/>
      <c r="AEU47" s="1630"/>
      <c r="AEV47" s="1630"/>
      <c r="AEW47" s="1630"/>
      <c r="AEX47" s="1630"/>
      <c r="AEY47" s="1630"/>
      <c r="AEZ47" s="1630"/>
      <c r="AFA47" s="1630"/>
      <c r="AFB47" s="1630"/>
      <c r="AFC47" s="1630"/>
      <c r="AFD47" s="1630"/>
      <c r="AFE47" s="1629"/>
      <c r="AFF47" s="1630"/>
      <c r="AFG47" s="1630"/>
      <c r="AFH47" s="1630"/>
      <c r="AFI47" s="1630"/>
      <c r="AFJ47" s="1630"/>
      <c r="AFK47" s="1630"/>
      <c r="AFL47" s="1630"/>
      <c r="AFM47" s="1630"/>
      <c r="AFN47" s="1630"/>
      <c r="AFO47" s="1630"/>
      <c r="AFP47" s="1629"/>
      <c r="AFQ47" s="1630"/>
      <c r="AFR47" s="1630"/>
      <c r="AFS47" s="1630"/>
      <c r="AFT47" s="1630"/>
      <c r="AFU47" s="1630"/>
      <c r="AFV47" s="1630"/>
      <c r="AFW47" s="1630"/>
      <c r="AFX47" s="1630"/>
      <c r="AFY47" s="1630"/>
      <c r="AFZ47" s="1630"/>
      <c r="AGA47" s="1629"/>
      <c r="AGB47" s="1630"/>
      <c r="AGC47" s="1630"/>
      <c r="AGD47" s="1630"/>
      <c r="AGE47" s="1630"/>
      <c r="AGF47" s="1630"/>
      <c r="AGG47" s="1630"/>
      <c r="AGH47" s="1630"/>
      <c r="AGI47" s="1630"/>
      <c r="AGJ47" s="1630"/>
      <c r="AGK47" s="1630"/>
      <c r="AGL47" s="1629"/>
      <c r="AGM47" s="1630"/>
      <c r="AGN47" s="1630"/>
      <c r="AGO47" s="1630"/>
      <c r="AGP47" s="1630"/>
      <c r="AGQ47" s="1630"/>
      <c r="AGR47" s="1630"/>
      <c r="AGS47" s="1630"/>
      <c r="AGT47" s="1630"/>
      <c r="AGU47" s="1630"/>
      <c r="AGV47" s="1630"/>
      <c r="AGW47" s="1629"/>
      <c r="AGX47" s="1630"/>
      <c r="AGY47" s="1630"/>
      <c r="AGZ47" s="1630"/>
      <c r="AHA47" s="1630"/>
      <c r="AHB47" s="1630"/>
      <c r="AHC47" s="1630"/>
      <c r="AHD47" s="1630"/>
      <c r="AHE47" s="1630"/>
      <c r="AHF47" s="1630"/>
      <c r="AHG47" s="1630"/>
      <c r="AHH47" s="1629"/>
      <c r="AHI47" s="1630"/>
      <c r="AHJ47" s="1630"/>
      <c r="AHK47" s="1630"/>
      <c r="AHL47" s="1630"/>
      <c r="AHM47" s="1630"/>
      <c r="AHN47" s="1630"/>
      <c r="AHO47" s="1630"/>
      <c r="AHP47" s="1630"/>
      <c r="AHQ47" s="1630"/>
      <c r="AHR47" s="1630"/>
      <c r="AHS47" s="1629"/>
      <c r="AHT47" s="1630"/>
      <c r="AHU47" s="1630"/>
      <c r="AHV47" s="1630"/>
      <c r="AHW47" s="1630"/>
      <c r="AHX47" s="1630"/>
      <c r="AHY47" s="1630"/>
      <c r="AHZ47" s="1630"/>
      <c r="AIA47" s="1630"/>
      <c r="AIB47" s="1630"/>
      <c r="AIC47" s="1630"/>
      <c r="AID47" s="1629"/>
      <c r="AIE47" s="1630"/>
      <c r="AIF47" s="1630"/>
      <c r="AIG47" s="1630"/>
      <c r="AIH47" s="1630"/>
      <c r="AII47" s="1630"/>
      <c r="AIJ47" s="1630"/>
      <c r="AIK47" s="1630"/>
      <c r="AIL47" s="1630"/>
      <c r="AIM47" s="1630"/>
      <c r="AIN47" s="1630"/>
      <c r="AIO47" s="1629"/>
      <c r="AIP47" s="1630"/>
      <c r="AIQ47" s="1630"/>
      <c r="AIR47" s="1630"/>
      <c r="AIS47" s="1630"/>
      <c r="AIT47" s="1630"/>
      <c r="AIU47" s="1630"/>
      <c r="AIV47" s="1630"/>
      <c r="AIW47" s="1630"/>
      <c r="AIX47" s="1630"/>
      <c r="AIY47" s="1630"/>
      <c r="AIZ47" s="1629"/>
      <c r="AJA47" s="1630"/>
      <c r="AJB47" s="1630"/>
      <c r="AJC47" s="1630"/>
      <c r="AJD47" s="1630"/>
      <c r="AJE47" s="1630"/>
      <c r="AJF47" s="1630"/>
      <c r="AJG47" s="1630"/>
      <c r="AJH47" s="1630"/>
      <c r="AJI47" s="1630"/>
      <c r="AJJ47" s="1630"/>
      <c r="AJK47" s="1629"/>
      <c r="AJL47" s="1630"/>
      <c r="AJM47" s="1630"/>
      <c r="AJN47" s="1630"/>
      <c r="AJO47" s="1630"/>
      <c r="AJP47" s="1630"/>
      <c r="AJQ47" s="1630"/>
      <c r="AJR47" s="1630"/>
      <c r="AJS47" s="1630"/>
      <c r="AJT47" s="1630"/>
      <c r="AJU47" s="1630"/>
      <c r="AJV47" s="1629"/>
      <c r="AJW47" s="1630"/>
      <c r="AJX47" s="1630"/>
      <c r="AJY47" s="1630"/>
      <c r="AJZ47" s="1630"/>
      <c r="AKA47" s="1630"/>
      <c r="AKB47" s="1630"/>
      <c r="AKC47" s="1630"/>
      <c r="AKD47" s="1630"/>
      <c r="AKE47" s="1630"/>
      <c r="AKF47" s="1630"/>
      <c r="AKG47" s="1629"/>
      <c r="AKH47" s="1630"/>
      <c r="AKI47" s="1630"/>
      <c r="AKJ47" s="1630"/>
      <c r="AKK47" s="1630"/>
      <c r="AKL47" s="1630"/>
      <c r="AKM47" s="1630"/>
      <c r="AKN47" s="1630"/>
      <c r="AKO47" s="1630"/>
      <c r="AKP47" s="1630"/>
      <c r="AKQ47" s="1630"/>
      <c r="AKR47" s="1629"/>
      <c r="AKS47" s="1630"/>
      <c r="AKT47" s="1630"/>
      <c r="AKU47" s="1630"/>
      <c r="AKV47" s="1630"/>
      <c r="AKW47" s="1630"/>
      <c r="AKX47" s="1630"/>
      <c r="AKY47" s="1630"/>
      <c r="AKZ47" s="1630"/>
      <c r="ALA47" s="1630"/>
      <c r="ALB47" s="1630"/>
      <c r="ALC47" s="1629"/>
      <c r="ALD47" s="1630"/>
      <c r="ALE47" s="1630"/>
      <c r="ALF47" s="1630"/>
      <c r="ALG47" s="1630"/>
      <c r="ALH47" s="1630"/>
      <c r="ALI47" s="1630"/>
      <c r="ALJ47" s="1630"/>
      <c r="ALK47" s="1630"/>
      <c r="ALL47" s="1630"/>
      <c r="ALM47" s="1630"/>
      <c r="ALN47" s="1629"/>
      <c r="ALO47" s="1630"/>
      <c r="ALP47" s="1630"/>
      <c r="ALQ47" s="1630"/>
      <c r="ALR47" s="1630"/>
      <c r="ALS47" s="1630"/>
      <c r="ALT47" s="1630"/>
      <c r="ALU47" s="1630"/>
      <c r="ALV47" s="1630"/>
      <c r="ALW47" s="1630"/>
      <c r="ALX47" s="1630"/>
      <c r="ALY47" s="1629"/>
      <c r="ALZ47" s="1630"/>
      <c r="AMA47" s="1630"/>
      <c r="AMB47" s="1630"/>
      <c r="AMC47" s="1630"/>
      <c r="AMD47" s="1630"/>
      <c r="AME47" s="1630"/>
      <c r="AMF47" s="1630"/>
      <c r="AMG47" s="1630"/>
      <c r="AMH47" s="1630"/>
      <c r="AMI47" s="1630"/>
      <c r="AMJ47" s="1629"/>
      <c r="AMK47" s="1630"/>
      <c r="AML47" s="1630"/>
      <c r="AMM47" s="1630"/>
      <c r="AMN47" s="1630"/>
      <c r="AMO47" s="1630"/>
      <c r="AMP47" s="1630"/>
      <c r="AMQ47" s="1630"/>
      <c r="AMR47" s="1630"/>
      <c r="AMS47" s="1630"/>
      <c r="AMT47" s="1630"/>
      <c r="AMU47" s="1629"/>
      <c r="AMV47" s="1630"/>
      <c r="AMW47" s="1630"/>
      <c r="AMX47" s="1630"/>
      <c r="AMY47" s="1630"/>
      <c r="AMZ47" s="1630"/>
      <c r="ANA47" s="1630"/>
      <c r="ANB47" s="1630"/>
      <c r="ANC47" s="1630"/>
      <c r="AND47" s="1630"/>
      <c r="ANE47" s="1630"/>
      <c r="ANF47" s="1629"/>
      <c r="ANG47" s="1630"/>
      <c r="ANH47" s="1630"/>
      <c r="ANI47" s="1630"/>
      <c r="ANJ47" s="1630"/>
      <c r="ANK47" s="1630"/>
      <c r="ANL47" s="1630"/>
      <c r="ANM47" s="1630"/>
      <c r="ANN47" s="1630"/>
      <c r="ANO47" s="1630"/>
      <c r="ANP47" s="1630"/>
      <c r="ANQ47" s="1629"/>
      <c r="ANR47" s="1630"/>
      <c r="ANS47" s="1630"/>
      <c r="ANT47" s="1630"/>
      <c r="ANU47" s="1630"/>
      <c r="ANV47" s="1630"/>
      <c r="ANW47" s="1630"/>
      <c r="ANX47" s="1630"/>
      <c r="ANY47" s="1630"/>
      <c r="ANZ47" s="1630"/>
      <c r="AOA47" s="1630"/>
      <c r="AOB47" s="1629"/>
      <c r="AOC47" s="1630"/>
      <c r="AOD47" s="1630"/>
      <c r="AOE47" s="1630"/>
      <c r="AOF47" s="1630"/>
      <c r="AOG47" s="1630"/>
      <c r="AOH47" s="1630"/>
      <c r="AOI47" s="1630"/>
      <c r="AOJ47" s="1630"/>
      <c r="AOK47" s="1630"/>
      <c r="AOL47" s="1630"/>
      <c r="AOM47" s="1629"/>
      <c r="AON47" s="1630"/>
      <c r="AOO47" s="1630"/>
      <c r="AOP47" s="1630"/>
      <c r="AOQ47" s="1630"/>
      <c r="AOR47" s="1630"/>
      <c r="AOS47" s="1630"/>
      <c r="AOT47" s="1630"/>
      <c r="AOU47" s="1630"/>
      <c r="AOV47" s="1630"/>
      <c r="AOW47" s="1630"/>
      <c r="AOX47" s="1629"/>
      <c r="AOY47" s="1630"/>
      <c r="AOZ47" s="1630"/>
      <c r="APA47" s="1630"/>
      <c r="APB47" s="1630"/>
      <c r="APC47" s="1630"/>
      <c r="APD47" s="1630"/>
      <c r="APE47" s="1630"/>
      <c r="APF47" s="1630"/>
      <c r="APG47" s="1630"/>
      <c r="APH47" s="1630"/>
      <c r="API47" s="1629"/>
      <c r="APJ47" s="1630"/>
      <c r="APK47" s="1630"/>
      <c r="APL47" s="1630"/>
      <c r="APM47" s="1630"/>
      <c r="APN47" s="1630"/>
      <c r="APO47" s="1630"/>
      <c r="APP47" s="1630"/>
      <c r="APQ47" s="1630"/>
      <c r="APR47" s="1630"/>
      <c r="APS47" s="1630"/>
      <c r="APT47" s="1629"/>
      <c r="APU47" s="1630"/>
      <c r="APV47" s="1630"/>
      <c r="APW47" s="1630"/>
      <c r="APX47" s="1630"/>
      <c r="APY47" s="1630"/>
      <c r="APZ47" s="1630"/>
      <c r="AQA47" s="1630"/>
      <c r="AQB47" s="1630"/>
      <c r="AQC47" s="1630"/>
      <c r="AQD47" s="1630"/>
      <c r="AQE47" s="1629"/>
      <c r="AQF47" s="1630"/>
      <c r="AQG47" s="1630"/>
      <c r="AQH47" s="1630"/>
      <c r="AQI47" s="1630"/>
      <c r="AQJ47" s="1630"/>
      <c r="AQK47" s="1630"/>
      <c r="AQL47" s="1630"/>
      <c r="AQM47" s="1630"/>
      <c r="AQN47" s="1630"/>
      <c r="AQO47" s="1630"/>
      <c r="AQP47" s="1629"/>
      <c r="AQQ47" s="1630"/>
      <c r="AQR47" s="1630"/>
      <c r="AQS47" s="1630"/>
      <c r="AQT47" s="1630"/>
      <c r="AQU47" s="1630"/>
      <c r="AQV47" s="1630"/>
      <c r="AQW47" s="1630"/>
      <c r="AQX47" s="1630"/>
      <c r="AQY47" s="1630"/>
      <c r="AQZ47" s="1630"/>
      <c r="ARA47" s="1629"/>
      <c r="ARB47" s="1630"/>
      <c r="ARC47" s="1630"/>
      <c r="ARD47" s="1630"/>
      <c r="ARE47" s="1630"/>
      <c r="ARF47" s="1630"/>
      <c r="ARG47" s="1630"/>
      <c r="ARH47" s="1630"/>
      <c r="ARI47" s="1630"/>
      <c r="ARJ47" s="1630"/>
      <c r="ARK47" s="1630"/>
      <c r="ARL47" s="1629"/>
      <c r="ARM47" s="1630"/>
      <c r="ARN47" s="1630"/>
      <c r="ARO47" s="1630"/>
      <c r="ARP47" s="1630"/>
      <c r="ARQ47" s="1630"/>
      <c r="ARR47" s="1630"/>
      <c r="ARS47" s="1630"/>
      <c r="ART47" s="1630"/>
      <c r="ARU47" s="1630"/>
      <c r="ARV47" s="1630"/>
      <c r="ARW47" s="1629"/>
      <c r="ARX47" s="1630"/>
      <c r="ARY47" s="1630"/>
      <c r="ARZ47" s="1630"/>
      <c r="ASA47" s="1630"/>
      <c r="ASB47" s="1630"/>
      <c r="ASC47" s="1630"/>
      <c r="ASD47" s="1630"/>
      <c r="ASE47" s="1630"/>
      <c r="ASF47" s="1630"/>
      <c r="ASG47" s="1630"/>
      <c r="ASH47" s="1629"/>
      <c r="ASI47" s="1630"/>
      <c r="ASJ47" s="1630"/>
      <c r="ASK47" s="1630"/>
      <c r="ASL47" s="1630"/>
      <c r="ASM47" s="1630"/>
      <c r="ASN47" s="1630"/>
      <c r="ASO47" s="1630"/>
      <c r="ASP47" s="1630"/>
      <c r="ASQ47" s="1630"/>
      <c r="ASR47" s="1630"/>
      <c r="ASS47" s="1629"/>
      <c r="AST47" s="1630"/>
      <c r="ASU47" s="1630"/>
      <c r="ASV47" s="1630"/>
      <c r="ASW47" s="1630"/>
      <c r="ASX47" s="1630"/>
      <c r="ASY47" s="1630"/>
      <c r="ASZ47" s="1630"/>
      <c r="ATA47" s="1630"/>
      <c r="ATB47" s="1630"/>
      <c r="ATC47" s="1630"/>
      <c r="ATD47" s="1629"/>
      <c r="ATE47" s="1630"/>
      <c r="ATF47" s="1630"/>
      <c r="ATG47" s="1630"/>
      <c r="ATH47" s="1630"/>
      <c r="ATI47" s="1630"/>
      <c r="ATJ47" s="1630"/>
      <c r="ATK47" s="1630"/>
      <c r="ATL47" s="1630"/>
      <c r="ATM47" s="1630"/>
      <c r="ATN47" s="1630"/>
      <c r="ATO47" s="1629"/>
      <c r="ATP47" s="1630"/>
      <c r="ATQ47" s="1630"/>
      <c r="ATR47" s="1630"/>
      <c r="ATS47" s="1630"/>
      <c r="ATT47" s="1630"/>
      <c r="ATU47" s="1630"/>
      <c r="ATV47" s="1630"/>
      <c r="ATW47" s="1630"/>
      <c r="ATX47" s="1630"/>
      <c r="ATY47" s="1630"/>
      <c r="ATZ47" s="1629"/>
      <c r="AUA47" s="1630"/>
      <c r="AUB47" s="1630"/>
      <c r="AUC47" s="1630"/>
      <c r="AUD47" s="1630"/>
      <c r="AUE47" s="1630"/>
      <c r="AUF47" s="1630"/>
      <c r="AUG47" s="1630"/>
      <c r="AUH47" s="1630"/>
      <c r="AUI47" s="1630"/>
      <c r="AUJ47" s="1630"/>
      <c r="AUK47" s="1629"/>
      <c r="AUL47" s="1630"/>
      <c r="AUM47" s="1630"/>
      <c r="AUN47" s="1630"/>
      <c r="AUO47" s="1630"/>
      <c r="AUP47" s="1630"/>
      <c r="AUQ47" s="1630"/>
      <c r="AUR47" s="1630"/>
      <c r="AUS47" s="1630"/>
      <c r="AUT47" s="1630"/>
      <c r="AUU47" s="1630"/>
      <c r="AUV47" s="1629"/>
      <c r="AUW47" s="1630"/>
      <c r="AUX47" s="1630"/>
      <c r="AUY47" s="1630"/>
      <c r="AUZ47" s="1630"/>
      <c r="AVA47" s="1630"/>
      <c r="AVB47" s="1630"/>
      <c r="AVC47" s="1630"/>
      <c r="AVD47" s="1630"/>
      <c r="AVE47" s="1630"/>
      <c r="AVF47" s="1630"/>
      <c r="AVG47" s="1629"/>
      <c r="AVH47" s="1630"/>
      <c r="AVI47" s="1630"/>
      <c r="AVJ47" s="1630"/>
      <c r="AVK47" s="1630"/>
      <c r="AVL47" s="1630"/>
      <c r="AVM47" s="1630"/>
      <c r="AVN47" s="1630"/>
      <c r="AVO47" s="1630"/>
      <c r="AVP47" s="1630"/>
      <c r="AVQ47" s="1630"/>
      <c r="AVR47" s="1629"/>
      <c r="AVS47" s="1630"/>
      <c r="AVT47" s="1630"/>
      <c r="AVU47" s="1630"/>
      <c r="AVV47" s="1630"/>
      <c r="AVW47" s="1630"/>
      <c r="AVX47" s="1630"/>
      <c r="AVY47" s="1630"/>
      <c r="AVZ47" s="1630"/>
      <c r="AWA47" s="1630"/>
      <c r="AWB47" s="1630"/>
      <c r="AWC47" s="1629"/>
      <c r="AWD47" s="1630"/>
      <c r="AWE47" s="1630"/>
      <c r="AWF47" s="1630"/>
      <c r="AWG47" s="1630"/>
      <c r="AWH47" s="1630"/>
      <c r="AWI47" s="1630"/>
      <c r="AWJ47" s="1630"/>
      <c r="AWK47" s="1630"/>
      <c r="AWL47" s="1630"/>
      <c r="AWM47" s="1630"/>
      <c r="AWN47" s="1629"/>
      <c r="AWO47" s="1630"/>
      <c r="AWP47" s="1630"/>
      <c r="AWQ47" s="1630"/>
      <c r="AWR47" s="1630"/>
      <c r="AWS47" s="1630"/>
      <c r="AWT47" s="1630"/>
      <c r="AWU47" s="1630"/>
      <c r="AWV47" s="1630"/>
      <c r="AWW47" s="1630"/>
      <c r="AWX47" s="1630"/>
      <c r="AWY47" s="1629"/>
      <c r="AWZ47" s="1630"/>
      <c r="AXA47" s="1630"/>
      <c r="AXB47" s="1630"/>
      <c r="AXC47" s="1630"/>
      <c r="AXD47" s="1630"/>
      <c r="AXE47" s="1630"/>
      <c r="AXF47" s="1630"/>
      <c r="AXG47" s="1630"/>
      <c r="AXH47" s="1630"/>
      <c r="AXI47" s="1630"/>
      <c r="AXJ47" s="1629"/>
      <c r="AXK47" s="1630"/>
      <c r="AXL47" s="1630"/>
      <c r="AXM47" s="1630"/>
      <c r="AXN47" s="1630"/>
      <c r="AXO47" s="1630"/>
      <c r="AXP47" s="1630"/>
      <c r="AXQ47" s="1630"/>
      <c r="AXR47" s="1630"/>
      <c r="AXS47" s="1630"/>
      <c r="AXT47" s="1630"/>
      <c r="AXU47" s="1629"/>
      <c r="AXV47" s="1630"/>
      <c r="AXW47" s="1630"/>
      <c r="AXX47" s="1630"/>
      <c r="AXY47" s="1630"/>
      <c r="AXZ47" s="1630"/>
      <c r="AYA47" s="1630"/>
      <c r="AYB47" s="1630"/>
      <c r="AYC47" s="1630"/>
      <c r="AYD47" s="1630"/>
      <c r="AYE47" s="1630"/>
      <c r="AYF47" s="1629"/>
      <c r="AYG47" s="1630"/>
      <c r="AYH47" s="1630"/>
      <c r="AYI47" s="1630"/>
      <c r="AYJ47" s="1630"/>
      <c r="AYK47" s="1630"/>
      <c r="AYL47" s="1630"/>
      <c r="AYM47" s="1630"/>
      <c r="AYN47" s="1630"/>
      <c r="AYO47" s="1630"/>
      <c r="AYP47" s="1630"/>
      <c r="AYQ47" s="1629"/>
      <c r="AYR47" s="1630"/>
      <c r="AYS47" s="1630"/>
      <c r="AYT47" s="1630"/>
      <c r="AYU47" s="1630"/>
      <c r="AYV47" s="1630"/>
      <c r="AYW47" s="1630"/>
      <c r="AYX47" s="1630"/>
      <c r="AYY47" s="1630"/>
      <c r="AYZ47" s="1630"/>
      <c r="AZA47" s="1630"/>
      <c r="AZB47" s="1629"/>
      <c r="AZC47" s="1630"/>
      <c r="AZD47" s="1630"/>
      <c r="AZE47" s="1630"/>
      <c r="AZF47" s="1630"/>
      <c r="AZG47" s="1630"/>
      <c r="AZH47" s="1630"/>
      <c r="AZI47" s="1630"/>
      <c r="AZJ47" s="1630"/>
      <c r="AZK47" s="1630"/>
      <c r="AZL47" s="1630"/>
      <c r="AZM47" s="1629"/>
      <c r="AZN47" s="1630"/>
      <c r="AZO47" s="1630"/>
      <c r="AZP47" s="1630"/>
      <c r="AZQ47" s="1630"/>
      <c r="AZR47" s="1630"/>
      <c r="AZS47" s="1630"/>
      <c r="AZT47" s="1630"/>
      <c r="AZU47" s="1630"/>
      <c r="AZV47" s="1630"/>
      <c r="AZW47" s="1630"/>
      <c r="AZX47" s="1629"/>
      <c r="AZY47" s="1630"/>
      <c r="AZZ47" s="1630"/>
      <c r="BAA47" s="1630"/>
      <c r="BAB47" s="1630"/>
      <c r="BAC47" s="1630"/>
      <c r="BAD47" s="1630"/>
      <c r="BAE47" s="1630"/>
      <c r="BAF47" s="1630"/>
      <c r="BAG47" s="1630"/>
      <c r="BAH47" s="1630"/>
      <c r="BAI47" s="1629"/>
      <c r="BAJ47" s="1630"/>
      <c r="BAK47" s="1630"/>
      <c r="BAL47" s="1630"/>
      <c r="BAM47" s="1630"/>
      <c r="BAN47" s="1630"/>
      <c r="BAO47" s="1630"/>
      <c r="BAP47" s="1630"/>
      <c r="BAQ47" s="1630"/>
      <c r="BAR47" s="1630"/>
      <c r="BAS47" s="1630"/>
      <c r="BAT47" s="1629"/>
      <c r="BAU47" s="1630"/>
      <c r="BAV47" s="1630"/>
      <c r="BAW47" s="1630"/>
      <c r="BAX47" s="1630"/>
      <c r="BAY47" s="1630"/>
      <c r="BAZ47" s="1630"/>
      <c r="BBA47" s="1630"/>
      <c r="BBB47" s="1630"/>
      <c r="BBC47" s="1630"/>
      <c r="BBD47" s="1630"/>
      <c r="BBE47" s="1629"/>
      <c r="BBF47" s="1630"/>
      <c r="BBG47" s="1630"/>
      <c r="BBH47" s="1630"/>
      <c r="BBI47" s="1630"/>
      <c r="BBJ47" s="1630"/>
      <c r="BBK47" s="1630"/>
      <c r="BBL47" s="1630"/>
      <c r="BBM47" s="1630"/>
      <c r="BBN47" s="1630"/>
      <c r="BBO47" s="1630"/>
      <c r="BBP47" s="1629"/>
      <c r="BBQ47" s="1630"/>
      <c r="BBR47" s="1630"/>
      <c r="BBS47" s="1630"/>
      <c r="BBT47" s="1630"/>
      <c r="BBU47" s="1630"/>
      <c r="BBV47" s="1630"/>
      <c r="BBW47" s="1630"/>
      <c r="BBX47" s="1630"/>
      <c r="BBY47" s="1630"/>
      <c r="BBZ47" s="1630"/>
      <c r="BCA47" s="1629"/>
      <c r="BCB47" s="1630"/>
      <c r="BCC47" s="1630"/>
      <c r="BCD47" s="1630"/>
      <c r="BCE47" s="1630"/>
      <c r="BCF47" s="1630"/>
      <c r="BCG47" s="1630"/>
      <c r="BCH47" s="1630"/>
      <c r="BCI47" s="1630"/>
      <c r="BCJ47" s="1630"/>
      <c r="BCK47" s="1630"/>
      <c r="BCL47" s="1629"/>
      <c r="BCM47" s="1630"/>
      <c r="BCN47" s="1630"/>
      <c r="BCO47" s="1630"/>
      <c r="BCP47" s="1630"/>
      <c r="BCQ47" s="1630"/>
      <c r="BCR47" s="1630"/>
      <c r="BCS47" s="1630"/>
      <c r="BCT47" s="1630"/>
      <c r="BCU47" s="1630"/>
      <c r="BCV47" s="1630"/>
      <c r="BCW47" s="1629"/>
      <c r="BCX47" s="1630"/>
      <c r="BCY47" s="1630"/>
      <c r="BCZ47" s="1630"/>
      <c r="BDA47" s="1630"/>
      <c r="BDB47" s="1630"/>
      <c r="BDC47" s="1630"/>
      <c r="BDD47" s="1630"/>
      <c r="BDE47" s="1630"/>
      <c r="BDF47" s="1630"/>
      <c r="BDG47" s="1630"/>
      <c r="BDH47" s="1629"/>
      <c r="BDI47" s="1630"/>
      <c r="BDJ47" s="1630"/>
      <c r="BDK47" s="1630"/>
      <c r="BDL47" s="1630"/>
      <c r="BDM47" s="1630"/>
      <c r="BDN47" s="1630"/>
      <c r="BDO47" s="1630"/>
      <c r="BDP47" s="1630"/>
      <c r="BDQ47" s="1630"/>
      <c r="BDR47" s="1630"/>
      <c r="BDS47" s="1629"/>
      <c r="BDT47" s="1630"/>
      <c r="BDU47" s="1630"/>
      <c r="BDV47" s="1630"/>
      <c r="BDW47" s="1630"/>
      <c r="BDX47" s="1630"/>
      <c r="BDY47" s="1630"/>
      <c r="BDZ47" s="1630"/>
      <c r="BEA47" s="1630"/>
      <c r="BEB47" s="1630"/>
      <c r="BEC47" s="1630"/>
      <c r="BED47" s="1629"/>
      <c r="BEE47" s="1630"/>
      <c r="BEF47" s="1630"/>
      <c r="BEG47" s="1630"/>
      <c r="BEH47" s="1630"/>
      <c r="BEI47" s="1630"/>
      <c r="BEJ47" s="1630"/>
      <c r="BEK47" s="1630"/>
      <c r="BEL47" s="1630"/>
      <c r="BEM47" s="1630"/>
      <c r="BEN47" s="1630"/>
      <c r="BEO47" s="1629"/>
      <c r="BEP47" s="1630"/>
      <c r="BEQ47" s="1630"/>
      <c r="BER47" s="1630"/>
      <c r="BES47" s="1630"/>
      <c r="BET47" s="1630"/>
      <c r="BEU47" s="1630"/>
      <c r="BEV47" s="1630"/>
      <c r="BEW47" s="1630"/>
      <c r="BEX47" s="1630"/>
      <c r="BEY47" s="1630"/>
      <c r="BEZ47" s="1629"/>
      <c r="BFA47" s="1630"/>
      <c r="BFB47" s="1630"/>
      <c r="BFC47" s="1630"/>
      <c r="BFD47" s="1630"/>
      <c r="BFE47" s="1630"/>
      <c r="BFF47" s="1630"/>
      <c r="BFG47" s="1630"/>
      <c r="BFH47" s="1630"/>
      <c r="BFI47" s="1630"/>
      <c r="BFJ47" s="1630"/>
      <c r="BFK47" s="1629"/>
      <c r="BFL47" s="1630"/>
      <c r="BFM47" s="1630"/>
      <c r="BFN47" s="1630"/>
      <c r="BFO47" s="1630"/>
      <c r="BFP47" s="1630"/>
      <c r="BFQ47" s="1630"/>
      <c r="BFR47" s="1630"/>
      <c r="BFS47" s="1630"/>
      <c r="BFT47" s="1630"/>
      <c r="BFU47" s="1630"/>
      <c r="BFV47" s="1629"/>
      <c r="BFW47" s="1630"/>
      <c r="BFX47" s="1630"/>
      <c r="BFY47" s="1630"/>
      <c r="BFZ47" s="1630"/>
      <c r="BGA47" s="1630"/>
      <c r="BGB47" s="1630"/>
      <c r="BGC47" s="1630"/>
      <c r="BGD47" s="1630"/>
      <c r="BGE47" s="1630"/>
      <c r="BGF47" s="1630"/>
      <c r="BGG47" s="1629"/>
      <c r="BGH47" s="1630"/>
      <c r="BGI47" s="1630"/>
      <c r="BGJ47" s="1630"/>
      <c r="BGK47" s="1630"/>
      <c r="BGL47" s="1630"/>
      <c r="BGM47" s="1630"/>
      <c r="BGN47" s="1630"/>
      <c r="BGO47" s="1630"/>
      <c r="BGP47" s="1630"/>
      <c r="BGQ47" s="1630"/>
      <c r="BGR47" s="1629"/>
      <c r="BGS47" s="1630"/>
      <c r="BGT47" s="1630"/>
      <c r="BGU47" s="1630"/>
      <c r="BGV47" s="1630"/>
      <c r="BGW47" s="1630"/>
      <c r="BGX47" s="1630"/>
      <c r="BGY47" s="1630"/>
      <c r="BGZ47" s="1630"/>
      <c r="BHA47" s="1630"/>
      <c r="BHB47" s="1630"/>
      <c r="BHC47" s="1629"/>
      <c r="BHD47" s="1630"/>
      <c r="BHE47" s="1630"/>
      <c r="BHF47" s="1630"/>
      <c r="BHG47" s="1630"/>
      <c r="BHH47" s="1630"/>
      <c r="BHI47" s="1630"/>
      <c r="BHJ47" s="1630"/>
      <c r="BHK47" s="1630"/>
      <c r="BHL47" s="1630"/>
      <c r="BHM47" s="1630"/>
      <c r="BHN47" s="1629"/>
      <c r="BHO47" s="1630"/>
      <c r="BHP47" s="1630"/>
      <c r="BHQ47" s="1630"/>
      <c r="BHR47" s="1630"/>
      <c r="BHS47" s="1630"/>
      <c r="BHT47" s="1630"/>
      <c r="BHU47" s="1630"/>
      <c r="BHV47" s="1630"/>
      <c r="BHW47" s="1630"/>
      <c r="BHX47" s="1630"/>
      <c r="BHY47" s="1629"/>
      <c r="BHZ47" s="1630"/>
      <c r="BIA47" s="1630"/>
      <c r="BIB47" s="1630"/>
      <c r="BIC47" s="1630"/>
      <c r="BID47" s="1630"/>
      <c r="BIE47" s="1630"/>
      <c r="BIF47" s="1630"/>
      <c r="BIG47" s="1630"/>
      <c r="BIH47" s="1630"/>
      <c r="BII47" s="1630"/>
      <c r="BIJ47" s="1629"/>
      <c r="BIK47" s="1630"/>
      <c r="BIL47" s="1630"/>
      <c r="BIM47" s="1630"/>
      <c r="BIN47" s="1630"/>
      <c r="BIO47" s="1630"/>
      <c r="BIP47" s="1630"/>
      <c r="BIQ47" s="1630"/>
      <c r="BIR47" s="1630"/>
      <c r="BIS47" s="1630"/>
      <c r="BIT47" s="1630"/>
      <c r="BIU47" s="1629"/>
      <c r="BIV47" s="1630"/>
      <c r="BIW47" s="1630"/>
      <c r="BIX47" s="1630"/>
      <c r="BIY47" s="1630"/>
      <c r="BIZ47" s="1630"/>
      <c r="BJA47" s="1630"/>
      <c r="BJB47" s="1630"/>
      <c r="BJC47" s="1630"/>
      <c r="BJD47" s="1630"/>
      <c r="BJE47" s="1630"/>
      <c r="BJF47" s="1629"/>
      <c r="BJG47" s="1630"/>
      <c r="BJH47" s="1630"/>
      <c r="BJI47" s="1630"/>
      <c r="BJJ47" s="1630"/>
      <c r="BJK47" s="1630"/>
      <c r="BJL47" s="1630"/>
      <c r="BJM47" s="1630"/>
      <c r="BJN47" s="1630"/>
      <c r="BJO47" s="1630"/>
      <c r="BJP47" s="1630"/>
      <c r="BJQ47" s="1629"/>
      <c r="BJR47" s="1630"/>
      <c r="BJS47" s="1630"/>
      <c r="BJT47" s="1630"/>
      <c r="BJU47" s="1630"/>
      <c r="BJV47" s="1630"/>
      <c r="BJW47" s="1630"/>
      <c r="BJX47" s="1630"/>
      <c r="BJY47" s="1630"/>
      <c r="BJZ47" s="1630"/>
      <c r="BKA47" s="1630"/>
      <c r="BKB47" s="1629"/>
      <c r="BKC47" s="1630"/>
      <c r="BKD47" s="1630"/>
      <c r="BKE47" s="1630"/>
      <c r="BKF47" s="1630"/>
      <c r="BKG47" s="1630"/>
      <c r="BKH47" s="1630"/>
      <c r="BKI47" s="1630"/>
      <c r="BKJ47" s="1630"/>
      <c r="BKK47" s="1630"/>
      <c r="BKL47" s="1630"/>
      <c r="BKM47" s="1629"/>
      <c r="BKN47" s="1630"/>
      <c r="BKO47" s="1630"/>
      <c r="BKP47" s="1630"/>
      <c r="BKQ47" s="1630"/>
      <c r="BKR47" s="1630"/>
      <c r="BKS47" s="1630"/>
      <c r="BKT47" s="1630"/>
      <c r="BKU47" s="1630"/>
      <c r="BKV47" s="1630"/>
      <c r="BKW47" s="1630"/>
      <c r="BKX47" s="1629"/>
      <c r="BKY47" s="1630"/>
      <c r="BKZ47" s="1630"/>
      <c r="BLA47" s="1630"/>
      <c r="BLB47" s="1630"/>
      <c r="BLC47" s="1630"/>
      <c r="BLD47" s="1630"/>
      <c r="BLE47" s="1630"/>
      <c r="BLF47" s="1630"/>
      <c r="BLG47" s="1630"/>
      <c r="BLH47" s="1630"/>
      <c r="BLI47" s="1629"/>
      <c r="BLJ47" s="1630"/>
      <c r="BLK47" s="1630"/>
      <c r="BLL47" s="1630"/>
      <c r="BLM47" s="1630"/>
      <c r="BLN47" s="1630"/>
      <c r="BLO47" s="1630"/>
      <c r="BLP47" s="1630"/>
      <c r="BLQ47" s="1630"/>
      <c r="BLR47" s="1630"/>
      <c r="BLS47" s="1630"/>
      <c r="BLT47" s="1629"/>
      <c r="BLU47" s="1630"/>
      <c r="BLV47" s="1630"/>
      <c r="BLW47" s="1630"/>
      <c r="BLX47" s="1630"/>
      <c r="BLY47" s="1630"/>
      <c r="BLZ47" s="1630"/>
      <c r="BMA47" s="1630"/>
      <c r="BMB47" s="1630"/>
      <c r="BMC47" s="1630"/>
      <c r="BMD47" s="1630"/>
      <c r="BME47" s="1629"/>
      <c r="BMF47" s="1630"/>
      <c r="BMG47" s="1630"/>
      <c r="BMH47" s="1630"/>
      <c r="BMI47" s="1630"/>
      <c r="BMJ47" s="1630"/>
      <c r="BMK47" s="1630"/>
      <c r="BML47" s="1630"/>
      <c r="BMM47" s="1630"/>
      <c r="BMN47" s="1630"/>
      <c r="BMO47" s="1630"/>
      <c r="BMP47" s="1629"/>
      <c r="BMQ47" s="1630"/>
      <c r="BMR47" s="1630"/>
      <c r="BMS47" s="1630"/>
      <c r="BMT47" s="1630"/>
      <c r="BMU47" s="1630"/>
      <c r="BMV47" s="1630"/>
      <c r="BMW47" s="1630"/>
      <c r="BMX47" s="1630"/>
      <c r="BMY47" s="1630"/>
      <c r="BMZ47" s="1630"/>
      <c r="BNA47" s="1629"/>
      <c r="BNB47" s="1630"/>
      <c r="BNC47" s="1630"/>
      <c r="BND47" s="1630"/>
      <c r="BNE47" s="1630"/>
      <c r="BNF47" s="1630"/>
      <c r="BNG47" s="1630"/>
      <c r="BNH47" s="1630"/>
      <c r="BNI47" s="1630"/>
      <c r="BNJ47" s="1630"/>
      <c r="BNK47" s="1630"/>
      <c r="BNL47" s="1629"/>
      <c r="BNM47" s="1630"/>
      <c r="BNN47" s="1630"/>
      <c r="BNO47" s="1630"/>
      <c r="BNP47" s="1630"/>
      <c r="BNQ47" s="1630"/>
      <c r="BNR47" s="1630"/>
      <c r="BNS47" s="1630"/>
      <c r="BNT47" s="1630"/>
      <c r="BNU47" s="1630"/>
      <c r="BNV47" s="1630"/>
      <c r="BNW47" s="1629"/>
      <c r="BNX47" s="1630"/>
      <c r="BNY47" s="1630"/>
      <c r="BNZ47" s="1630"/>
      <c r="BOA47" s="1630"/>
      <c r="BOB47" s="1630"/>
      <c r="BOC47" s="1630"/>
      <c r="BOD47" s="1630"/>
      <c r="BOE47" s="1630"/>
      <c r="BOF47" s="1630"/>
      <c r="BOG47" s="1630"/>
      <c r="BOH47" s="1629"/>
      <c r="BOI47" s="1630"/>
      <c r="BOJ47" s="1630"/>
      <c r="BOK47" s="1630"/>
      <c r="BOL47" s="1630"/>
      <c r="BOM47" s="1630"/>
      <c r="BON47" s="1630"/>
      <c r="BOO47" s="1630"/>
      <c r="BOP47" s="1630"/>
      <c r="BOQ47" s="1630"/>
      <c r="BOR47" s="1630"/>
      <c r="BOS47" s="1629"/>
      <c r="BOT47" s="1630"/>
      <c r="BOU47" s="1630"/>
      <c r="BOV47" s="1630"/>
      <c r="BOW47" s="1630"/>
      <c r="BOX47" s="1630"/>
      <c r="BOY47" s="1630"/>
      <c r="BOZ47" s="1630"/>
      <c r="BPA47" s="1630"/>
      <c r="BPB47" s="1630"/>
      <c r="BPC47" s="1630"/>
      <c r="BPD47" s="1629"/>
      <c r="BPE47" s="1630"/>
      <c r="BPF47" s="1630"/>
      <c r="BPG47" s="1630"/>
      <c r="BPH47" s="1630"/>
      <c r="BPI47" s="1630"/>
      <c r="BPJ47" s="1630"/>
      <c r="BPK47" s="1630"/>
      <c r="BPL47" s="1630"/>
      <c r="BPM47" s="1630"/>
      <c r="BPN47" s="1630"/>
      <c r="BPO47" s="1629"/>
      <c r="BPP47" s="1630"/>
      <c r="BPQ47" s="1630"/>
      <c r="BPR47" s="1630"/>
      <c r="BPS47" s="1630"/>
      <c r="BPT47" s="1630"/>
      <c r="BPU47" s="1630"/>
      <c r="BPV47" s="1630"/>
      <c r="BPW47" s="1630"/>
      <c r="BPX47" s="1630"/>
      <c r="BPY47" s="1630"/>
      <c r="BPZ47" s="1629"/>
      <c r="BQA47" s="1630"/>
      <c r="BQB47" s="1630"/>
      <c r="BQC47" s="1630"/>
      <c r="BQD47" s="1630"/>
      <c r="BQE47" s="1630"/>
      <c r="BQF47" s="1630"/>
      <c r="BQG47" s="1630"/>
      <c r="BQH47" s="1630"/>
      <c r="BQI47" s="1630"/>
      <c r="BQJ47" s="1630"/>
      <c r="BQK47" s="1629"/>
      <c r="BQL47" s="1630"/>
      <c r="BQM47" s="1630"/>
      <c r="BQN47" s="1630"/>
      <c r="BQO47" s="1630"/>
      <c r="BQP47" s="1630"/>
      <c r="BQQ47" s="1630"/>
      <c r="BQR47" s="1630"/>
      <c r="BQS47" s="1630"/>
      <c r="BQT47" s="1630"/>
      <c r="BQU47" s="1630"/>
      <c r="BQV47" s="1629"/>
      <c r="BQW47" s="1630"/>
      <c r="BQX47" s="1630"/>
      <c r="BQY47" s="1630"/>
      <c r="BQZ47" s="1630"/>
      <c r="BRA47" s="1630"/>
      <c r="BRB47" s="1630"/>
      <c r="BRC47" s="1630"/>
      <c r="BRD47" s="1630"/>
      <c r="BRE47" s="1630"/>
      <c r="BRF47" s="1630"/>
      <c r="BRG47" s="1629"/>
      <c r="BRH47" s="1630"/>
      <c r="BRI47" s="1630"/>
      <c r="BRJ47" s="1630"/>
      <c r="BRK47" s="1630"/>
      <c r="BRL47" s="1630"/>
      <c r="BRM47" s="1630"/>
      <c r="BRN47" s="1630"/>
      <c r="BRO47" s="1630"/>
      <c r="BRP47" s="1630"/>
      <c r="BRQ47" s="1630"/>
      <c r="BRR47" s="1629"/>
      <c r="BRS47" s="1630"/>
      <c r="BRT47" s="1630"/>
      <c r="BRU47" s="1630"/>
      <c r="BRV47" s="1630"/>
      <c r="BRW47" s="1630"/>
      <c r="BRX47" s="1630"/>
      <c r="BRY47" s="1630"/>
      <c r="BRZ47" s="1630"/>
      <c r="BSA47" s="1630"/>
      <c r="BSB47" s="1630"/>
      <c r="BSC47" s="1629"/>
      <c r="BSD47" s="1630"/>
      <c r="BSE47" s="1630"/>
      <c r="BSF47" s="1630"/>
      <c r="BSG47" s="1630"/>
      <c r="BSH47" s="1630"/>
      <c r="BSI47" s="1630"/>
      <c r="BSJ47" s="1630"/>
      <c r="BSK47" s="1630"/>
      <c r="BSL47" s="1630"/>
      <c r="BSM47" s="1630"/>
      <c r="BSN47" s="1629"/>
      <c r="BSO47" s="1630"/>
      <c r="BSP47" s="1630"/>
      <c r="BSQ47" s="1630"/>
      <c r="BSR47" s="1630"/>
      <c r="BSS47" s="1630"/>
      <c r="BST47" s="1630"/>
      <c r="BSU47" s="1630"/>
      <c r="BSV47" s="1630"/>
      <c r="BSW47" s="1630"/>
      <c r="BSX47" s="1630"/>
      <c r="BSY47" s="1629"/>
      <c r="BSZ47" s="1630"/>
      <c r="BTA47" s="1630"/>
      <c r="BTB47" s="1630"/>
      <c r="BTC47" s="1630"/>
      <c r="BTD47" s="1630"/>
      <c r="BTE47" s="1630"/>
      <c r="BTF47" s="1630"/>
      <c r="BTG47" s="1630"/>
      <c r="BTH47" s="1630"/>
      <c r="BTI47" s="1630"/>
      <c r="BTJ47" s="1629"/>
      <c r="BTK47" s="1630"/>
      <c r="BTL47" s="1630"/>
      <c r="BTM47" s="1630"/>
      <c r="BTN47" s="1630"/>
      <c r="BTO47" s="1630"/>
      <c r="BTP47" s="1630"/>
      <c r="BTQ47" s="1630"/>
      <c r="BTR47" s="1630"/>
      <c r="BTS47" s="1630"/>
      <c r="BTT47" s="1630"/>
      <c r="BTU47" s="1629"/>
      <c r="BTV47" s="1630"/>
      <c r="BTW47" s="1630"/>
      <c r="BTX47" s="1630"/>
      <c r="BTY47" s="1630"/>
      <c r="BTZ47" s="1630"/>
      <c r="BUA47" s="1630"/>
      <c r="BUB47" s="1630"/>
      <c r="BUC47" s="1630"/>
      <c r="BUD47" s="1630"/>
      <c r="BUE47" s="1630"/>
      <c r="BUF47" s="1629"/>
      <c r="BUG47" s="1630"/>
      <c r="BUH47" s="1630"/>
      <c r="BUI47" s="1630"/>
      <c r="BUJ47" s="1630"/>
      <c r="BUK47" s="1630"/>
      <c r="BUL47" s="1630"/>
      <c r="BUM47" s="1630"/>
      <c r="BUN47" s="1630"/>
      <c r="BUO47" s="1630"/>
      <c r="BUP47" s="1630"/>
      <c r="BUQ47" s="1629"/>
      <c r="BUR47" s="1630"/>
      <c r="BUS47" s="1630"/>
      <c r="BUT47" s="1630"/>
      <c r="BUU47" s="1630"/>
      <c r="BUV47" s="1630"/>
      <c r="BUW47" s="1630"/>
      <c r="BUX47" s="1630"/>
      <c r="BUY47" s="1630"/>
      <c r="BUZ47" s="1630"/>
      <c r="BVA47" s="1630"/>
      <c r="BVB47" s="1629"/>
      <c r="BVC47" s="1630"/>
      <c r="BVD47" s="1630"/>
      <c r="BVE47" s="1630"/>
      <c r="BVF47" s="1630"/>
      <c r="BVG47" s="1630"/>
      <c r="BVH47" s="1630"/>
      <c r="BVI47" s="1630"/>
      <c r="BVJ47" s="1630"/>
      <c r="BVK47" s="1630"/>
      <c r="BVL47" s="1630"/>
      <c r="BVM47" s="1629"/>
      <c r="BVN47" s="1630"/>
      <c r="BVO47" s="1630"/>
      <c r="BVP47" s="1630"/>
      <c r="BVQ47" s="1630"/>
      <c r="BVR47" s="1630"/>
      <c r="BVS47" s="1630"/>
      <c r="BVT47" s="1630"/>
      <c r="BVU47" s="1630"/>
      <c r="BVV47" s="1630"/>
      <c r="BVW47" s="1630"/>
      <c r="BVX47" s="1629"/>
      <c r="BVY47" s="1630"/>
      <c r="BVZ47" s="1630"/>
      <c r="BWA47" s="1630"/>
      <c r="BWB47" s="1630"/>
      <c r="BWC47" s="1630"/>
      <c r="BWD47" s="1630"/>
      <c r="BWE47" s="1630"/>
      <c r="BWF47" s="1630"/>
      <c r="BWG47" s="1630"/>
      <c r="BWH47" s="1630"/>
      <c r="BWI47" s="1629"/>
      <c r="BWJ47" s="1630"/>
      <c r="BWK47" s="1630"/>
      <c r="BWL47" s="1630"/>
      <c r="BWM47" s="1630"/>
      <c r="BWN47" s="1630"/>
      <c r="BWO47" s="1630"/>
      <c r="BWP47" s="1630"/>
      <c r="BWQ47" s="1630"/>
      <c r="BWR47" s="1630"/>
      <c r="BWS47" s="1630"/>
      <c r="BWT47" s="1629"/>
      <c r="BWU47" s="1630"/>
      <c r="BWV47" s="1630"/>
      <c r="BWW47" s="1630"/>
      <c r="BWX47" s="1630"/>
      <c r="BWY47" s="1630"/>
      <c r="BWZ47" s="1630"/>
      <c r="BXA47" s="1630"/>
      <c r="BXB47" s="1630"/>
      <c r="BXC47" s="1630"/>
      <c r="BXD47" s="1630"/>
      <c r="BXE47" s="1629"/>
      <c r="BXF47" s="1630"/>
      <c r="BXG47" s="1630"/>
      <c r="BXH47" s="1630"/>
      <c r="BXI47" s="1630"/>
      <c r="BXJ47" s="1630"/>
      <c r="BXK47" s="1630"/>
      <c r="BXL47" s="1630"/>
      <c r="BXM47" s="1630"/>
      <c r="BXN47" s="1630"/>
      <c r="BXO47" s="1630"/>
      <c r="BXP47" s="1629"/>
      <c r="BXQ47" s="1630"/>
      <c r="BXR47" s="1630"/>
      <c r="BXS47" s="1630"/>
      <c r="BXT47" s="1630"/>
      <c r="BXU47" s="1630"/>
      <c r="BXV47" s="1630"/>
      <c r="BXW47" s="1630"/>
      <c r="BXX47" s="1630"/>
      <c r="BXY47" s="1630"/>
      <c r="BXZ47" s="1630"/>
      <c r="BYA47" s="1629"/>
      <c r="BYB47" s="1630"/>
      <c r="BYC47" s="1630"/>
      <c r="BYD47" s="1630"/>
      <c r="BYE47" s="1630"/>
      <c r="BYF47" s="1630"/>
      <c r="BYG47" s="1630"/>
      <c r="BYH47" s="1630"/>
      <c r="BYI47" s="1630"/>
      <c r="BYJ47" s="1630"/>
      <c r="BYK47" s="1630"/>
      <c r="BYL47" s="1629"/>
      <c r="BYM47" s="1630"/>
      <c r="BYN47" s="1630"/>
      <c r="BYO47" s="1630"/>
      <c r="BYP47" s="1630"/>
      <c r="BYQ47" s="1630"/>
      <c r="BYR47" s="1630"/>
      <c r="BYS47" s="1630"/>
      <c r="BYT47" s="1630"/>
      <c r="BYU47" s="1630"/>
      <c r="BYV47" s="1630"/>
      <c r="BYW47" s="1629"/>
      <c r="BYX47" s="1630"/>
      <c r="BYY47" s="1630"/>
      <c r="BYZ47" s="1630"/>
      <c r="BZA47" s="1630"/>
      <c r="BZB47" s="1630"/>
      <c r="BZC47" s="1630"/>
      <c r="BZD47" s="1630"/>
      <c r="BZE47" s="1630"/>
      <c r="BZF47" s="1630"/>
      <c r="BZG47" s="1630"/>
      <c r="BZH47" s="1629"/>
      <c r="BZI47" s="1630"/>
      <c r="BZJ47" s="1630"/>
      <c r="BZK47" s="1630"/>
      <c r="BZL47" s="1630"/>
      <c r="BZM47" s="1630"/>
      <c r="BZN47" s="1630"/>
      <c r="BZO47" s="1630"/>
      <c r="BZP47" s="1630"/>
      <c r="BZQ47" s="1630"/>
      <c r="BZR47" s="1630"/>
      <c r="BZS47" s="1629"/>
      <c r="BZT47" s="1630"/>
      <c r="BZU47" s="1630"/>
      <c r="BZV47" s="1630"/>
      <c r="BZW47" s="1630"/>
      <c r="BZX47" s="1630"/>
      <c r="BZY47" s="1630"/>
      <c r="BZZ47" s="1630"/>
      <c r="CAA47" s="1630"/>
      <c r="CAB47" s="1630"/>
      <c r="CAC47" s="1630"/>
      <c r="CAD47" s="1629"/>
      <c r="CAE47" s="1630"/>
      <c r="CAF47" s="1630"/>
      <c r="CAG47" s="1630"/>
      <c r="CAH47" s="1630"/>
      <c r="CAI47" s="1630"/>
      <c r="CAJ47" s="1630"/>
      <c r="CAK47" s="1630"/>
      <c r="CAL47" s="1630"/>
      <c r="CAM47" s="1630"/>
      <c r="CAN47" s="1630"/>
      <c r="CAO47" s="1629"/>
      <c r="CAP47" s="1630"/>
      <c r="CAQ47" s="1630"/>
      <c r="CAR47" s="1630"/>
      <c r="CAS47" s="1630"/>
      <c r="CAT47" s="1630"/>
      <c r="CAU47" s="1630"/>
      <c r="CAV47" s="1630"/>
      <c r="CAW47" s="1630"/>
      <c r="CAX47" s="1630"/>
      <c r="CAY47" s="1630"/>
      <c r="CAZ47" s="1629"/>
      <c r="CBA47" s="1630"/>
      <c r="CBB47" s="1630"/>
      <c r="CBC47" s="1630"/>
      <c r="CBD47" s="1630"/>
      <c r="CBE47" s="1630"/>
      <c r="CBF47" s="1630"/>
      <c r="CBG47" s="1630"/>
      <c r="CBH47" s="1630"/>
      <c r="CBI47" s="1630"/>
      <c r="CBJ47" s="1630"/>
      <c r="CBK47" s="1629"/>
      <c r="CBL47" s="1630"/>
      <c r="CBM47" s="1630"/>
      <c r="CBN47" s="1630"/>
      <c r="CBO47" s="1630"/>
      <c r="CBP47" s="1630"/>
      <c r="CBQ47" s="1630"/>
      <c r="CBR47" s="1630"/>
      <c r="CBS47" s="1630"/>
      <c r="CBT47" s="1630"/>
      <c r="CBU47" s="1630"/>
      <c r="CBV47" s="1629"/>
      <c r="CBW47" s="1630"/>
      <c r="CBX47" s="1630"/>
      <c r="CBY47" s="1630"/>
      <c r="CBZ47" s="1630"/>
      <c r="CCA47" s="1630"/>
      <c r="CCB47" s="1630"/>
      <c r="CCC47" s="1630"/>
      <c r="CCD47" s="1630"/>
      <c r="CCE47" s="1630"/>
      <c r="CCF47" s="1630"/>
      <c r="CCG47" s="1629"/>
      <c r="CCH47" s="1630"/>
      <c r="CCI47" s="1630"/>
      <c r="CCJ47" s="1630"/>
      <c r="CCK47" s="1630"/>
      <c r="CCL47" s="1630"/>
      <c r="CCM47" s="1630"/>
      <c r="CCN47" s="1630"/>
      <c r="CCO47" s="1630"/>
      <c r="CCP47" s="1630"/>
      <c r="CCQ47" s="1630"/>
      <c r="CCR47" s="1629"/>
      <c r="CCS47" s="1630"/>
      <c r="CCT47" s="1630"/>
      <c r="CCU47" s="1630"/>
      <c r="CCV47" s="1630"/>
      <c r="CCW47" s="1630"/>
      <c r="CCX47" s="1630"/>
      <c r="CCY47" s="1630"/>
      <c r="CCZ47" s="1630"/>
      <c r="CDA47" s="1630"/>
      <c r="CDB47" s="1630"/>
      <c r="CDC47" s="1629"/>
      <c r="CDD47" s="1630"/>
      <c r="CDE47" s="1630"/>
      <c r="CDF47" s="1630"/>
      <c r="CDG47" s="1630"/>
      <c r="CDH47" s="1630"/>
      <c r="CDI47" s="1630"/>
      <c r="CDJ47" s="1630"/>
      <c r="CDK47" s="1630"/>
      <c r="CDL47" s="1630"/>
      <c r="CDM47" s="1630"/>
      <c r="CDN47" s="1629"/>
      <c r="CDO47" s="1630"/>
      <c r="CDP47" s="1630"/>
      <c r="CDQ47" s="1630"/>
      <c r="CDR47" s="1630"/>
      <c r="CDS47" s="1630"/>
      <c r="CDT47" s="1630"/>
      <c r="CDU47" s="1630"/>
      <c r="CDV47" s="1630"/>
      <c r="CDW47" s="1630"/>
      <c r="CDX47" s="1630"/>
      <c r="CDY47" s="1629"/>
      <c r="CDZ47" s="1630"/>
      <c r="CEA47" s="1630"/>
      <c r="CEB47" s="1630"/>
      <c r="CEC47" s="1630"/>
      <c r="CED47" s="1630"/>
      <c r="CEE47" s="1630"/>
      <c r="CEF47" s="1630"/>
      <c r="CEG47" s="1630"/>
      <c r="CEH47" s="1630"/>
      <c r="CEI47" s="1630"/>
      <c r="CEJ47" s="1629"/>
      <c r="CEK47" s="1630"/>
      <c r="CEL47" s="1630"/>
      <c r="CEM47" s="1630"/>
      <c r="CEN47" s="1630"/>
      <c r="CEO47" s="1630"/>
      <c r="CEP47" s="1630"/>
      <c r="CEQ47" s="1630"/>
      <c r="CER47" s="1630"/>
      <c r="CES47" s="1630"/>
      <c r="CET47" s="1630"/>
      <c r="CEU47" s="1629"/>
      <c r="CEV47" s="1630"/>
      <c r="CEW47" s="1630"/>
      <c r="CEX47" s="1630"/>
      <c r="CEY47" s="1630"/>
      <c r="CEZ47" s="1630"/>
      <c r="CFA47" s="1630"/>
      <c r="CFB47" s="1630"/>
      <c r="CFC47" s="1630"/>
      <c r="CFD47" s="1630"/>
      <c r="CFE47" s="1630"/>
      <c r="CFF47" s="1629"/>
      <c r="CFG47" s="1630"/>
      <c r="CFH47" s="1630"/>
      <c r="CFI47" s="1630"/>
      <c r="CFJ47" s="1630"/>
      <c r="CFK47" s="1630"/>
      <c r="CFL47" s="1630"/>
      <c r="CFM47" s="1630"/>
      <c r="CFN47" s="1630"/>
      <c r="CFO47" s="1630"/>
      <c r="CFP47" s="1630"/>
      <c r="CFQ47" s="1629"/>
      <c r="CFR47" s="1630"/>
      <c r="CFS47" s="1630"/>
      <c r="CFT47" s="1630"/>
      <c r="CFU47" s="1630"/>
      <c r="CFV47" s="1630"/>
      <c r="CFW47" s="1630"/>
      <c r="CFX47" s="1630"/>
      <c r="CFY47" s="1630"/>
      <c r="CFZ47" s="1630"/>
      <c r="CGA47" s="1630"/>
      <c r="CGB47" s="1629"/>
      <c r="CGC47" s="1630"/>
      <c r="CGD47" s="1630"/>
      <c r="CGE47" s="1630"/>
      <c r="CGF47" s="1630"/>
      <c r="CGG47" s="1630"/>
      <c r="CGH47" s="1630"/>
      <c r="CGI47" s="1630"/>
      <c r="CGJ47" s="1630"/>
      <c r="CGK47" s="1630"/>
      <c r="CGL47" s="1630"/>
      <c r="CGM47" s="1629"/>
      <c r="CGN47" s="1630"/>
      <c r="CGO47" s="1630"/>
      <c r="CGP47" s="1630"/>
      <c r="CGQ47" s="1630"/>
      <c r="CGR47" s="1630"/>
      <c r="CGS47" s="1630"/>
      <c r="CGT47" s="1630"/>
      <c r="CGU47" s="1630"/>
      <c r="CGV47" s="1630"/>
      <c r="CGW47" s="1630"/>
      <c r="CGX47" s="1629"/>
      <c r="CGY47" s="1630"/>
      <c r="CGZ47" s="1630"/>
      <c r="CHA47" s="1630"/>
      <c r="CHB47" s="1630"/>
      <c r="CHC47" s="1630"/>
      <c r="CHD47" s="1630"/>
      <c r="CHE47" s="1630"/>
      <c r="CHF47" s="1630"/>
      <c r="CHG47" s="1630"/>
      <c r="CHH47" s="1630"/>
      <c r="CHI47" s="1629"/>
      <c r="CHJ47" s="1630"/>
      <c r="CHK47" s="1630"/>
      <c r="CHL47" s="1630"/>
      <c r="CHM47" s="1630"/>
      <c r="CHN47" s="1630"/>
      <c r="CHO47" s="1630"/>
      <c r="CHP47" s="1630"/>
      <c r="CHQ47" s="1630"/>
      <c r="CHR47" s="1630"/>
      <c r="CHS47" s="1630"/>
      <c r="CHT47" s="1629"/>
      <c r="CHU47" s="1630"/>
      <c r="CHV47" s="1630"/>
      <c r="CHW47" s="1630"/>
      <c r="CHX47" s="1630"/>
      <c r="CHY47" s="1630"/>
      <c r="CHZ47" s="1630"/>
      <c r="CIA47" s="1630"/>
      <c r="CIB47" s="1630"/>
      <c r="CIC47" s="1630"/>
      <c r="CID47" s="1630"/>
      <c r="CIE47" s="1629"/>
      <c r="CIF47" s="1630"/>
      <c r="CIG47" s="1630"/>
      <c r="CIH47" s="1630"/>
      <c r="CII47" s="1630"/>
      <c r="CIJ47" s="1630"/>
      <c r="CIK47" s="1630"/>
      <c r="CIL47" s="1630"/>
      <c r="CIM47" s="1630"/>
      <c r="CIN47" s="1630"/>
      <c r="CIO47" s="1630"/>
      <c r="CIP47" s="1629"/>
      <c r="CIQ47" s="1630"/>
      <c r="CIR47" s="1630"/>
      <c r="CIS47" s="1630"/>
      <c r="CIT47" s="1630"/>
      <c r="CIU47" s="1630"/>
      <c r="CIV47" s="1630"/>
      <c r="CIW47" s="1630"/>
      <c r="CIX47" s="1630"/>
      <c r="CIY47" s="1630"/>
      <c r="CIZ47" s="1630"/>
      <c r="CJA47" s="1629"/>
      <c r="CJB47" s="1630"/>
      <c r="CJC47" s="1630"/>
      <c r="CJD47" s="1630"/>
      <c r="CJE47" s="1630"/>
      <c r="CJF47" s="1630"/>
      <c r="CJG47" s="1630"/>
      <c r="CJH47" s="1630"/>
      <c r="CJI47" s="1630"/>
      <c r="CJJ47" s="1630"/>
      <c r="CJK47" s="1630"/>
      <c r="CJL47" s="1629"/>
      <c r="CJM47" s="1630"/>
      <c r="CJN47" s="1630"/>
      <c r="CJO47" s="1630"/>
      <c r="CJP47" s="1630"/>
      <c r="CJQ47" s="1630"/>
      <c r="CJR47" s="1630"/>
      <c r="CJS47" s="1630"/>
      <c r="CJT47" s="1630"/>
      <c r="CJU47" s="1630"/>
      <c r="CJV47" s="1630"/>
      <c r="CJW47" s="1629"/>
      <c r="CJX47" s="1630"/>
      <c r="CJY47" s="1630"/>
      <c r="CJZ47" s="1630"/>
      <c r="CKA47" s="1630"/>
      <c r="CKB47" s="1630"/>
      <c r="CKC47" s="1630"/>
      <c r="CKD47" s="1630"/>
      <c r="CKE47" s="1630"/>
      <c r="CKF47" s="1630"/>
      <c r="CKG47" s="1630"/>
      <c r="CKH47" s="1629"/>
      <c r="CKI47" s="1630"/>
      <c r="CKJ47" s="1630"/>
      <c r="CKK47" s="1630"/>
      <c r="CKL47" s="1630"/>
      <c r="CKM47" s="1630"/>
      <c r="CKN47" s="1630"/>
      <c r="CKO47" s="1630"/>
      <c r="CKP47" s="1630"/>
      <c r="CKQ47" s="1630"/>
      <c r="CKR47" s="1630"/>
      <c r="CKS47" s="1629"/>
      <c r="CKT47" s="1630"/>
      <c r="CKU47" s="1630"/>
      <c r="CKV47" s="1630"/>
      <c r="CKW47" s="1630"/>
      <c r="CKX47" s="1630"/>
      <c r="CKY47" s="1630"/>
      <c r="CKZ47" s="1630"/>
      <c r="CLA47" s="1630"/>
      <c r="CLB47" s="1630"/>
      <c r="CLC47" s="1630"/>
      <c r="CLD47" s="1629"/>
      <c r="CLE47" s="1630"/>
      <c r="CLF47" s="1630"/>
      <c r="CLG47" s="1630"/>
      <c r="CLH47" s="1630"/>
      <c r="CLI47" s="1630"/>
      <c r="CLJ47" s="1630"/>
      <c r="CLK47" s="1630"/>
      <c r="CLL47" s="1630"/>
      <c r="CLM47" s="1630"/>
      <c r="CLN47" s="1630"/>
      <c r="CLO47" s="1629"/>
      <c r="CLP47" s="1630"/>
      <c r="CLQ47" s="1630"/>
      <c r="CLR47" s="1630"/>
      <c r="CLS47" s="1630"/>
      <c r="CLT47" s="1630"/>
      <c r="CLU47" s="1630"/>
      <c r="CLV47" s="1630"/>
      <c r="CLW47" s="1630"/>
      <c r="CLX47" s="1630"/>
      <c r="CLY47" s="1630"/>
      <c r="CLZ47" s="1629"/>
      <c r="CMA47" s="1630"/>
      <c r="CMB47" s="1630"/>
      <c r="CMC47" s="1630"/>
      <c r="CMD47" s="1630"/>
      <c r="CME47" s="1630"/>
      <c r="CMF47" s="1630"/>
      <c r="CMG47" s="1630"/>
      <c r="CMH47" s="1630"/>
      <c r="CMI47" s="1630"/>
      <c r="CMJ47" s="1630"/>
      <c r="CMK47" s="1629"/>
      <c r="CML47" s="1630"/>
      <c r="CMM47" s="1630"/>
      <c r="CMN47" s="1630"/>
      <c r="CMO47" s="1630"/>
      <c r="CMP47" s="1630"/>
      <c r="CMQ47" s="1630"/>
      <c r="CMR47" s="1630"/>
      <c r="CMS47" s="1630"/>
      <c r="CMT47" s="1630"/>
      <c r="CMU47" s="1630"/>
      <c r="CMV47" s="1629"/>
      <c r="CMW47" s="1630"/>
      <c r="CMX47" s="1630"/>
      <c r="CMY47" s="1630"/>
      <c r="CMZ47" s="1630"/>
      <c r="CNA47" s="1630"/>
      <c r="CNB47" s="1630"/>
      <c r="CNC47" s="1630"/>
      <c r="CND47" s="1630"/>
      <c r="CNE47" s="1630"/>
      <c r="CNF47" s="1630"/>
      <c r="CNG47" s="1629"/>
      <c r="CNH47" s="1630"/>
      <c r="CNI47" s="1630"/>
      <c r="CNJ47" s="1630"/>
      <c r="CNK47" s="1630"/>
      <c r="CNL47" s="1630"/>
      <c r="CNM47" s="1630"/>
      <c r="CNN47" s="1630"/>
      <c r="CNO47" s="1630"/>
      <c r="CNP47" s="1630"/>
      <c r="CNQ47" s="1630"/>
      <c r="CNR47" s="1629"/>
      <c r="CNS47" s="1630"/>
      <c r="CNT47" s="1630"/>
      <c r="CNU47" s="1630"/>
      <c r="CNV47" s="1630"/>
      <c r="CNW47" s="1630"/>
      <c r="CNX47" s="1630"/>
      <c r="CNY47" s="1630"/>
      <c r="CNZ47" s="1630"/>
      <c r="COA47" s="1630"/>
      <c r="COB47" s="1630"/>
      <c r="COC47" s="1629"/>
      <c r="COD47" s="1630"/>
      <c r="COE47" s="1630"/>
      <c r="COF47" s="1630"/>
      <c r="COG47" s="1630"/>
      <c r="COH47" s="1630"/>
      <c r="COI47" s="1630"/>
      <c r="COJ47" s="1630"/>
      <c r="COK47" s="1630"/>
      <c r="COL47" s="1630"/>
      <c r="COM47" s="1630"/>
      <c r="CON47" s="1629"/>
      <c r="COO47" s="1630"/>
      <c r="COP47" s="1630"/>
      <c r="COQ47" s="1630"/>
      <c r="COR47" s="1630"/>
      <c r="COS47" s="1630"/>
      <c r="COT47" s="1630"/>
      <c r="COU47" s="1630"/>
      <c r="COV47" s="1630"/>
      <c r="COW47" s="1630"/>
      <c r="COX47" s="1630"/>
      <c r="COY47" s="1629"/>
      <c r="COZ47" s="1630"/>
      <c r="CPA47" s="1630"/>
      <c r="CPB47" s="1630"/>
      <c r="CPC47" s="1630"/>
      <c r="CPD47" s="1630"/>
      <c r="CPE47" s="1630"/>
      <c r="CPF47" s="1630"/>
      <c r="CPG47" s="1630"/>
      <c r="CPH47" s="1630"/>
      <c r="CPI47" s="1630"/>
      <c r="CPJ47" s="1629"/>
      <c r="CPK47" s="1630"/>
      <c r="CPL47" s="1630"/>
      <c r="CPM47" s="1630"/>
      <c r="CPN47" s="1630"/>
      <c r="CPO47" s="1630"/>
      <c r="CPP47" s="1630"/>
      <c r="CPQ47" s="1630"/>
      <c r="CPR47" s="1630"/>
      <c r="CPS47" s="1630"/>
      <c r="CPT47" s="1630"/>
      <c r="CPU47" s="1629"/>
      <c r="CPV47" s="1630"/>
      <c r="CPW47" s="1630"/>
      <c r="CPX47" s="1630"/>
      <c r="CPY47" s="1630"/>
      <c r="CPZ47" s="1630"/>
      <c r="CQA47" s="1630"/>
      <c r="CQB47" s="1630"/>
      <c r="CQC47" s="1630"/>
      <c r="CQD47" s="1630"/>
      <c r="CQE47" s="1630"/>
      <c r="CQF47" s="1629"/>
      <c r="CQG47" s="1630"/>
      <c r="CQH47" s="1630"/>
      <c r="CQI47" s="1630"/>
      <c r="CQJ47" s="1630"/>
      <c r="CQK47" s="1630"/>
      <c r="CQL47" s="1630"/>
      <c r="CQM47" s="1630"/>
      <c r="CQN47" s="1630"/>
      <c r="CQO47" s="1630"/>
      <c r="CQP47" s="1630"/>
      <c r="CQQ47" s="1629"/>
      <c r="CQR47" s="1630"/>
      <c r="CQS47" s="1630"/>
      <c r="CQT47" s="1630"/>
      <c r="CQU47" s="1630"/>
      <c r="CQV47" s="1630"/>
      <c r="CQW47" s="1630"/>
      <c r="CQX47" s="1630"/>
      <c r="CQY47" s="1630"/>
      <c r="CQZ47" s="1630"/>
      <c r="CRA47" s="1630"/>
      <c r="CRB47" s="1629"/>
      <c r="CRC47" s="1630"/>
      <c r="CRD47" s="1630"/>
      <c r="CRE47" s="1630"/>
      <c r="CRF47" s="1630"/>
      <c r="CRG47" s="1630"/>
      <c r="CRH47" s="1630"/>
      <c r="CRI47" s="1630"/>
      <c r="CRJ47" s="1630"/>
      <c r="CRK47" s="1630"/>
      <c r="CRL47" s="1630"/>
      <c r="CRM47" s="1629"/>
      <c r="CRN47" s="1630"/>
      <c r="CRO47" s="1630"/>
      <c r="CRP47" s="1630"/>
      <c r="CRQ47" s="1630"/>
      <c r="CRR47" s="1630"/>
      <c r="CRS47" s="1630"/>
      <c r="CRT47" s="1630"/>
      <c r="CRU47" s="1630"/>
      <c r="CRV47" s="1630"/>
      <c r="CRW47" s="1630"/>
      <c r="CRX47" s="1629"/>
      <c r="CRY47" s="1630"/>
      <c r="CRZ47" s="1630"/>
      <c r="CSA47" s="1630"/>
      <c r="CSB47" s="1630"/>
      <c r="CSC47" s="1630"/>
      <c r="CSD47" s="1630"/>
      <c r="CSE47" s="1630"/>
      <c r="CSF47" s="1630"/>
      <c r="CSG47" s="1630"/>
      <c r="CSH47" s="1630"/>
      <c r="CSI47" s="1629"/>
      <c r="CSJ47" s="1630"/>
      <c r="CSK47" s="1630"/>
      <c r="CSL47" s="1630"/>
      <c r="CSM47" s="1630"/>
      <c r="CSN47" s="1630"/>
      <c r="CSO47" s="1630"/>
      <c r="CSP47" s="1630"/>
      <c r="CSQ47" s="1630"/>
      <c r="CSR47" s="1630"/>
      <c r="CSS47" s="1630"/>
      <c r="CST47" s="1629"/>
      <c r="CSU47" s="1630"/>
      <c r="CSV47" s="1630"/>
      <c r="CSW47" s="1630"/>
      <c r="CSX47" s="1630"/>
      <c r="CSY47" s="1630"/>
      <c r="CSZ47" s="1630"/>
      <c r="CTA47" s="1630"/>
      <c r="CTB47" s="1630"/>
      <c r="CTC47" s="1630"/>
      <c r="CTD47" s="1630"/>
      <c r="CTE47" s="1629"/>
      <c r="CTF47" s="1630"/>
      <c r="CTG47" s="1630"/>
      <c r="CTH47" s="1630"/>
      <c r="CTI47" s="1630"/>
      <c r="CTJ47" s="1630"/>
      <c r="CTK47" s="1630"/>
      <c r="CTL47" s="1630"/>
      <c r="CTM47" s="1630"/>
      <c r="CTN47" s="1630"/>
      <c r="CTO47" s="1630"/>
      <c r="CTP47" s="1629"/>
      <c r="CTQ47" s="1630"/>
      <c r="CTR47" s="1630"/>
      <c r="CTS47" s="1630"/>
      <c r="CTT47" s="1630"/>
      <c r="CTU47" s="1630"/>
      <c r="CTV47" s="1630"/>
      <c r="CTW47" s="1630"/>
      <c r="CTX47" s="1630"/>
      <c r="CTY47" s="1630"/>
      <c r="CTZ47" s="1630"/>
      <c r="CUA47" s="1629"/>
      <c r="CUB47" s="1630"/>
      <c r="CUC47" s="1630"/>
      <c r="CUD47" s="1630"/>
      <c r="CUE47" s="1630"/>
      <c r="CUF47" s="1630"/>
      <c r="CUG47" s="1630"/>
      <c r="CUH47" s="1630"/>
      <c r="CUI47" s="1630"/>
      <c r="CUJ47" s="1630"/>
      <c r="CUK47" s="1630"/>
      <c r="CUL47" s="1629"/>
      <c r="CUM47" s="1630"/>
      <c r="CUN47" s="1630"/>
      <c r="CUO47" s="1630"/>
      <c r="CUP47" s="1630"/>
      <c r="CUQ47" s="1630"/>
      <c r="CUR47" s="1630"/>
      <c r="CUS47" s="1630"/>
      <c r="CUT47" s="1630"/>
      <c r="CUU47" s="1630"/>
      <c r="CUV47" s="1630"/>
      <c r="CUW47" s="1629"/>
      <c r="CUX47" s="1630"/>
      <c r="CUY47" s="1630"/>
      <c r="CUZ47" s="1630"/>
      <c r="CVA47" s="1630"/>
      <c r="CVB47" s="1630"/>
      <c r="CVC47" s="1630"/>
      <c r="CVD47" s="1630"/>
      <c r="CVE47" s="1630"/>
      <c r="CVF47" s="1630"/>
      <c r="CVG47" s="1630"/>
      <c r="CVH47" s="1629"/>
      <c r="CVI47" s="1630"/>
      <c r="CVJ47" s="1630"/>
      <c r="CVK47" s="1630"/>
      <c r="CVL47" s="1630"/>
      <c r="CVM47" s="1630"/>
      <c r="CVN47" s="1630"/>
      <c r="CVO47" s="1630"/>
      <c r="CVP47" s="1630"/>
      <c r="CVQ47" s="1630"/>
      <c r="CVR47" s="1630"/>
      <c r="CVS47" s="1629"/>
      <c r="CVT47" s="1630"/>
      <c r="CVU47" s="1630"/>
      <c r="CVV47" s="1630"/>
      <c r="CVW47" s="1630"/>
      <c r="CVX47" s="1630"/>
      <c r="CVY47" s="1630"/>
      <c r="CVZ47" s="1630"/>
      <c r="CWA47" s="1630"/>
      <c r="CWB47" s="1630"/>
      <c r="CWC47" s="1630"/>
      <c r="CWD47" s="1629"/>
      <c r="CWE47" s="1630"/>
      <c r="CWF47" s="1630"/>
      <c r="CWG47" s="1630"/>
      <c r="CWH47" s="1630"/>
      <c r="CWI47" s="1630"/>
      <c r="CWJ47" s="1630"/>
      <c r="CWK47" s="1630"/>
      <c r="CWL47" s="1630"/>
      <c r="CWM47" s="1630"/>
      <c r="CWN47" s="1630"/>
      <c r="CWO47" s="1629"/>
      <c r="CWP47" s="1630"/>
      <c r="CWQ47" s="1630"/>
      <c r="CWR47" s="1630"/>
      <c r="CWS47" s="1630"/>
      <c r="CWT47" s="1630"/>
      <c r="CWU47" s="1630"/>
      <c r="CWV47" s="1630"/>
      <c r="CWW47" s="1630"/>
      <c r="CWX47" s="1630"/>
      <c r="CWY47" s="1630"/>
      <c r="CWZ47" s="1629"/>
      <c r="CXA47" s="1630"/>
      <c r="CXB47" s="1630"/>
      <c r="CXC47" s="1630"/>
      <c r="CXD47" s="1630"/>
      <c r="CXE47" s="1630"/>
      <c r="CXF47" s="1630"/>
      <c r="CXG47" s="1630"/>
      <c r="CXH47" s="1630"/>
      <c r="CXI47" s="1630"/>
      <c r="CXJ47" s="1630"/>
      <c r="CXK47" s="1629"/>
      <c r="CXL47" s="1630"/>
      <c r="CXM47" s="1630"/>
      <c r="CXN47" s="1630"/>
      <c r="CXO47" s="1630"/>
      <c r="CXP47" s="1630"/>
      <c r="CXQ47" s="1630"/>
      <c r="CXR47" s="1630"/>
      <c r="CXS47" s="1630"/>
      <c r="CXT47" s="1630"/>
      <c r="CXU47" s="1630"/>
      <c r="CXV47" s="1629"/>
      <c r="CXW47" s="1630"/>
      <c r="CXX47" s="1630"/>
      <c r="CXY47" s="1630"/>
      <c r="CXZ47" s="1630"/>
      <c r="CYA47" s="1630"/>
      <c r="CYB47" s="1630"/>
      <c r="CYC47" s="1630"/>
      <c r="CYD47" s="1630"/>
      <c r="CYE47" s="1630"/>
      <c r="CYF47" s="1630"/>
      <c r="CYG47" s="1629"/>
      <c r="CYH47" s="1630"/>
      <c r="CYI47" s="1630"/>
      <c r="CYJ47" s="1630"/>
      <c r="CYK47" s="1630"/>
      <c r="CYL47" s="1630"/>
      <c r="CYM47" s="1630"/>
      <c r="CYN47" s="1630"/>
      <c r="CYO47" s="1630"/>
      <c r="CYP47" s="1630"/>
      <c r="CYQ47" s="1630"/>
      <c r="CYR47" s="1629"/>
      <c r="CYS47" s="1630"/>
      <c r="CYT47" s="1630"/>
      <c r="CYU47" s="1630"/>
      <c r="CYV47" s="1630"/>
      <c r="CYW47" s="1630"/>
      <c r="CYX47" s="1630"/>
      <c r="CYY47" s="1630"/>
      <c r="CYZ47" s="1630"/>
      <c r="CZA47" s="1630"/>
      <c r="CZB47" s="1630"/>
      <c r="CZC47" s="1629"/>
      <c r="CZD47" s="1630"/>
      <c r="CZE47" s="1630"/>
      <c r="CZF47" s="1630"/>
      <c r="CZG47" s="1630"/>
      <c r="CZH47" s="1630"/>
      <c r="CZI47" s="1630"/>
      <c r="CZJ47" s="1630"/>
      <c r="CZK47" s="1630"/>
      <c r="CZL47" s="1630"/>
      <c r="CZM47" s="1630"/>
      <c r="CZN47" s="1629"/>
      <c r="CZO47" s="1630"/>
      <c r="CZP47" s="1630"/>
      <c r="CZQ47" s="1630"/>
      <c r="CZR47" s="1630"/>
      <c r="CZS47" s="1630"/>
      <c r="CZT47" s="1630"/>
      <c r="CZU47" s="1630"/>
      <c r="CZV47" s="1630"/>
      <c r="CZW47" s="1630"/>
      <c r="CZX47" s="1630"/>
      <c r="CZY47" s="1629"/>
      <c r="CZZ47" s="1630"/>
      <c r="DAA47" s="1630"/>
      <c r="DAB47" s="1630"/>
      <c r="DAC47" s="1630"/>
      <c r="DAD47" s="1630"/>
      <c r="DAE47" s="1630"/>
      <c r="DAF47" s="1630"/>
      <c r="DAG47" s="1630"/>
      <c r="DAH47" s="1630"/>
      <c r="DAI47" s="1630"/>
      <c r="DAJ47" s="1629"/>
      <c r="DAK47" s="1630"/>
      <c r="DAL47" s="1630"/>
      <c r="DAM47" s="1630"/>
      <c r="DAN47" s="1630"/>
      <c r="DAO47" s="1630"/>
      <c r="DAP47" s="1630"/>
      <c r="DAQ47" s="1630"/>
      <c r="DAR47" s="1630"/>
      <c r="DAS47" s="1630"/>
      <c r="DAT47" s="1630"/>
      <c r="DAU47" s="1629"/>
      <c r="DAV47" s="1630"/>
      <c r="DAW47" s="1630"/>
      <c r="DAX47" s="1630"/>
      <c r="DAY47" s="1630"/>
      <c r="DAZ47" s="1630"/>
      <c r="DBA47" s="1630"/>
      <c r="DBB47" s="1630"/>
      <c r="DBC47" s="1630"/>
      <c r="DBD47" s="1630"/>
      <c r="DBE47" s="1630"/>
      <c r="DBF47" s="1629"/>
      <c r="DBG47" s="1630"/>
      <c r="DBH47" s="1630"/>
      <c r="DBI47" s="1630"/>
      <c r="DBJ47" s="1630"/>
      <c r="DBK47" s="1630"/>
      <c r="DBL47" s="1630"/>
      <c r="DBM47" s="1630"/>
      <c r="DBN47" s="1630"/>
      <c r="DBO47" s="1630"/>
      <c r="DBP47" s="1630"/>
      <c r="DBQ47" s="1629"/>
      <c r="DBR47" s="1630"/>
      <c r="DBS47" s="1630"/>
      <c r="DBT47" s="1630"/>
      <c r="DBU47" s="1630"/>
      <c r="DBV47" s="1630"/>
      <c r="DBW47" s="1630"/>
      <c r="DBX47" s="1630"/>
      <c r="DBY47" s="1630"/>
      <c r="DBZ47" s="1630"/>
      <c r="DCA47" s="1630"/>
      <c r="DCB47" s="1629"/>
      <c r="DCC47" s="1630"/>
      <c r="DCD47" s="1630"/>
      <c r="DCE47" s="1630"/>
      <c r="DCF47" s="1630"/>
      <c r="DCG47" s="1630"/>
      <c r="DCH47" s="1630"/>
      <c r="DCI47" s="1630"/>
      <c r="DCJ47" s="1630"/>
      <c r="DCK47" s="1630"/>
      <c r="DCL47" s="1630"/>
      <c r="DCM47" s="1629"/>
      <c r="DCN47" s="1630"/>
      <c r="DCO47" s="1630"/>
      <c r="DCP47" s="1630"/>
      <c r="DCQ47" s="1630"/>
      <c r="DCR47" s="1630"/>
      <c r="DCS47" s="1630"/>
      <c r="DCT47" s="1630"/>
      <c r="DCU47" s="1630"/>
      <c r="DCV47" s="1630"/>
      <c r="DCW47" s="1630"/>
      <c r="DCX47" s="1629"/>
      <c r="DCY47" s="1630"/>
      <c r="DCZ47" s="1630"/>
      <c r="DDA47" s="1630"/>
      <c r="DDB47" s="1630"/>
      <c r="DDC47" s="1630"/>
      <c r="DDD47" s="1630"/>
      <c r="DDE47" s="1630"/>
      <c r="DDF47" s="1630"/>
      <c r="DDG47" s="1630"/>
      <c r="DDH47" s="1630"/>
      <c r="DDI47" s="1629"/>
      <c r="DDJ47" s="1630"/>
      <c r="DDK47" s="1630"/>
      <c r="DDL47" s="1630"/>
      <c r="DDM47" s="1630"/>
      <c r="DDN47" s="1630"/>
      <c r="DDO47" s="1630"/>
      <c r="DDP47" s="1630"/>
      <c r="DDQ47" s="1630"/>
      <c r="DDR47" s="1630"/>
      <c r="DDS47" s="1630"/>
      <c r="DDT47" s="1629"/>
      <c r="DDU47" s="1630"/>
      <c r="DDV47" s="1630"/>
      <c r="DDW47" s="1630"/>
      <c r="DDX47" s="1630"/>
      <c r="DDY47" s="1630"/>
      <c r="DDZ47" s="1630"/>
      <c r="DEA47" s="1630"/>
      <c r="DEB47" s="1630"/>
      <c r="DEC47" s="1630"/>
      <c r="DED47" s="1630"/>
      <c r="DEE47" s="1629"/>
      <c r="DEF47" s="1630"/>
      <c r="DEG47" s="1630"/>
      <c r="DEH47" s="1630"/>
      <c r="DEI47" s="1630"/>
      <c r="DEJ47" s="1630"/>
      <c r="DEK47" s="1630"/>
      <c r="DEL47" s="1630"/>
      <c r="DEM47" s="1630"/>
      <c r="DEN47" s="1630"/>
      <c r="DEO47" s="1630"/>
      <c r="DEP47" s="1629"/>
      <c r="DEQ47" s="1630"/>
      <c r="DER47" s="1630"/>
      <c r="DES47" s="1630"/>
      <c r="DET47" s="1630"/>
      <c r="DEU47" s="1630"/>
      <c r="DEV47" s="1630"/>
      <c r="DEW47" s="1630"/>
      <c r="DEX47" s="1630"/>
      <c r="DEY47" s="1630"/>
      <c r="DEZ47" s="1630"/>
      <c r="DFA47" s="1629"/>
      <c r="DFB47" s="1630"/>
      <c r="DFC47" s="1630"/>
      <c r="DFD47" s="1630"/>
      <c r="DFE47" s="1630"/>
      <c r="DFF47" s="1630"/>
      <c r="DFG47" s="1630"/>
      <c r="DFH47" s="1630"/>
      <c r="DFI47" s="1630"/>
      <c r="DFJ47" s="1630"/>
      <c r="DFK47" s="1630"/>
      <c r="DFL47" s="1629"/>
      <c r="DFM47" s="1630"/>
      <c r="DFN47" s="1630"/>
      <c r="DFO47" s="1630"/>
      <c r="DFP47" s="1630"/>
      <c r="DFQ47" s="1630"/>
      <c r="DFR47" s="1630"/>
      <c r="DFS47" s="1630"/>
      <c r="DFT47" s="1630"/>
      <c r="DFU47" s="1630"/>
      <c r="DFV47" s="1630"/>
      <c r="DFW47" s="1629"/>
      <c r="DFX47" s="1630"/>
      <c r="DFY47" s="1630"/>
      <c r="DFZ47" s="1630"/>
      <c r="DGA47" s="1630"/>
      <c r="DGB47" s="1630"/>
      <c r="DGC47" s="1630"/>
      <c r="DGD47" s="1630"/>
      <c r="DGE47" s="1630"/>
      <c r="DGF47" s="1630"/>
      <c r="DGG47" s="1630"/>
      <c r="DGH47" s="1629"/>
      <c r="DGI47" s="1630"/>
      <c r="DGJ47" s="1630"/>
      <c r="DGK47" s="1630"/>
      <c r="DGL47" s="1630"/>
      <c r="DGM47" s="1630"/>
      <c r="DGN47" s="1630"/>
      <c r="DGO47" s="1630"/>
      <c r="DGP47" s="1630"/>
      <c r="DGQ47" s="1630"/>
      <c r="DGR47" s="1630"/>
      <c r="DGS47" s="1629"/>
      <c r="DGT47" s="1630"/>
      <c r="DGU47" s="1630"/>
      <c r="DGV47" s="1630"/>
      <c r="DGW47" s="1630"/>
      <c r="DGX47" s="1630"/>
      <c r="DGY47" s="1630"/>
      <c r="DGZ47" s="1630"/>
      <c r="DHA47" s="1630"/>
      <c r="DHB47" s="1630"/>
      <c r="DHC47" s="1630"/>
      <c r="DHD47" s="1629"/>
      <c r="DHE47" s="1630"/>
      <c r="DHF47" s="1630"/>
      <c r="DHG47" s="1630"/>
      <c r="DHH47" s="1630"/>
      <c r="DHI47" s="1630"/>
      <c r="DHJ47" s="1630"/>
      <c r="DHK47" s="1630"/>
      <c r="DHL47" s="1630"/>
      <c r="DHM47" s="1630"/>
      <c r="DHN47" s="1630"/>
      <c r="DHO47" s="1629"/>
      <c r="DHP47" s="1630"/>
      <c r="DHQ47" s="1630"/>
      <c r="DHR47" s="1630"/>
      <c r="DHS47" s="1630"/>
      <c r="DHT47" s="1630"/>
      <c r="DHU47" s="1630"/>
      <c r="DHV47" s="1630"/>
      <c r="DHW47" s="1630"/>
      <c r="DHX47" s="1630"/>
      <c r="DHY47" s="1630"/>
      <c r="DHZ47" s="1629"/>
      <c r="DIA47" s="1630"/>
      <c r="DIB47" s="1630"/>
      <c r="DIC47" s="1630"/>
      <c r="DID47" s="1630"/>
      <c r="DIE47" s="1630"/>
      <c r="DIF47" s="1630"/>
      <c r="DIG47" s="1630"/>
      <c r="DIH47" s="1630"/>
      <c r="DII47" s="1630"/>
      <c r="DIJ47" s="1630"/>
      <c r="DIK47" s="1629"/>
      <c r="DIL47" s="1630"/>
      <c r="DIM47" s="1630"/>
      <c r="DIN47" s="1630"/>
      <c r="DIO47" s="1630"/>
      <c r="DIP47" s="1630"/>
      <c r="DIQ47" s="1630"/>
      <c r="DIR47" s="1630"/>
      <c r="DIS47" s="1630"/>
      <c r="DIT47" s="1630"/>
      <c r="DIU47" s="1630"/>
      <c r="DIV47" s="1629"/>
      <c r="DIW47" s="1630"/>
      <c r="DIX47" s="1630"/>
      <c r="DIY47" s="1630"/>
      <c r="DIZ47" s="1630"/>
      <c r="DJA47" s="1630"/>
      <c r="DJB47" s="1630"/>
      <c r="DJC47" s="1630"/>
      <c r="DJD47" s="1630"/>
      <c r="DJE47" s="1630"/>
      <c r="DJF47" s="1630"/>
      <c r="DJG47" s="1629"/>
      <c r="DJH47" s="1630"/>
      <c r="DJI47" s="1630"/>
      <c r="DJJ47" s="1630"/>
      <c r="DJK47" s="1630"/>
      <c r="DJL47" s="1630"/>
      <c r="DJM47" s="1630"/>
      <c r="DJN47" s="1630"/>
      <c r="DJO47" s="1630"/>
      <c r="DJP47" s="1630"/>
      <c r="DJQ47" s="1630"/>
      <c r="DJR47" s="1629"/>
      <c r="DJS47" s="1630"/>
      <c r="DJT47" s="1630"/>
      <c r="DJU47" s="1630"/>
      <c r="DJV47" s="1630"/>
      <c r="DJW47" s="1630"/>
      <c r="DJX47" s="1630"/>
      <c r="DJY47" s="1630"/>
      <c r="DJZ47" s="1630"/>
      <c r="DKA47" s="1630"/>
      <c r="DKB47" s="1630"/>
      <c r="DKC47" s="1629"/>
      <c r="DKD47" s="1630"/>
      <c r="DKE47" s="1630"/>
      <c r="DKF47" s="1630"/>
      <c r="DKG47" s="1630"/>
      <c r="DKH47" s="1630"/>
      <c r="DKI47" s="1630"/>
      <c r="DKJ47" s="1630"/>
      <c r="DKK47" s="1630"/>
      <c r="DKL47" s="1630"/>
      <c r="DKM47" s="1630"/>
      <c r="DKN47" s="1629"/>
      <c r="DKO47" s="1630"/>
      <c r="DKP47" s="1630"/>
      <c r="DKQ47" s="1630"/>
      <c r="DKR47" s="1630"/>
      <c r="DKS47" s="1630"/>
      <c r="DKT47" s="1630"/>
      <c r="DKU47" s="1630"/>
      <c r="DKV47" s="1630"/>
      <c r="DKW47" s="1630"/>
      <c r="DKX47" s="1630"/>
      <c r="DKY47" s="1629"/>
      <c r="DKZ47" s="1630"/>
      <c r="DLA47" s="1630"/>
      <c r="DLB47" s="1630"/>
      <c r="DLC47" s="1630"/>
      <c r="DLD47" s="1630"/>
      <c r="DLE47" s="1630"/>
      <c r="DLF47" s="1630"/>
      <c r="DLG47" s="1630"/>
      <c r="DLH47" s="1630"/>
      <c r="DLI47" s="1630"/>
      <c r="DLJ47" s="1629"/>
      <c r="DLK47" s="1630"/>
      <c r="DLL47" s="1630"/>
      <c r="DLM47" s="1630"/>
      <c r="DLN47" s="1630"/>
      <c r="DLO47" s="1630"/>
      <c r="DLP47" s="1630"/>
      <c r="DLQ47" s="1630"/>
      <c r="DLR47" s="1630"/>
      <c r="DLS47" s="1630"/>
      <c r="DLT47" s="1630"/>
      <c r="DLU47" s="1629"/>
      <c r="DLV47" s="1630"/>
      <c r="DLW47" s="1630"/>
      <c r="DLX47" s="1630"/>
      <c r="DLY47" s="1630"/>
      <c r="DLZ47" s="1630"/>
      <c r="DMA47" s="1630"/>
      <c r="DMB47" s="1630"/>
      <c r="DMC47" s="1630"/>
      <c r="DMD47" s="1630"/>
      <c r="DME47" s="1630"/>
      <c r="DMF47" s="1629"/>
      <c r="DMG47" s="1630"/>
      <c r="DMH47" s="1630"/>
      <c r="DMI47" s="1630"/>
      <c r="DMJ47" s="1630"/>
      <c r="DMK47" s="1630"/>
      <c r="DML47" s="1630"/>
      <c r="DMM47" s="1630"/>
      <c r="DMN47" s="1630"/>
      <c r="DMO47" s="1630"/>
      <c r="DMP47" s="1630"/>
      <c r="DMQ47" s="1629"/>
      <c r="DMR47" s="1630"/>
      <c r="DMS47" s="1630"/>
      <c r="DMT47" s="1630"/>
      <c r="DMU47" s="1630"/>
      <c r="DMV47" s="1630"/>
      <c r="DMW47" s="1630"/>
      <c r="DMX47" s="1630"/>
      <c r="DMY47" s="1630"/>
      <c r="DMZ47" s="1630"/>
      <c r="DNA47" s="1630"/>
      <c r="DNB47" s="1629"/>
      <c r="DNC47" s="1630"/>
      <c r="DND47" s="1630"/>
      <c r="DNE47" s="1630"/>
      <c r="DNF47" s="1630"/>
      <c r="DNG47" s="1630"/>
      <c r="DNH47" s="1630"/>
      <c r="DNI47" s="1630"/>
      <c r="DNJ47" s="1630"/>
      <c r="DNK47" s="1630"/>
      <c r="DNL47" s="1630"/>
      <c r="DNM47" s="1629"/>
      <c r="DNN47" s="1630"/>
      <c r="DNO47" s="1630"/>
      <c r="DNP47" s="1630"/>
      <c r="DNQ47" s="1630"/>
      <c r="DNR47" s="1630"/>
      <c r="DNS47" s="1630"/>
      <c r="DNT47" s="1630"/>
      <c r="DNU47" s="1630"/>
      <c r="DNV47" s="1630"/>
      <c r="DNW47" s="1630"/>
      <c r="DNX47" s="1629"/>
      <c r="DNY47" s="1630"/>
      <c r="DNZ47" s="1630"/>
      <c r="DOA47" s="1630"/>
      <c r="DOB47" s="1630"/>
      <c r="DOC47" s="1630"/>
      <c r="DOD47" s="1630"/>
      <c r="DOE47" s="1630"/>
      <c r="DOF47" s="1630"/>
      <c r="DOG47" s="1630"/>
      <c r="DOH47" s="1630"/>
      <c r="DOI47" s="1629"/>
      <c r="DOJ47" s="1630"/>
      <c r="DOK47" s="1630"/>
      <c r="DOL47" s="1630"/>
      <c r="DOM47" s="1630"/>
      <c r="DON47" s="1630"/>
      <c r="DOO47" s="1630"/>
      <c r="DOP47" s="1630"/>
      <c r="DOQ47" s="1630"/>
      <c r="DOR47" s="1630"/>
      <c r="DOS47" s="1630"/>
      <c r="DOT47" s="1629"/>
      <c r="DOU47" s="1630"/>
      <c r="DOV47" s="1630"/>
      <c r="DOW47" s="1630"/>
      <c r="DOX47" s="1630"/>
      <c r="DOY47" s="1630"/>
      <c r="DOZ47" s="1630"/>
      <c r="DPA47" s="1630"/>
      <c r="DPB47" s="1630"/>
      <c r="DPC47" s="1630"/>
      <c r="DPD47" s="1630"/>
      <c r="DPE47" s="1629"/>
      <c r="DPF47" s="1630"/>
      <c r="DPG47" s="1630"/>
      <c r="DPH47" s="1630"/>
      <c r="DPI47" s="1630"/>
      <c r="DPJ47" s="1630"/>
      <c r="DPK47" s="1630"/>
      <c r="DPL47" s="1630"/>
      <c r="DPM47" s="1630"/>
      <c r="DPN47" s="1630"/>
      <c r="DPO47" s="1630"/>
      <c r="DPP47" s="1629"/>
      <c r="DPQ47" s="1630"/>
      <c r="DPR47" s="1630"/>
      <c r="DPS47" s="1630"/>
      <c r="DPT47" s="1630"/>
      <c r="DPU47" s="1630"/>
      <c r="DPV47" s="1630"/>
      <c r="DPW47" s="1630"/>
      <c r="DPX47" s="1630"/>
      <c r="DPY47" s="1630"/>
      <c r="DPZ47" s="1630"/>
      <c r="DQA47" s="1629"/>
      <c r="DQB47" s="1630"/>
      <c r="DQC47" s="1630"/>
      <c r="DQD47" s="1630"/>
      <c r="DQE47" s="1630"/>
      <c r="DQF47" s="1630"/>
      <c r="DQG47" s="1630"/>
      <c r="DQH47" s="1630"/>
      <c r="DQI47" s="1630"/>
      <c r="DQJ47" s="1630"/>
      <c r="DQK47" s="1630"/>
      <c r="DQL47" s="1629"/>
      <c r="DQM47" s="1630"/>
      <c r="DQN47" s="1630"/>
      <c r="DQO47" s="1630"/>
      <c r="DQP47" s="1630"/>
      <c r="DQQ47" s="1630"/>
      <c r="DQR47" s="1630"/>
      <c r="DQS47" s="1630"/>
      <c r="DQT47" s="1630"/>
      <c r="DQU47" s="1630"/>
      <c r="DQV47" s="1630"/>
      <c r="DQW47" s="1629"/>
      <c r="DQX47" s="1630"/>
      <c r="DQY47" s="1630"/>
      <c r="DQZ47" s="1630"/>
      <c r="DRA47" s="1630"/>
      <c r="DRB47" s="1630"/>
      <c r="DRC47" s="1630"/>
      <c r="DRD47" s="1630"/>
      <c r="DRE47" s="1630"/>
      <c r="DRF47" s="1630"/>
      <c r="DRG47" s="1630"/>
      <c r="DRH47" s="1629"/>
      <c r="DRI47" s="1630"/>
      <c r="DRJ47" s="1630"/>
      <c r="DRK47" s="1630"/>
      <c r="DRL47" s="1630"/>
      <c r="DRM47" s="1630"/>
      <c r="DRN47" s="1630"/>
      <c r="DRO47" s="1630"/>
      <c r="DRP47" s="1630"/>
      <c r="DRQ47" s="1630"/>
      <c r="DRR47" s="1630"/>
      <c r="DRS47" s="1629"/>
      <c r="DRT47" s="1630"/>
      <c r="DRU47" s="1630"/>
      <c r="DRV47" s="1630"/>
      <c r="DRW47" s="1630"/>
      <c r="DRX47" s="1630"/>
      <c r="DRY47" s="1630"/>
      <c r="DRZ47" s="1630"/>
      <c r="DSA47" s="1630"/>
      <c r="DSB47" s="1630"/>
      <c r="DSC47" s="1630"/>
      <c r="DSD47" s="1629"/>
      <c r="DSE47" s="1630"/>
      <c r="DSF47" s="1630"/>
      <c r="DSG47" s="1630"/>
      <c r="DSH47" s="1630"/>
      <c r="DSI47" s="1630"/>
      <c r="DSJ47" s="1630"/>
      <c r="DSK47" s="1630"/>
      <c r="DSL47" s="1630"/>
      <c r="DSM47" s="1630"/>
      <c r="DSN47" s="1630"/>
      <c r="DSO47" s="1629"/>
      <c r="DSP47" s="1630"/>
      <c r="DSQ47" s="1630"/>
      <c r="DSR47" s="1630"/>
      <c r="DSS47" s="1630"/>
      <c r="DST47" s="1630"/>
      <c r="DSU47" s="1630"/>
      <c r="DSV47" s="1630"/>
      <c r="DSW47" s="1630"/>
      <c r="DSX47" s="1630"/>
      <c r="DSY47" s="1630"/>
      <c r="DSZ47" s="1629"/>
      <c r="DTA47" s="1630"/>
      <c r="DTB47" s="1630"/>
      <c r="DTC47" s="1630"/>
      <c r="DTD47" s="1630"/>
      <c r="DTE47" s="1630"/>
      <c r="DTF47" s="1630"/>
      <c r="DTG47" s="1630"/>
      <c r="DTH47" s="1630"/>
      <c r="DTI47" s="1630"/>
      <c r="DTJ47" s="1630"/>
      <c r="DTK47" s="1629"/>
      <c r="DTL47" s="1630"/>
      <c r="DTM47" s="1630"/>
      <c r="DTN47" s="1630"/>
      <c r="DTO47" s="1630"/>
      <c r="DTP47" s="1630"/>
      <c r="DTQ47" s="1630"/>
      <c r="DTR47" s="1630"/>
      <c r="DTS47" s="1630"/>
      <c r="DTT47" s="1630"/>
      <c r="DTU47" s="1630"/>
      <c r="DTV47" s="1629"/>
      <c r="DTW47" s="1630"/>
      <c r="DTX47" s="1630"/>
      <c r="DTY47" s="1630"/>
      <c r="DTZ47" s="1630"/>
      <c r="DUA47" s="1630"/>
      <c r="DUB47" s="1630"/>
      <c r="DUC47" s="1630"/>
      <c r="DUD47" s="1630"/>
      <c r="DUE47" s="1630"/>
      <c r="DUF47" s="1630"/>
      <c r="DUG47" s="1629"/>
      <c r="DUH47" s="1630"/>
      <c r="DUI47" s="1630"/>
      <c r="DUJ47" s="1630"/>
      <c r="DUK47" s="1630"/>
      <c r="DUL47" s="1630"/>
      <c r="DUM47" s="1630"/>
      <c r="DUN47" s="1630"/>
      <c r="DUO47" s="1630"/>
      <c r="DUP47" s="1630"/>
      <c r="DUQ47" s="1630"/>
      <c r="DUR47" s="1629"/>
      <c r="DUS47" s="1630"/>
      <c r="DUT47" s="1630"/>
      <c r="DUU47" s="1630"/>
      <c r="DUV47" s="1630"/>
      <c r="DUW47" s="1630"/>
      <c r="DUX47" s="1630"/>
      <c r="DUY47" s="1630"/>
      <c r="DUZ47" s="1630"/>
      <c r="DVA47" s="1630"/>
      <c r="DVB47" s="1630"/>
      <c r="DVC47" s="1629"/>
      <c r="DVD47" s="1630"/>
      <c r="DVE47" s="1630"/>
      <c r="DVF47" s="1630"/>
      <c r="DVG47" s="1630"/>
      <c r="DVH47" s="1630"/>
      <c r="DVI47" s="1630"/>
      <c r="DVJ47" s="1630"/>
      <c r="DVK47" s="1630"/>
      <c r="DVL47" s="1630"/>
      <c r="DVM47" s="1630"/>
      <c r="DVN47" s="1629"/>
      <c r="DVO47" s="1630"/>
      <c r="DVP47" s="1630"/>
      <c r="DVQ47" s="1630"/>
      <c r="DVR47" s="1630"/>
      <c r="DVS47" s="1630"/>
      <c r="DVT47" s="1630"/>
      <c r="DVU47" s="1630"/>
      <c r="DVV47" s="1630"/>
      <c r="DVW47" s="1630"/>
      <c r="DVX47" s="1630"/>
      <c r="DVY47" s="1629"/>
      <c r="DVZ47" s="1630"/>
      <c r="DWA47" s="1630"/>
      <c r="DWB47" s="1630"/>
      <c r="DWC47" s="1630"/>
      <c r="DWD47" s="1630"/>
      <c r="DWE47" s="1630"/>
      <c r="DWF47" s="1630"/>
      <c r="DWG47" s="1630"/>
      <c r="DWH47" s="1630"/>
      <c r="DWI47" s="1630"/>
      <c r="DWJ47" s="1629"/>
      <c r="DWK47" s="1630"/>
      <c r="DWL47" s="1630"/>
      <c r="DWM47" s="1630"/>
      <c r="DWN47" s="1630"/>
      <c r="DWO47" s="1630"/>
      <c r="DWP47" s="1630"/>
      <c r="DWQ47" s="1630"/>
      <c r="DWR47" s="1630"/>
      <c r="DWS47" s="1630"/>
      <c r="DWT47" s="1630"/>
      <c r="DWU47" s="1629"/>
      <c r="DWV47" s="1630"/>
      <c r="DWW47" s="1630"/>
      <c r="DWX47" s="1630"/>
      <c r="DWY47" s="1630"/>
      <c r="DWZ47" s="1630"/>
      <c r="DXA47" s="1630"/>
      <c r="DXB47" s="1630"/>
      <c r="DXC47" s="1630"/>
      <c r="DXD47" s="1630"/>
      <c r="DXE47" s="1630"/>
      <c r="DXF47" s="1629"/>
      <c r="DXG47" s="1630"/>
      <c r="DXH47" s="1630"/>
      <c r="DXI47" s="1630"/>
      <c r="DXJ47" s="1630"/>
      <c r="DXK47" s="1630"/>
      <c r="DXL47" s="1630"/>
      <c r="DXM47" s="1630"/>
      <c r="DXN47" s="1630"/>
      <c r="DXO47" s="1630"/>
      <c r="DXP47" s="1630"/>
      <c r="DXQ47" s="1629"/>
      <c r="DXR47" s="1630"/>
      <c r="DXS47" s="1630"/>
      <c r="DXT47" s="1630"/>
      <c r="DXU47" s="1630"/>
      <c r="DXV47" s="1630"/>
      <c r="DXW47" s="1630"/>
      <c r="DXX47" s="1630"/>
      <c r="DXY47" s="1630"/>
      <c r="DXZ47" s="1630"/>
      <c r="DYA47" s="1630"/>
      <c r="DYB47" s="1629"/>
      <c r="DYC47" s="1630"/>
      <c r="DYD47" s="1630"/>
      <c r="DYE47" s="1630"/>
      <c r="DYF47" s="1630"/>
      <c r="DYG47" s="1630"/>
      <c r="DYH47" s="1630"/>
      <c r="DYI47" s="1630"/>
      <c r="DYJ47" s="1630"/>
      <c r="DYK47" s="1630"/>
      <c r="DYL47" s="1630"/>
      <c r="DYM47" s="1629"/>
      <c r="DYN47" s="1630"/>
      <c r="DYO47" s="1630"/>
      <c r="DYP47" s="1630"/>
      <c r="DYQ47" s="1630"/>
      <c r="DYR47" s="1630"/>
      <c r="DYS47" s="1630"/>
      <c r="DYT47" s="1630"/>
      <c r="DYU47" s="1630"/>
      <c r="DYV47" s="1630"/>
      <c r="DYW47" s="1630"/>
      <c r="DYX47" s="1629"/>
      <c r="DYY47" s="1630"/>
      <c r="DYZ47" s="1630"/>
      <c r="DZA47" s="1630"/>
      <c r="DZB47" s="1630"/>
      <c r="DZC47" s="1630"/>
      <c r="DZD47" s="1630"/>
      <c r="DZE47" s="1630"/>
      <c r="DZF47" s="1630"/>
      <c r="DZG47" s="1630"/>
      <c r="DZH47" s="1630"/>
      <c r="DZI47" s="1629"/>
      <c r="DZJ47" s="1630"/>
      <c r="DZK47" s="1630"/>
      <c r="DZL47" s="1630"/>
      <c r="DZM47" s="1630"/>
      <c r="DZN47" s="1630"/>
      <c r="DZO47" s="1630"/>
      <c r="DZP47" s="1630"/>
      <c r="DZQ47" s="1630"/>
      <c r="DZR47" s="1630"/>
      <c r="DZS47" s="1630"/>
      <c r="DZT47" s="1629"/>
      <c r="DZU47" s="1630"/>
      <c r="DZV47" s="1630"/>
      <c r="DZW47" s="1630"/>
      <c r="DZX47" s="1630"/>
      <c r="DZY47" s="1630"/>
      <c r="DZZ47" s="1630"/>
      <c r="EAA47" s="1630"/>
      <c r="EAB47" s="1630"/>
      <c r="EAC47" s="1630"/>
      <c r="EAD47" s="1630"/>
      <c r="EAE47" s="1629"/>
      <c r="EAF47" s="1630"/>
      <c r="EAG47" s="1630"/>
      <c r="EAH47" s="1630"/>
      <c r="EAI47" s="1630"/>
      <c r="EAJ47" s="1630"/>
      <c r="EAK47" s="1630"/>
      <c r="EAL47" s="1630"/>
      <c r="EAM47" s="1630"/>
      <c r="EAN47" s="1630"/>
      <c r="EAO47" s="1630"/>
      <c r="EAP47" s="1629"/>
      <c r="EAQ47" s="1630"/>
      <c r="EAR47" s="1630"/>
      <c r="EAS47" s="1630"/>
      <c r="EAT47" s="1630"/>
      <c r="EAU47" s="1630"/>
      <c r="EAV47" s="1630"/>
      <c r="EAW47" s="1630"/>
      <c r="EAX47" s="1630"/>
      <c r="EAY47" s="1630"/>
      <c r="EAZ47" s="1630"/>
      <c r="EBA47" s="1629"/>
      <c r="EBB47" s="1630"/>
      <c r="EBC47" s="1630"/>
      <c r="EBD47" s="1630"/>
      <c r="EBE47" s="1630"/>
      <c r="EBF47" s="1630"/>
      <c r="EBG47" s="1630"/>
      <c r="EBH47" s="1630"/>
      <c r="EBI47" s="1630"/>
      <c r="EBJ47" s="1630"/>
      <c r="EBK47" s="1630"/>
      <c r="EBL47" s="1629"/>
      <c r="EBM47" s="1630"/>
      <c r="EBN47" s="1630"/>
      <c r="EBO47" s="1630"/>
      <c r="EBP47" s="1630"/>
      <c r="EBQ47" s="1630"/>
      <c r="EBR47" s="1630"/>
      <c r="EBS47" s="1630"/>
      <c r="EBT47" s="1630"/>
      <c r="EBU47" s="1630"/>
      <c r="EBV47" s="1630"/>
      <c r="EBW47" s="1629"/>
      <c r="EBX47" s="1630"/>
      <c r="EBY47" s="1630"/>
      <c r="EBZ47" s="1630"/>
      <c r="ECA47" s="1630"/>
      <c r="ECB47" s="1630"/>
      <c r="ECC47" s="1630"/>
      <c r="ECD47" s="1630"/>
      <c r="ECE47" s="1630"/>
      <c r="ECF47" s="1630"/>
      <c r="ECG47" s="1630"/>
      <c r="ECH47" s="1629"/>
      <c r="ECI47" s="1630"/>
      <c r="ECJ47" s="1630"/>
      <c r="ECK47" s="1630"/>
      <c r="ECL47" s="1630"/>
      <c r="ECM47" s="1630"/>
      <c r="ECN47" s="1630"/>
      <c r="ECO47" s="1630"/>
      <c r="ECP47" s="1630"/>
      <c r="ECQ47" s="1630"/>
      <c r="ECR47" s="1630"/>
      <c r="ECS47" s="1629"/>
      <c r="ECT47" s="1630"/>
      <c r="ECU47" s="1630"/>
      <c r="ECV47" s="1630"/>
      <c r="ECW47" s="1630"/>
      <c r="ECX47" s="1630"/>
      <c r="ECY47" s="1630"/>
      <c r="ECZ47" s="1630"/>
      <c r="EDA47" s="1630"/>
      <c r="EDB47" s="1630"/>
      <c r="EDC47" s="1630"/>
      <c r="EDD47" s="1629"/>
      <c r="EDE47" s="1630"/>
      <c r="EDF47" s="1630"/>
      <c r="EDG47" s="1630"/>
      <c r="EDH47" s="1630"/>
      <c r="EDI47" s="1630"/>
      <c r="EDJ47" s="1630"/>
      <c r="EDK47" s="1630"/>
      <c r="EDL47" s="1630"/>
      <c r="EDM47" s="1630"/>
      <c r="EDN47" s="1630"/>
      <c r="EDO47" s="1629"/>
      <c r="EDP47" s="1630"/>
      <c r="EDQ47" s="1630"/>
      <c r="EDR47" s="1630"/>
      <c r="EDS47" s="1630"/>
      <c r="EDT47" s="1630"/>
      <c r="EDU47" s="1630"/>
      <c r="EDV47" s="1630"/>
      <c r="EDW47" s="1630"/>
      <c r="EDX47" s="1630"/>
      <c r="EDY47" s="1630"/>
      <c r="EDZ47" s="1629"/>
      <c r="EEA47" s="1630"/>
      <c r="EEB47" s="1630"/>
      <c r="EEC47" s="1630"/>
      <c r="EED47" s="1630"/>
      <c r="EEE47" s="1630"/>
      <c r="EEF47" s="1630"/>
      <c r="EEG47" s="1630"/>
      <c r="EEH47" s="1630"/>
      <c r="EEI47" s="1630"/>
      <c r="EEJ47" s="1630"/>
      <c r="EEK47" s="1629"/>
      <c r="EEL47" s="1630"/>
      <c r="EEM47" s="1630"/>
      <c r="EEN47" s="1630"/>
      <c r="EEO47" s="1630"/>
      <c r="EEP47" s="1630"/>
      <c r="EEQ47" s="1630"/>
      <c r="EER47" s="1630"/>
      <c r="EES47" s="1630"/>
      <c r="EET47" s="1630"/>
      <c r="EEU47" s="1630"/>
      <c r="EEV47" s="1629"/>
      <c r="EEW47" s="1630"/>
      <c r="EEX47" s="1630"/>
      <c r="EEY47" s="1630"/>
      <c r="EEZ47" s="1630"/>
      <c r="EFA47" s="1630"/>
      <c r="EFB47" s="1630"/>
      <c r="EFC47" s="1630"/>
      <c r="EFD47" s="1630"/>
      <c r="EFE47" s="1630"/>
      <c r="EFF47" s="1630"/>
      <c r="EFG47" s="1629"/>
      <c r="EFH47" s="1630"/>
      <c r="EFI47" s="1630"/>
      <c r="EFJ47" s="1630"/>
      <c r="EFK47" s="1630"/>
      <c r="EFL47" s="1630"/>
      <c r="EFM47" s="1630"/>
      <c r="EFN47" s="1630"/>
      <c r="EFO47" s="1630"/>
      <c r="EFP47" s="1630"/>
      <c r="EFQ47" s="1630"/>
      <c r="EFR47" s="1629"/>
      <c r="EFS47" s="1630"/>
      <c r="EFT47" s="1630"/>
      <c r="EFU47" s="1630"/>
      <c r="EFV47" s="1630"/>
      <c r="EFW47" s="1630"/>
      <c r="EFX47" s="1630"/>
      <c r="EFY47" s="1630"/>
      <c r="EFZ47" s="1630"/>
      <c r="EGA47" s="1630"/>
      <c r="EGB47" s="1630"/>
      <c r="EGC47" s="1629"/>
      <c r="EGD47" s="1630"/>
      <c r="EGE47" s="1630"/>
      <c r="EGF47" s="1630"/>
      <c r="EGG47" s="1630"/>
      <c r="EGH47" s="1630"/>
      <c r="EGI47" s="1630"/>
      <c r="EGJ47" s="1630"/>
      <c r="EGK47" s="1630"/>
      <c r="EGL47" s="1630"/>
      <c r="EGM47" s="1630"/>
      <c r="EGN47" s="1629"/>
      <c r="EGO47" s="1630"/>
      <c r="EGP47" s="1630"/>
      <c r="EGQ47" s="1630"/>
      <c r="EGR47" s="1630"/>
      <c r="EGS47" s="1630"/>
      <c r="EGT47" s="1630"/>
      <c r="EGU47" s="1630"/>
      <c r="EGV47" s="1630"/>
      <c r="EGW47" s="1630"/>
      <c r="EGX47" s="1630"/>
      <c r="EGY47" s="1629"/>
      <c r="EGZ47" s="1630"/>
      <c r="EHA47" s="1630"/>
      <c r="EHB47" s="1630"/>
      <c r="EHC47" s="1630"/>
      <c r="EHD47" s="1630"/>
      <c r="EHE47" s="1630"/>
      <c r="EHF47" s="1630"/>
      <c r="EHG47" s="1630"/>
      <c r="EHH47" s="1630"/>
      <c r="EHI47" s="1630"/>
      <c r="EHJ47" s="1629"/>
      <c r="EHK47" s="1630"/>
      <c r="EHL47" s="1630"/>
      <c r="EHM47" s="1630"/>
      <c r="EHN47" s="1630"/>
      <c r="EHO47" s="1630"/>
      <c r="EHP47" s="1630"/>
      <c r="EHQ47" s="1630"/>
      <c r="EHR47" s="1630"/>
      <c r="EHS47" s="1630"/>
      <c r="EHT47" s="1630"/>
      <c r="EHU47" s="1629"/>
      <c r="EHV47" s="1630"/>
      <c r="EHW47" s="1630"/>
      <c r="EHX47" s="1630"/>
      <c r="EHY47" s="1630"/>
      <c r="EHZ47" s="1630"/>
      <c r="EIA47" s="1630"/>
      <c r="EIB47" s="1630"/>
      <c r="EIC47" s="1630"/>
      <c r="EID47" s="1630"/>
      <c r="EIE47" s="1630"/>
      <c r="EIF47" s="1629"/>
      <c r="EIG47" s="1630"/>
      <c r="EIH47" s="1630"/>
      <c r="EII47" s="1630"/>
      <c r="EIJ47" s="1630"/>
      <c r="EIK47" s="1630"/>
      <c r="EIL47" s="1630"/>
      <c r="EIM47" s="1630"/>
      <c r="EIN47" s="1630"/>
      <c r="EIO47" s="1630"/>
      <c r="EIP47" s="1630"/>
      <c r="EIQ47" s="1629"/>
      <c r="EIR47" s="1630"/>
      <c r="EIS47" s="1630"/>
      <c r="EIT47" s="1630"/>
      <c r="EIU47" s="1630"/>
      <c r="EIV47" s="1630"/>
      <c r="EIW47" s="1630"/>
      <c r="EIX47" s="1630"/>
      <c r="EIY47" s="1630"/>
      <c r="EIZ47" s="1630"/>
      <c r="EJA47" s="1630"/>
      <c r="EJB47" s="1629"/>
      <c r="EJC47" s="1630"/>
      <c r="EJD47" s="1630"/>
      <c r="EJE47" s="1630"/>
      <c r="EJF47" s="1630"/>
      <c r="EJG47" s="1630"/>
      <c r="EJH47" s="1630"/>
      <c r="EJI47" s="1630"/>
      <c r="EJJ47" s="1630"/>
      <c r="EJK47" s="1630"/>
      <c r="EJL47" s="1630"/>
      <c r="EJM47" s="1629"/>
      <c r="EJN47" s="1630"/>
      <c r="EJO47" s="1630"/>
      <c r="EJP47" s="1630"/>
      <c r="EJQ47" s="1630"/>
      <c r="EJR47" s="1630"/>
      <c r="EJS47" s="1630"/>
      <c r="EJT47" s="1630"/>
      <c r="EJU47" s="1630"/>
      <c r="EJV47" s="1630"/>
      <c r="EJW47" s="1630"/>
      <c r="EJX47" s="1629"/>
      <c r="EJY47" s="1630"/>
      <c r="EJZ47" s="1630"/>
      <c r="EKA47" s="1630"/>
      <c r="EKB47" s="1630"/>
      <c r="EKC47" s="1630"/>
      <c r="EKD47" s="1630"/>
      <c r="EKE47" s="1630"/>
      <c r="EKF47" s="1630"/>
      <c r="EKG47" s="1630"/>
      <c r="EKH47" s="1630"/>
      <c r="EKI47" s="1629"/>
      <c r="EKJ47" s="1630"/>
      <c r="EKK47" s="1630"/>
      <c r="EKL47" s="1630"/>
      <c r="EKM47" s="1630"/>
      <c r="EKN47" s="1630"/>
      <c r="EKO47" s="1630"/>
      <c r="EKP47" s="1630"/>
      <c r="EKQ47" s="1630"/>
      <c r="EKR47" s="1630"/>
      <c r="EKS47" s="1630"/>
      <c r="EKT47" s="1629"/>
      <c r="EKU47" s="1630"/>
      <c r="EKV47" s="1630"/>
      <c r="EKW47" s="1630"/>
      <c r="EKX47" s="1630"/>
      <c r="EKY47" s="1630"/>
      <c r="EKZ47" s="1630"/>
      <c r="ELA47" s="1630"/>
      <c r="ELB47" s="1630"/>
      <c r="ELC47" s="1630"/>
      <c r="ELD47" s="1630"/>
      <c r="ELE47" s="1629"/>
      <c r="ELF47" s="1630"/>
      <c r="ELG47" s="1630"/>
      <c r="ELH47" s="1630"/>
      <c r="ELI47" s="1630"/>
      <c r="ELJ47" s="1630"/>
      <c r="ELK47" s="1630"/>
      <c r="ELL47" s="1630"/>
      <c r="ELM47" s="1630"/>
      <c r="ELN47" s="1630"/>
      <c r="ELO47" s="1630"/>
      <c r="ELP47" s="1629"/>
      <c r="ELQ47" s="1630"/>
      <c r="ELR47" s="1630"/>
      <c r="ELS47" s="1630"/>
      <c r="ELT47" s="1630"/>
      <c r="ELU47" s="1630"/>
      <c r="ELV47" s="1630"/>
      <c r="ELW47" s="1630"/>
      <c r="ELX47" s="1630"/>
      <c r="ELY47" s="1630"/>
      <c r="ELZ47" s="1630"/>
      <c r="EMA47" s="1629"/>
      <c r="EMB47" s="1630"/>
      <c r="EMC47" s="1630"/>
      <c r="EMD47" s="1630"/>
      <c r="EME47" s="1630"/>
      <c r="EMF47" s="1630"/>
      <c r="EMG47" s="1630"/>
      <c r="EMH47" s="1630"/>
      <c r="EMI47" s="1630"/>
      <c r="EMJ47" s="1630"/>
      <c r="EMK47" s="1630"/>
      <c r="EML47" s="1629"/>
      <c r="EMM47" s="1630"/>
      <c r="EMN47" s="1630"/>
      <c r="EMO47" s="1630"/>
      <c r="EMP47" s="1630"/>
      <c r="EMQ47" s="1630"/>
      <c r="EMR47" s="1630"/>
      <c r="EMS47" s="1630"/>
      <c r="EMT47" s="1630"/>
      <c r="EMU47" s="1630"/>
      <c r="EMV47" s="1630"/>
      <c r="EMW47" s="1629"/>
      <c r="EMX47" s="1630"/>
      <c r="EMY47" s="1630"/>
      <c r="EMZ47" s="1630"/>
      <c r="ENA47" s="1630"/>
      <c r="ENB47" s="1630"/>
      <c r="ENC47" s="1630"/>
      <c r="END47" s="1630"/>
      <c r="ENE47" s="1630"/>
      <c r="ENF47" s="1630"/>
      <c r="ENG47" s="1630"/>
      <c r="ENH47" s="1629"/>
      <c r="ENI47" s="1630"/>
      <c r="ENJ47" s="1630"/>
      <c r="ENK47" s="1630"/>
      <c r="ENL47" s="1630"/>
      <c r="ENM47" s="1630"/>
      <c r="ENN47" s="1630"/>
      <c r="ENO47" s="1630"/>
      <c r="ENP47" s="1630"/>
      <c r="ENQ47" s="1630"/>
      <c r="ENR47" s="1630"/>
      <c r="ENS47" s="1629"/>
      <c r="ENT47" s="1630"/>
      <c r="ENU47" s="1630"/>
      <c r="ENV47" s="1630"/>
      <c r="ENW47" s="1630"/>
      <c r="ENX47" s="1630"/>
      <c r="ENY47" s="1630"/>
      <c r="ENZ47" s="1630"/>
      <c r="EOA47" s="1630"/>
      <c r="EOB47" s="1630"/>
      <c r="EOC47" s="1630"/>
      <c r="EOD47" s="1629"/>
      <c r="EOE47" s="1630"/>
      <c r="EOF47" s="1630"/>
      <c r="EOG47" s="1630"/>
      <c r="EOH47" s="1630"/>
      <c r="EOI47" s="1630"/>
      <c r="EOJ47" s="1630"/>
      <c r="EOK47" s="1630"/>
      <c r="EOL47" s="1630"/>
      <c r="EOM47" s="1630"/>
      <c r="EON47" s="1630"/>
      <c r="EOO47" s="1629"/>
      <c r="EOP47" s="1630"/>
      <c r="EOQ47" s="1630"/>
      <c r="EOR47" s="1630"/>
      <c r="EOS47" s="1630"/>
      <c r="EOT47" s="1630"/>
      <c r="EOU47" s="1630"/>
      <c r="EOV47" s="1630"/>
      <c r="EOW47" s="1630"/>
      <c r="EOX47" s="1630"/>
      <c r="EOY47" s="1630"/>
      <c r="EOZ47" s="1629"/>
      <c r="EPA47" s="1630"/>
      <c r="EPB47" s="1630"/>
      <c r="EPC47" s="1630"/>
      <c r="EPD47" s="1630"/>
      <c r="EPE47" s="1630"/>
      <c r="EPF47" s="1630"/>
      <c r="EPG47" s="1630"/>
      <c r="EPH47" s="1630"/>
      <c r="EPI47" s="1630"/>
      <c r="EPJ47" s="1630"/>
      <c r="EPK47" s="1629"/>
      <c r="EPL47" s="1630"/>
      <c r="EPM47" s="1630"/>
      <c r="EPN47" s="1630"/>
      <c r="EPO47" s="1630"/>
      <c r="EPP47" s="1630"/>
      <c r="EPQ47" s="1630"/>
      <c r="EPR47" s="1630"/>
      <c r="EPS47" s="1630"/>
      <c r="EPT47" s="1630"/>
      <c r="EPU47" s="1630"/>
      <c r="EPV47" s="1629"/>
      <c r="EPW47" s="1630"/>
      <c r="EPX47" s="1630"/>
      <c r="EPY47" s="1630"/>
      <c r="EPZ47" s="1630"/>
      <c r="EQA47" s="1630"/>
      <c r="EQB47" s="1630"/>
      <c r="EQC47" s="1630"/>
      <c r="EQD47" s="1630"/>
      <c r="EQE47" s="1630"/>
      <c r="EQF47" s="1630"/>
      <c r="EQG47" s="1629"/>
      <c r="EQH47" s="1630"/>
      <c r="EQI47" s="1630"/>
      <c r="EQJ47" s="1630"/>
      <c r="EQK47" s="1630"/>
      <c r="EQL47" s="1630"/>
      <c r="EQM47" s="1630"/>
      <c r="EQN47" s="1630"/>
      <c r="EQO47" s="1630"/>
      <c r="EQP47" s="1630"/>
      <c r="EQQ47" s="1630"/>
      <c r="EQR47" s="1629"/>
      <c r="EQS47" s="1630"/>
      <c r="EQT47" s="1630"/>
      <c r="EQU47" s="1630"/>
      <c r="EQV47" s="1630"/>
      <c r="EQW47" s="1630"/>
      <c r="EQX47" s="1630"/>
      <c r="EQY47" s="1630"/>
      <c r="EQZ47" s="1630"/>
      <c r="ERA47" s="1630"/>
      <c r="ERB47" s="1630"/>
      <c r="ERC47" s="1629"/>
      <c r="ERD47" s="1630"/>
      <c r="ERE47" s="1630"/>
      <c r="ERF47" s="1630"/>
      <c r="ERG47" s="1630"/>
      <c r="ERH47" s="1630"/>
      <c r="ERI47" s="1630"/>
      <c r="ERJ47" s="1630"/>
      <c r="ERK47" s="1630"/>
      <c r="ERL47" s="1630"/>
      <c r="ERM47" s="1630"/>
      <c r="ERN47" s="1629"/>
      <c r="ERO47" s="1630"/>
      <c r="ERP47" s="1630"/>
      <c r="ERQ47" s="1630"/>
      <c r="ERR47" s="1630"/>
      <c r="ERS47" s="1630"/>
      <c r="ERT47" s="1630"/>
      <c r="ERU47" s="1630"/>
      <c r="ERV47" s="1630"/>
      <c r="ERW47" s="1630"/>
      <c r="ERX47" s="1630"/>
      <c r="ERY47" s="1629"/>
      <c r="ERZ47" s="1630"/>
      <c r="ESA47" s="1630"/>
      <c r="ESB47" s="1630"/>
      <c r="ESC47" s="1630"/>
      <c r="ESD47" s="1630"/>
      <c r="ESE47" s="1630"/>
      <c r="ESF47" s="1630"/>
      <c r="ESG47" s="1630"/>
      <c r="ESH47" s="1630"/>
      <c r="ESI47" s="1630"/>
      <c r="ESJ47" s="1629"/>
      <c r="ESK47" s="1630"/>
      <c r="ESL47" s="1630"/>
      <c r="ESM47" s="1630"/>
      <c r="ESN47" s="1630"/>
      <c r="ESO47" s="1630"/>
      <c r="ESP47" s="1630"/>
      <c r="ESQ47" s="1630"/>
      <c r="ESR47" s="1630"/>
      <c r="ESS47" s="1630"/>
      <c r="EST47" s="1630"/>
      <c r="ESU47" s="1629"/>
      <c r="ESV47" s="1630"/>
      <c r="ESW47" s="1630"/>
      <c r="ESX47" s="1630"/>
      <c r="ESY47" s="1630"/>
      <c r="ESZ47" s="1630"/>
      <c r="ETA47" s="1630"/>
      <c r="ETB47" s="1630"/>
      <c r="ETC47" s="1630"/>
      <c r="ETD47" s="1630"/>
      <c r="ETE47" s="1630"/>
      <c r="ETF47" s="1629"/>
      <c r="ETG47" s="1630"/>
      <c r="ETH47" s="1630"/>
      <c r="ETI47" s="1630"/>
      <c r="ETJ47" s="1630"/>
      <c r="ETK47" s="1630"/>
      <c r="ETL47" s="1630"/>
      <c r="ETM47" s="1630"/>
      <c r="ETN47" s="1630"/>
      <c r="ETO47" s="1630"/>
      <c r="ETP47" s="1630"/>
      <c r="ETQ47" s="1629"/>
      <c r="ETR47" s="1630"/>
      <c r="ETS47" s="1630"/>
      <c r="ETT47" s="1630"/>
      <c r="ETU47" s="1630"/>
      <c r="ETV47" s="1630"/>
      <c r="ETW47" s="1630"/>
      <c r="ETX47" s="1630"/>
      <c r="ETY47" s="1630"/>
      <c r="ETZ47" s="1630"/>
      <c r="EUA47" s="1630"/>
      <c r="EUB47" s="1629"/>
      <c r="EUC47" s="1630"/>
      <c r="EUD47" s="1630"/>
      <c r="EUE47" s="1630"/>
      <c r="EUF47" s="1630"/>
      <c r="EUG47" s="1630"/>
      <c r="EUH47" s="1630"/>
      <c r="EUI47" s="1630"/>
      <c r="EUJ47" s="1630"/>
      <c r="EUK47" s="1630"/>
      <c r="EUL47" s="1630"/>
      <c r="EUM47" s="1629"/>
      <c r="EUN47" s="1630"/>
      <c r="EUO47" s="1630"/>
      <c r="EUP47" s="1630"/>
      <c r="EUQ47" s="1630"/>
      <c r="EUR47" s="1630"/>
      <c r="EUS47" s="1630"/>
      <c r="EUT47" s="1630"/>
      <c r="EUU47" s="1630"/>
      <c r="EUV47" s="1630"/>
      <c r="EUW47" s="1630"/>
      <c r="EUX47" s="1629"/>
      <c r="EUY47" s="1630"/>
      <c r="EUZ47" s="1630"/>
      <c r="EVA47" s="1630"/>
      <c r="EVB47" s="1630"/>
      <c r="EVC47" s="1630"/>
      <c r="EVD47" s="1630"/>
      <c r="EVE47" s="1630"/>
      <c r="EVF47" s="1630"/>
      <c r="EVG47" s="1630"/>
      <c r="EVH47" s="1630"/>
      <c r="EVI47" s="1629"/>
      <c r="EVJ47" s="1630"/>
      <c r="EVK47" s="1630"/>
      <c r="EVL47" s="1630"/>
      <c r="EVM47" s="1630"/>
      <c r="EVN47" s="1630"/>
      <c r="EVO47" s="1630"/>
      <c r="EVP47" s="1630"/>
      <c r="EVQ47" s="1630"/>
      <c r="EVR47" s="1630"/>
      <c r="EVS47" s="1630"/>
      <c r="EVT47" s="1629"/>
      <c r="EVU47" s="1630"/>
      <c r="EVV47" s="1630"/>
      <c r="EVW47" s="1630"/>
      <c r="EVX47" s="1630"/>
      <c r="EVY47" s="1630"/>
      <c r="EVZ47" s="1630"/>
      <c r="EWA47" s="1630"/>
      <c r="EWB47" s="1630"/>
      <c r="EWC47" s="1630"/>
      <c r="EWD47" s="1630"/>
      <c r="EWE47" s="1629"/>
      <c r="EWF47" s="1630"/>
      <c r="EWG47" s="1630"/>
      <c r="EWH47" s="1630"/>
      <c r="EWI47" s="1630"/>
      <c r="EWJ47" s="1630"/>
      <c r="EWK47" s="1630"/>
      <c r="EWL47" s="1630"/>
      <c r="EWM47" s="1630"/>
      <c r="EWN47" s="1630"/>
      <c r="EWO47" s="1630"/>
      <c r="EWP47" s="1629"/>
      <c r="EWQ47" s="1630"/>
      <c r="EWR47" s="1630"/>
      <c r="EWS47" s="1630"/>
      <c r="EWT47" s="1630"/>
      <c r="EWU47" s="1630"/>
      <c r="EWV47" s="1630"/>
      <c r="EWW47" s="1630"/>
      <c r="EWX47" s="1630"/>
      <c r="EWY47" s="1630"/>
      <c r="EWZ47" s="1630"/>
      <c r="EXA47" s="1629"/>
      <c r="EXB47" s="1630"/>
      <c r="EXC47" s="1630"/>
      <c r="EXD47" s="1630"/>
      <c r="EXE47" s="1630"/>
      <c r="EXF47" s="1630"/>
      <c r="EXG47" s="1630"/>
      <c r="EXH47" s="1630"/>
      <c r="EXI47" s="1630"/>
      <c r="EXJ47" s="1630"/>
      <c r="EXK47" s="1630"/>
      <c r="EXL47" s="1629"/>
      <c r="EXM47" s="1630"/>
      <c r="EXN47" s="1630"/>
      <c r="EXO47" s="1630"/>
      <c r="EXP47" s="1630"/>
      <c r="EXQ47" s="1630"/>
      <c r="EXR47" s="1630"/>
      <c r="EXS47" s="1630"/>
      <c r="EXT47" s="1630"/>
      <c r="EXU47" s="1630"/>
      <c r="EXV47" s="1630"/>
      <c r="EXW47" s="1629"/>
      <c r="EXX47" s="1630"/>
      <c r="EXY47" s="1630"/>
      <c r="EXZ47" s="1630"/>
      <c r="EYA47" s="1630"/>
      <c r="EYB47" s="1630"/>
      <c r="EYC47" s="1630"/>
      <c r="EYD47" s="1630"/>
      <c r="EYE47" s="1630"/>
      <c r="EYF47" s="1630"/>
      <c r="EYG47" s="1630"/>
      <c r="EYH47" s="1629"/>
      <c r="EYI47" s="1630"/>
      <c r="EYJ47" s="1630"/>
      <c r="EYK47" s="1630"/>
      <c r="EYL47" s="1630"/>
      <c r="EYM47" s="1630"/>
      <c r="EYN47" s="1630"/>
      <c r="EYO47" s="1630"/>
      <c r="EYP47" s="1630"/>
      <c r="EYQ47" s="1630"/>
      <c r="EYR47" s="1630"/>
      <c r="EYS47" s="1629"/>
      <c r="EYT47" s="1630"/>
      <c r="EYU47" s="1630"/>
      <c r="EYV47" s="1630"/>
      <c r="EYW47" s="1630"/>
      <c r="EYX47" s="1630"/>
      <c r="EYY47" s="1630"/>
      <c r="EYZ47" s="1630"/>
      <c r="EZA47" s="1630"/>
      <c r="EZB47" s="1630"/>
      <c r="EZC47" s="1630"/>
      <c r="EZD47" s="1629"/>
      <c r="EZE47" s="1630"/>
      <c r="EZF47" s="1630"/>
      <c r="EZG47" s="1630"/>
      <c r="EZH47" s="1630"/>
      <c r="EZI47" s="1630"/>
      <c r="EZJ47" s="1630"/>
      <c r="EZK47" s="1630"/>
      <c r="EZL47" s="1630"/>
      <c r="EZM47" s="1630"/>
      <c r="EZN47" s="1630"/>
      <c r="EZO47" s="1629"/>
      <c r="EZP47" s="1630"/>
      <c r="EZQ47" s="1630"/>
      <c r="EZR47" s="1630"/>
      <c r="EZS47" s="1630"/>
      <c r="EZT47" s="1630"/>
      <c r="EZU47" s="1630"/>
      <c r="EZV47" s="1630"/>
      <c r="EZW47" s="1630"/>
      <c r="EZX47" s="1630"/>
      <c r="EZY47" s="1630"/>
      <c r="EZZ47" s="1629"/>
      <c r="FAA47" s="1630"/>
      <c r="FAB47" s="1630"/>
      <c r="FAC47" s="1630"/>
      <c r="FAD47" s="1630"/>
      <c r="FAE47" s="1630"/>
      <c r="FAF47" s="1630"/>
      <c r="FAG47" s="1630"/>
      <c r="FAH47" s="1630"/>
      <c r="FAI47" s="1630"/>
      <c r="FAJ47" s="1630"/>
      <c r="FAK47" s="1629"/>
      <c r="FAL47" s="1630"/>
      <c r="FAM47" s="1630"/>
      <c r="FAN47" s="1630"/>
      <c r="FAO47" s="1630"/>
      <c r="FAP47" s="1630"/>
      <c r="FAQ47" s="1630"/>
      <c r="FAR47" s="1630"/>
      <c r="FAS47" s="1630"/>
      <c r="FAT47" s="1630"/>
      <c r="FAU47" s="1630"/>
      <c r="FAV47" s="1629"/>
      <c r="FAW47" s="1630"/>
      <c r="FAX47" s="1630"/>
      <c r="FAY47" s="1630"/>
      <c r="FAZ47" s="1630"/>
      <c r="FBA47" s="1630"/>
      <c r="FBB47" s="1630"/>
      <c r="FBC47" s="1630"/>
      <c r="FBD47" s="1630"/>
      <c r="FBE47" s="1630"/>
      <c r="FBF47" s="1630"/>
      <c r="FBG47" s="1629"/>
      <c r="FBH47" s="1630"/>
      <c r="FBI47" s="1630"/>
      <c r="FBJ47" s="1630"/>
      <c r="FBK47" s="1630"/>
      <c r="FBL47" s="1630"/>
      <c r="FBM47" s="1630"/>
      <c r="FBN47" s="1630"/>
      <c r="FBO47" s="1630"/>
      <c r="FBP47" s="1630"/>
      <c r="FBQ47" s="1630"/>
      <c r="FBR47" s="1629"/>
      <c r="FBS47" s="1630"/>
      <c r="FBT47" s="1630"/>
      <c r="FBU47" s="1630"/>
      <c r="FBV47" s="1630"/>
      <c r="FBW47" s="1630"/>
      <c r="FBX47" s="1630"/>
      <c r="FBY47" s="1630"/>
      <c r="FBZ47" s="1630"/>
      <c r="FCA47" s="1630"/>
      <c r="FCB47" s="1630"/>
      <c r="FCC47" s="1629"/>
      <c r="FCD47" s="1630"/>
      <c r="FCE47" s="1630"/>
      <c r="FCF47" s="1630"/>
      <c r="FCG47" s="1630"/>
      <c r="FCH47" s="1630"/>
      <c r="FCI47" s="1630"/>
      <c r="FCJ47" s="1630"/>
      <c r="FCK47" s="1630"/>
      <c r="FCL47" s="1630"/>
      <c r="FCM47" s="1630"/>
      <c r="FCN47" s="1629"/>
      <c r="FCO47" s="1630"/>
      <c r="FCP47" s="1630"/>
      <c r="FCQ47" s="1630"/>
      <c r="FCR47" s="1630"/>
      <c r="FCS47" s="1630"/>
      <c r="FCT47" s="1630"/>
      <c r="FCU47" s="1630"/>
      <c r="FCV47" s="1630"/>
      <c r="FCW47" s="1630"/>
      <c r="FCX47" s="1630"/>
      <c r="FCY47" s="1629"/>
      <c r="FCZ47" s="1630"/>
      <c r="FDA47" s="1630"/>
      <c r="FDB47" s="1630"/>
      <c r="FDC47" s="1630"/>
      <c r="FDD47" s="1630"/>
      <c r="FDE47" s="1630"/>
      <c r="FDF47" s="1630"/>
      <c r="FDG47" s="1630"/>
      <c r="FDH47" s="1630"/>
      <c r="FDI47" s="1630"/>
      <c r="FDJ47" s="1629"/>
      <c r="FDK47" s="1630"/>
      <c r="FDL47" s="1630"/>
      <c r="FDM47" s="1630"/>
      <c r="FDN47" s="1630"/>
      <c r="FDO47" s="1630"/>
      <c r="FDP47" s="1630"/>
      <c r="FDQ47" s="1630"/>
      <c r="FDR47" s="1630"/>
      <c r="FDS47" s="1630"/>
      <c r="FDT47" s="1630"/>
      <c r="FDU47" s="1629"/>
      <c r="FDV47" s="1630"/>
      <c r="FDW47" s="1630"/>
      <c r="FDX47" s="1630"/>
      <c r="FDY47" s="1630"/>
      <c r="FDZ47" s="1630"/>
      <c r="FEA47" s="1630"/>
      <c r="FEB47" s="1630"/>
      <c r="FEC47" s="1630"/>
      <c r="FED47" s="1630"/>
      <c r="FEE47" s="1630"/>
      <c r="FEF47" s="1629"/>
      <c r="FEG47" s="1630"/>
      <c r="FEH47" s="1630"/>
      <c r="FEI47" s="1630"/>
      <c r="FEJ47" s="1630"/>
      <c r="FEK47" s="1630"/>
      <c r="FEL47" s="1630"/>
      <c r="FEM47" s="1630"/>
      <c r="FEN47" s="1630"/>
      <c r="FEO47" s="1630"/>
      <c r="FEP47" s="1630"/>
      <c r="FEQ47" s="1629"/>
      <c r="FER47" s="1630"/>
      <c r="FES47" s="1630"/>
      <c r="FET47" s="1630"/>
      <c r="FEU47" s="1630"/>
      <c r="FEV47" s="1630"/>
      <c r="FEW47" s="1630"/>
      <c r="FEX47" s="1630"/>
      <c r="FEY47" s="1630"/>
      <c r="FEZ47" s="1630"/>
      <c r="FFA47" s="1630"/>
      <c r="FFB47" s="1629"/>
      <c r="FFC47" s="1630"/>
      <c r="FFD47" s="1630"/>
      <c r="FFE47" s="1630"/>
      <c r="FFF47" s="1630"/>
      <c r="FFG47" s="1630"/>
      <c r="FFH47" s="1630"/>
      <c r="FFI47" s="1630"/>
      <c r="FFJ47" s="1630"/>
      <c r="FFK47" s="1630"/>
      <c r="FFL47" s="1630"/>
      <c r="FFM47" s="1629"/>
      <c r="FFN47" s="1630"/>
      <c r="FFO47" s="1630"/>
      <c r="FFP47" s="1630"/>
      <c r="FFQ47" s="1630"/>
      <c r="FFR47" s="1630"/>
      <c r="FFS47" s="1630"/>
      <c r="FFT47" s="1630"/>
      <c r="FFU47" s="1630"/>
      <c r="FFV47" s="1630"/>
      <c r="FFW47" s="1630"/>
      <c r="FFX47" s="1629"/>
      <c r="FFY47" s="1630"/>
      <c r="FFZ47" s="1630"/>
      <c r="FGA47" s="1630"/>
      <c r="FGB47" s="1630"/>
      <c r="FGC47" s="1630"/>
      <c r="FGD47" s="1630"/>
      <c r="FGE47" s="1630"/>
      <c r="FGF47" s="1630"/>
      <c r="FGG47" s="1630"/>
      <c r="FGH47" s="1630"/>
      <c r="FGI47" s="1629"/>
      <c r="FGJ47" s="1630"/>
      <c r="FGK47" s="1630"/>
      <c r="FGL47" s="1630"/>
      <c r="FGM47" s="1630"/>
      <c r="FGN47" s="1630"/>
      <c r="FGO47" s="1630"/>
      <c r="FGP47" s="1630"/>
      <c r="FGQ47" s="1630"/>
      <c r="FGR47" s="1630"/>
      <c r="FGS47" s="1630"/>
      <c r="FGT47" s="1629"/>
      <c r="FGU47" s="1630"/>
      <c r="FGV47" s="1630"/>
      <c r="FGW47" s="1630"/>
      <c r="FGX47" s="1630"/>
      <c r="FGY47" s="1630"/>
      <c r="FGZ47" s="1630"/>
      <c r="FHA47" s="1630"/>
      <c r="FHB47" s="1630"/>
      <c r="FHC47" s="1630"/>
      <c r="FHD47" s="1630"/>
      <c r="FHE47" s="1629"/>
      <c r="FHF47" s="1630"/>
      <c r="FHG47" s="1630"/>
      <c r="FHH47" s="1630"/>
      <c r="FHI47" s="1630"/>
      <c r="FHJ47" s="1630"/>
      <c r="FHK47" s="1630"/>
      <c r="FHL47" s="1630"/>
      <c r="FHM47" s="1630"/>
      <c r="FHN47" s="1630"/>
      <c r="FHO47" s="1630"/>
      <c r="FHP47" s="1629"/>
      <c r="FHQ47" s="1630"/>
      <c r="FHR47" s="1630"/>
      <c r="FHS47" s="1630"/>
      <c r="FHT47" s="1630"/>
      <c r="FHU47" s="1630"/>
      <c r="FHV47" s="1630"/>
      <c r="FHW47" s="1630"/>
      <c r="FHX47" s="1630"/>
      <c r="FHY47" s="1630"/>
      <c r="FHZ47" s="1630"/>
      <c r="FIA47" s="1629"/>
      <c r="FIB47" s="1630"/>
      <c r="FIC47" s="1630"/>
      <c r="FID47" s="1630"/>
      <c r="FIE47" s="1630"/>
      <c r="FIF47" s="1630"/>
      <c r="FIG47" s="1630"/>
      <c r="FIH47" s="1630"/>
      <c r="FII47" s="1630"/>
      <c r="FIJ47" s="1630"/>
      <c r="FIK47" s="1630"/>
      <c r="FIL47" s="1629"/>
      <c r="FIM47" s="1630"/>
      <c r="FIN47" s="1630"/>
      <c r="FIO47" s="1630"/>
      <c r="FIP47" s="1630"/>
      <c r="FIQ47" s="1630"/>
      <c r="FIR47" s="1630"/>
      <c r="FIS47" s="1630"/>
      <c r="FIT47" s="1630"/>
      <c r="FIU47" s="1630"/>
      <c r="FIV47" s="1630"/>
      <c r="FIW47" s="1629"/>
      <c r="FIX47" s="1630"/>
      <c r="FIY47" s="1630"/>
      <c r="FIZ47" s="1630"/>
      <c r="FJA47" s="1630"/>
      <c r="FJB47" s="1630"/>
      <c r="FJC47" s="1630"/>
      <c r="FJD47" s="1630"/>
      <c r="FJE47" s="1630"/>
      <c r="FJF47" s="1630"/>
      <c r="FJG47" s="1630"/>
      <c r="FJH47" s="1629"/>
      <c r="FJI47" s="1630"/>
      <c r="FJJ47" s="1630"/>
      <c r="FJK47" s="1630"/>
      <c r="FJL47" s="1630"/>
      <c r="FJM47" s="1630"/>
      <c r="FJN47" s="1630"/>
      <c r="FJO47" s="1630"/>
      <c r="FJP47" s="1630"/>
      <c r="FJQ47" s="1630"/>
      <c r="FJR47" s="1630"/>
      <c r="FJS47" s="1629"/>
      <c r="FJT47" s="1630"/>
      <c r="FJU47" s="1630"/>
      <c r="FJV47" s="1630"/>
      <c r="FJW47" s="1630"/>
      <c r="FJX47" s="1630"/>
      <c r="FJY47" s="1630"/>
      <c r="FJZ47" s="1630"/>
      <c r="FKA47" s="1630"/>
      <c r="FKB47" s="1630"/>
      <c r="FKC47" s="1630"/>
      <c r="FKD47" s="1629"/>
      <c r="FKE47" s="1630"/>
      <c r="FKF47" s="1630"/>
      <c r="FKG47" s="1630"/>
      <c r="FKH47" s="1630"/>
      <c r="FKI47" s="1630"/>
      <c r="FKJ47" s="1630"/>
      <c r="FKK47" s="1630"/>
      <c r="FKL47" s="1630"/>
      <c r="FKM47" s="1630"/>
      <c r="FKN47" s="1630"/>
      <c r="FKO47" s="1629"/>
      <c r="FKP47" s="1630"/>
      <c r="FKQ47" s="1630"/>
      <c r="FKR47" s="1630"/>
      <c r="FKS47" s="1630"/>
      <c r="FKT47" s="1630"/>
      <c r="FKU47" s="1630"/>
      <c r="FKV47" s="1630"/>
      <c r="FKW47" s="1630"/>
      <c r="FKX47" s="1630"/>
      <c r="FKY47" s="1630"/>
      <c r="FKZ47" s="1629"/>
      <c r="FLA47" s="1630"/>
      <c r="FLB47" s="1630"/>
      <c r="FLC47" s="1630"/>
      <c r="FLD47" s="1630"/>
      <c r="FLE47" s="1630"/>
      <c r="FLF47" s="1630"/>
      <c r="FLG47" s="1630"/>
      <c r="FLH47" s="1630"/>
      <c r="FLI47" s="1630"/>
      <c r="FLJ47" s="1630"/>
      <c r="FLK47" s="1629"/>
      <c r="FLL47" s="1630"/>
      <c r="FLM47" s="1630"/>
      <c r="FLN47" s="1630"/>
      <c r="FLO47" s="1630"/>
      <c r="FLP47" s="1630"/>
      <c r="FLQ47" s="1630"/>
      <c r="FLR47" s="1630"/>
      <c r="FLS47" s="1630"/>
      <c r="FLT47" s="1630"/>
      <c r="FLU47" s="1630"/>
      <c r="FLV47" s="1629"/>
      <c r="FLW47" s="1630"/>
      <c r="FLX47" s="1630"/>
      <c r="FLY47" s="1630"/>
      <c r="FLZ47" s="1630"/>
      <c r="FMA47" s="1630"/>
      <c r="FMB47" s="1630"/>
      <c r="FMC47" s="1630"/>
      <c r="FMD47" s="1630"/>
      <c r="FME47" s="1630"/>
      <c r="FMF47" s="1630"/>
      <c r="FMG47" s="1629"/>
      <c r="FMH47" s="1630"/>
      <c r="FMI47" s="1630"/>
      <c r="FMJ47" s="1630"/>
      <c r="FMK47" s="1630"/>
      <c r="FML47" s="1630"/>
      <c r="FMM47" s="1630"/>
      <c r="FMN47" s="1630"/>
      <c r="FMO47" s="1630"/>
      <c r="FMP47" s="1630"/>
      <c r="FMQ47" s="1630"/>
      <c r="FMR47" s="1629"/>
      <c r="FMS47" s="1630"/>
      <c r="FMT47" s="1630"/>
      <c r="FMU47" s="1630"/>
      <c r="FMV47" s="1630"/>
      <c r="FMW47" s="1630"/>
      <c r="FMX47" s="1630"/>
      <c r="FMY47" s="1630"/>
      <c r="FMZ47" s="1630"/>
      <c r="FNA47" s="1630"/>
      <c r="FNB47" s="1630"/>
      <c r="FNC47" s="1629"/>
      <c r="FND47" s="1630"/>
      <c r="FNE47" s="1630"/>
      <c r="FNF47" s="1630"/>
      <c r="FNG47" s="1630"/>
      <c r="FNH47" s="1630"/>
      <c r="FNI47" s="1630"/>
      <c r="FNJ47" s="1630"/>
      <c r="FNK47" s="1630"/>
      <c r="FNL47" s="1630"/>
      <c r="FNM47" s="1630"/>
      <c r="FNN47" s="1629"/>
      <c r="FNO47" s="1630"/>
      <c r="FNP47" s="1630"/>
      <c r="FNQ47" s="1630"/>
      <c r="FNR47" s="1630"/>
      <c r="FNS47" s="1630"/>
      <c r="FNT47" s="1630"/>
      <c r="FNU47" s="1630"/>
      <c r="FNV47" s="1630"/>
      <c r="FNW47" s="1630"/>
      <c r="FNX47" s="1630"/>
      <c r="FNY47" s="1629"/>
      <c r="FNZ47" s="1630"/>
      <c r="FOA47" s="1630"/>
      <c r="FOB47" s="1630"/>
      <c r="FOC47" s="1630"/>
      <c r="FOD47" s="1630"/>
      <c r="FOE47" s="1630"/>
      <c r="FOF47" s="1630"/>
      <c r="FOG47" s="1630"/>
      <c r="FOH47" s="1630"/>
      <c r="FOI47" s="1630"/>
      <c r="FOJ47" s="1629"/>
      <c r="FOK47" s="1630"/>
      <c r="FOL47" s="1630"/>
      <c r="FOM47" s="1630"/>
      <c r="FON47" s="1630"/>
      <c r="FOO47" s="1630"/>
      <c r="FOP47" s="1630"/>
      <c r="FOQ47" s="1630"/>
      <c r="FOR47" s="1630"/>
      <c r="FOS47" s="1630"/>
      <c r="FOT47" s="1630"/>
      <c r="FOU47" s="1629"/>
      <c r="FOV47" s="1630"/>
      <c r="FOW47" s="1630"/>
      <c r="FOX47" s="1630"/>
      <c r="FOY47" s="1630"/>
      <c r="FOZ47" s="1630"/>
      <c r="FPA47" s="1630"/>
      <c r="FPB47" s="1630"/>
      <c r="FPC47" s="1630"/>
      <c r="FPD47" s="1630"/>
      <c r="FPE47" s="1630"/>
      <c r="FPF47" s="1629"/>
      <c r="FPG47" s="1630"/>
      <c r="FPH47" s="1630"/>
      <c r="FPI47" s="1630"/>
      <c r="FPJ47" s="1630"/>
      <c r="FPK47" s="1630"/>
      <c r="FPL47" s="1630"/>
      <c r="FPM47" s="1630"/>
      <c r="FPN47" s="1630"/>
      <c r="FPO47" s="1630"/>
      <c r="FPP47" s="1630"/>
      <c r="FPQ47" s="1629"/>
      <c r="FPR47" s="1630"/>
      <c r="FPS47" s="1630"/>
      <c r="FPT47" s="1630"/>
      <c r="FPU47" s="1630"/>
      <c r="FPV47" s="1630"/>
      <c r="FPW47" s="1630"/>
      <c r="FPX47" s="1630"/>
      <c r="FPY47" s="1630"/>
      <c r="FPZ47" s="1630"/>
      <c r="FQA47" s="1630"/>
      <c r="FQB47" s="1629"/>
      <c r="FQC47" s="1630"/>
      <c r="FQD47" s="1630"/>
      <c r="FQE47" s="1630"/>
      <c r="FQF47" s="1630"/>
      <c r="FQG47" s="1630"/>
      <c r="FQH47" s="1630"/>
      <c r="FQI47" s="1630"/>
      <c r="FQJ47" s="1630"/>
      <c r="FQK47" s="1630"/>
      <c r="FQL47" s="1630"/>
      <c r="FQM47" s="1629"/>
      <c r="FQN47" s="1630"/>
      <c r="FQO47" s="1630"/>
      <c r="FQP47" s="1630"/>
      <c r="FQQ47" s="1630"/>
      <c r="FQR47" s="1630"/>
      <c r="FQS47" s="1630"/>
      <c r="FQT47" s="1630"/>
      <c r="FQU47" s="1630"/>
      <c r="FQV47" s="1630"/>
      <c r="FQW47" s="1630"/>
      <c r="FQX47" s="1629"/>
      <c r="FQY47" s="1630"/>
      <c r="FQZ47" s="1630"/>
      <c r="FRA47" s="1630"/>
      <c r="FRB47" s="1630"/>
      <c r="FRC47" s="1630"/>
      <c r="FRD47" s="1630"/>
      <c r="FRE47" s="1630"/>
      <c r="FRF47" s="1630"/>
      <c r="FRG47" s="1630"/>
      <c r="FRH47" s="1630"/>
      <c r="FRI47" s="1629"/>
      <c r="FRJ47" s="1630"/>
      <c r="FRK47" s="1630"/>
      <c r="FRL47" s="1630"/>
      <c r="FRM47" s="1630"/>
      <c r="FRN47" s="1630"/>
      <c r="FRO47" s="1630"/>
      <c r="FRP47" s="1630"/>
      <c r="FRQ47" s="1630"/>
      <c r="FRR47" s="1630"/>
      <c r="FRS47" s="1630"/>
      <c r="FRT47" s="1629"/>
      <c r="FRU47" s="1630"/>
      <c r="FRV47" s="1630"/>
      <c r="FRW47" s="1630"/>
      <c r="FRX47" s="1630"/>
      <c r="FRY47" s="1630"/>
      <c r="FRZ47" s="1630"/>
      <c r="FSA47" s="1630"/>
      <c r="FSB47" s="1630"/>
      <c r="FSC47" s="1630"/>
      <c r="FSD47" s="1630"/>
      <c r="FSE47" s="1629"/>
      <c r="FSF47" s="1630"/>
      <c r="FSG47" s="1630"/>
      <c r="FSH47" s="1630"/>
      <c r="FSI47" s="1630"/>
      <c r="FSJ47" s="1630"/>
      <c r="FSK47" s="1630"/>
      <c r="FSL47" s="1630"/>
      <c r="FSM47" s="1630"/>
      <c r="FSN47" s="1630"/>
      <c r="FSO47" s="1630"/>
      <c r="FSP47" s="1629"/>
      <c r="FSQ47" s="1630"/>
      <c r="FSR47" s="1630"/>
      <c r="FSS47" s="1630"/>
      <c r="FST47" s="1630"/>
      <c r="FSU47" s="1630"/>
      <c r="FSV47" s="1630"/>
      <c r="FSW47" s="1630"/>
      <c r="FSX47" s="1630"/>
      <c r="FSY47" s="1630"/>
      <c r="FSZ47" s="1630"/>
      <c r="FTA47" s="1629"/>
      <c r="FTB47" s="1630"/>
      <c r="FTC47" s="1630"/>
      <c r="FTD47" s="1630"/>
      <c r="FTE47" s="1630"/>
      <c r="FTF47" s="1630"/>
      <c r="FTG47" s="1630"/>
      <c r="FTH47" s="1630"/>
      <c r="FTI47" s="1630"/>
      <c r="FTJ47" s="1630"/>
      <c r="FTK47" s="1630"/>
      <c r="FTL47" s="1629"/>
      <c r="FTM47" s="1630"/>
      <c r="FTN47" s="1630"/>
      <c r="FTO47" s="1630"/>
      <c r="FTP47" s="1630"/>
      <c r="FTQ47" s="1630"/>
      <c r="FTR47" s="1630"/>
      <c r="FTS47" s="1630"/>
      <c r="FTT47" s="1630"/>
      <c r="FTU47" s="1630"/>
      <c r="FTV47" s="1630"/>
      <c r="FTW47" s="1629"/>
      <c r="FTX47" s="1630"/>
      <c r="FTY47" s="1630"/>
      <c r="FTZ47" s="1630"/>
      <c r="FUA47" s="1630"/>
      <c r="FUB47" s="1630"/>
      <c r="FUC47" s="1630"/>
      <c r="FUD47" s="1630"/>
      <c r="FUE47" s="1630"/>
      <c r="FUF47" s="1630"/>
      <c r="FUG47" s="1630"/>
      <c r="FUH47" s="1629"/>
      <c r="FUI47" s="1630"/>
      <c r="FUJ47" s="1630"/>
      <c r="FUK47" s="1630"/>
      <c r="FUL47" s="1630"/>
      <c r="FUM47" s="1630"/>
      <c r="FUN47" s="1630"/>
      <c r="FUO47" s="1630"/>
      <c r="FUP47" s="1630"/>
      <c r="FUQ47" s="1630"/>
      <c r="FUR47" s="1630"/>
      <c r="FUS47" s="1629"/>
      <c r="FUT47" s="1630"/>
      <c r="FUU47" s="1630"/>
      <c r="FUV47" s="1630"/>
      <c r="FUW47" s="1630"/>
      <c r="FUX47" s="1630"/>
      <c r="FUY47" s="1630"/>
      <c r="FUZ47" s="1630"/>
      <c r="FVA47" s="1630"/>
      <c r="FVB47" s="1630"/>
      <c r="FVC47" s="1630"/>
      <c r="FVD47" s="1629"/>
      <c r="FVE47" s="1630"/>
      <c r="FVF47" s="1630"/>
      <c r="FVG47" s="1630"/>
      <c r="FVH47" s="1630"/>
      <c r="FVI47" s="1630"/>
      <c r="FVJ47" s="1630"/>
      <c r="FVK47" s="1630"/>
      <c r="FVL47" s="1630"/>
      <c r="FVM47" s="1630"/>
      <c r="FVN47" s="1630"/>
      <c r="FVO47" s="1629"/>
      <c r="FVP47" s="1630"/>
      <c r="FVQ47" s="1630"/>
      <c r="FVR47" s="1630"/>
      <c r="FVS47" s="1630"/>
      <c r="FVT47" s="1630"/>
      <c r="FVU47" s="1630"/>
      <c r="FVV47" s="1630"/>
      <c r="FVW47" s="1630"/>
      <c r="FVX47" s="1630"/>
      <c r="FVY47" s="1630"/>
      <c r="FVZ47" s="1629"/>
      <c r="FWA47" s="1630"/>
      <c r="FWB47" s="1630"/>
      <c r="FWC47" s="1630"/>
      <c r="FWD47" s="1630"/>
      <c r="FWE47" s="1630"/>
      <c r="FWF47" s="1630"/>
      <c r="FWG47" s="1630"/>
      <c r="FWH47" s="1630"/>
      <c r="FWI47" s="1630"/>
      <c r="FWJ47" s="1630"/>
      <c r="FWK47" s="1629"/>
      <c r="FWL47" s="1630"/>
      <c r="FWM47" s="1630"/>
      <c r="FWN47" s="1630"/>
      <c r="FWO47" s="1630"/>
      <c r="FWP47" s="1630"/>
      <c r="FWQ47" s="1630"/>
      <c r="FWR47" s="1630"/>
      <c r="FWS47" s="1630"/>
      <c r="FWT47" s="1630"/>
      <c r="FWU47" s="1630"/>
      <c r="FWV47" s="1629"/>
      <c r="FWW47" s="1630"/>
      <c r="FWX47" s="1630"/>
      <c r="FWY47" s="1630"/>
      <c r="FWZ47" s="1630"/>
      <c r="FXA47" s="1630"/>
      <c r="FXB47" s="1630"/>
      <c r="FXC47" s="1630"/>
      <c r="FXD47" s="1630"/>
      <c r="FXE47" s="1630"/>
      <c r="FXF47" s="1630"/>
      <c r="FXG47" s="1629"/>
      <c r="FXH47" s="1630"/>
      <c r="FXI47" s="1630"/>
      <c r="FXJ47" s="1630"/>
      <c r="FXK47" s="1630"/>
      <c r="FXL47" s="1630"/>
      <c r="FXM47" s="1630"/>
      <c r="FXN47" s="1630"/>
      <c r="FXO47" s="1630"/>
      <c r="FXP47" s="1630"/>
      <c r="FXQ47" s="1630"/>
      <c r="FXR47" s="1629"/>
      <c r="FXS47" s="1630"/>
      <c r="FXT47" s="1630"/>
      <c r="FXU47" s="1630"/>
      <c r="FXV47" s="1630"/>
      <c r="FXW47" s="1630"/>
      <c r="FXX47" s="1630"/>
      <c r="FXY47" s="1630"/>
      <c r="FXZ47" s="1630"/>
      <c r="FYA47" s="1630"/>
      <c r="FYB47" s="1630"/>
      <c r="FYC47" s="1629"/>
      <c r="FYD47" s="1630"/>
      <c r="FYE47" s="1630"/>
      <c r="FYF47" s="1630"/>
      <c r="FYG47" s="1630"/>
      <c r="FYH47" s="1630"/>
      <c r="FYI47" s="1630"/>
      <c r="FYJ47" s="1630"/>
      <c r="FYK47" s="1630"/>
      <c r="FYL47" s="1630"/>
      <c r="FYM47" s="1630"/>
      <c r="FYN47" s="1629"/>
      <c r="FYO47" s="1630"/>
      <c r="FYP47" s="1630"/>
      <c r="FYQ47" s="1630"/>
      <c r="FYR47" s="1630"/>
      <c r="FYS47" s="1630"/>
      <c r="FYT47" s="1630"/>
      <c r="FYU47" s="1630"/>
      <c r="FYV47" s="1630"/>
      <c r="FYW47" s="1630"/>
      <c r="FYX47" s="1630"/>
      <c r="FYY47" s="1629"/>
      <c r="FYZ47" s="1630"/>
      <c r="FZA47" s="1630"/>
      <c r="FZB47" s="1630"/>
      <c r="FZC47" s="1630"/>
      <c r="FZD47" s="1630"/>
      <c r="FZE47" s="1630"/>
      <c r="FZF47" s="1630"/>
      <c r="FZG47" s="1630"/>
      <c r="FZH47" s="1630"/>
      <c r="FZI47" s="1630"/>
      <c r="FZJ47" s="1629"/>
      <c r="FZK47" s="1630"/>
      <c r="FZL47" s="1630"/>
      <c r="FZM47" s="1630"/>
      <c r="FZN47" s="1630"/>
      <c r="FZO47" s="1630"/>
      <c r="FZP47" s="1630"/>
      <c r="FZQ47" s="1630"/>
      <c r="FZR47" s="1630"/>
      <c r="FZS47" s="1630"/>
      <c r="FZT47" s="1630"/>
      <c r="FZU47" s="1629"/>
      <c r="FZV47" s="1630"/>
      <c r="FZW47" s="1630"/>
      <c r="FZX47" s="1630"/>
      <c r="FZY47" s="1630"/>
      <c r="FZZ47" s="1630"/>
      <c r="GAA47" s="1630"/>
      <c r="GAB47" s="1630"/>
      <c r="GAC47" s="1630"/>
      <c r="GAD47" s="1630"/>
      <c r="GAE47" s="1630"/>
      <c r="GAF47" s="1629"/>
      <c r="GAG47" s="1630"/>
      <c r="GAH47" s="1630"/>
      <c r="GAI47" s="1630"/>
      <c r="GAJ47" s="1630"/>
      <c r="GAK47" s="1630"/>
      <c r="GAL47" s="1630"/>
      <c r="GAM47" s="1630"/>
      <c r="GAN47" s="1630"/>
      <c r="GAO47" s="1630"/>
      <c r="GAP47" s="1630"/>
      <c r="GAQ47" s="1629"/>
      <c r="GAR47" s="1630"/>
      <c r="GAS47" s="1630"/>
      <c r="GAT47" s="1630"/>
      <c r="GAU47" s="1630"/>
      <c r="GAV47" s="1630"/>
      <c r="GAW47" s="1630"/>
      <c r="GAX47" s="1630"/>
      <c r="GAY47" s="1630"/>
      <c r="GAZ47" s="1630"/>
      <c r="GBA47" s="1630"/>
      <c r="GBB47" s="1629"/>
      <c r="GBC47" s="1630"/>
      <c r="GBD47" s="1630"/>
      <c r="GBE47" s="1630"/>
      <c r="GBF47" s="1630"/>
      <c r="GBG47" s="1630"/>
      <c r="GBH47" s="1630"/>
      <c r="GBI47" s="1630"/>
      <c r="GBJ47" s="1630"/>
      <c r="GBK47" s="1630"/>
      <c r="GBL47" s="1630"/>
      <c r="GBM47" s="1629"/>
      <c r="GBN47" s="1630"/>
      <c r="GBO47" s="1630"/>
      <c r="GBP47" s="1630"/>
      <c r="GBQ47" s="1630"/>
      <c r="GBR47" s="1630"/>
      <c r="GBS47" s="1630"/>
      <c r="GBT47" s="1630"/>
      <c r="GBU47" s="1630"/>
      <c r="GBV47" s="1630"/>
      <c r="GBW47" s="1630"/>
      <c r="GBX47" s="1629"/>
      <c r="GBY47" s="1630"/>
      <c r="GBZ47" s="1630"/>
      <c r="GCA47" s="1630"/>
      <c r="GCB47" s="1630"/>
      <c r="GCC47" s="1630"/>
      <c r="GCD47" s="1630"/>
      <c r="GCE47" s="1630"/>
      <c r="GCF47" s="1630"/>
      <c r="GCG47" s="1630"/>
      <c r="GCH47" s="1630"/>
      <c r="GCI47" s="1629"/>
      <c r="GCJ47" s="1630"/>
      <c r="GCK47" s="1630"/>
      <c r="GCL47" s="1630"/>
      <c r="GCM47" s="1630"/>
      <c r="GCN47" s="1630"/>
      <c r="GCO47" s="1630"/>
      <c r="GCP47" s="1630"/>
      <c r="GCQ47" s="1630"/>
      <c r="GCR47" s="1630"/>
      <c r="GCS47" s="1630"/>
      <c r="GCT47" s="1629"/>
      <c r="GCU47" s="1630"/>
      <c r="GCV47" s="1630"/>
      <c r="GCW47" s="1630"/>
      <c r="GCX47" s="1630"/>
      <c r="GCY47" s="1630"/>
      <c r="GCZ47" s="1630"/>
      <c r="GDA47" s="1630"/>
      <c r="GDB47" s="1630"/>
      <c r="GDC47" s="1630"/>
      <c r="GDD47" s="1630"/>
      <c r="GDE47" s="1629"/>
      <c r="GDF47" s="1630"/>
      <c r="GDG47" s="1630"/>
      <c r="GDH47" s="1630"/>
      <c r="GDI47" s="1630"/>
      <c r="GDJ47" s="1630"/>
      <c r="GDK47" s="1630"/>
      <c r="GDL47" s="1630"/>
      <c r="GDM47" s="1630"/>
      <c r="GDN47" s="1630"/>
      <c r="GDO47" s="1630"/>
      <c r="GDP47" s="1629"/>
      <c r="GDQ47" s="1630"/>
      <c r="GDR47" s="1630"/>
      <c r="GDS47" s="1630"/>
      <c r="GDT47" s="1630"/>
      <c r="GDU47" s="1630"/>
      <c r="GDV47" s="1630"/>
      <c r="GDW47" s="1630"/>
      <c r="GDX47" s="1630"/>
      <c r="GDY47" s="1630"/>
      <c r="GDZ47" s="1630"/>
      <c r="GEA47" s="1629"/>
      <c r="GEB47" s="1630"/>
      <c r="GEC47" s="1630"/>
      <c r="GED47" s="1630"/>
      <c r="GEE47" s="1630"/>
      <c r="GEF47" s="1630"/>
      <c r="GEG47" s="1630"/>
      <c r="GEH47" s="1630"/>
      <c r="GEI47" s="1630"/>
      <c r="GEJ47" s="1630"/>
      <c r="GEK47" s="1630"/>
      <c r="GEL47" s="1629"/>
      <c r="GEM47" s="1630"/>
      <c r="GEN47" s="1630"/>
      <c r="GEO47" s="1630"/>
      <c r="GEP47" s="1630"/>
      <c r="GEQ47" s="1630"/>
      <c r="GER47" s="1630"/>
      <c r="GES47" s="1630"/>
      <c r="GET47" s="1630"/>
      <c r="GEU47" s="1630"/>
      <c r="GEV47" s="1630"/>
      <c r="GEW47" s="1629"/>
      <c r="GEX47" s="1630"/>
      <c r="GEY47" s="1630"/>
      <c r="GEZ47" s="1630"/>
      <c r="GFA47" s="1630"/>
      <c r="GFB47" s="1630"/>
      <c r="GFC47" s="1630"/>
      <c r="GFD47" s="1630"/>
      <c r="GFE47" s="1630"/>
      <c r="GFF47" s="1630"/>
      <c r="GFG47" s="1630"/>
      <c r="GFH47" s="1629"/>
      <c r="GFI47" s="1630"/>
      <c r="GFJ47" s="1630"/>
      <c r="GFK47" s="1630"/>
      <c r="GFL47" s="1630"/>
      <c r="GFM47" s="1630"/>
      <c r="GFN47" s="1630"/>
      <c r="GFO47" s="1630"/>
      <c r="GFP47" s="1630"/>
      <c r="GFQ47" s="1630"/>
      <c r="GFR47" s="1630"/>
      <c r="GFS47" s="1629"/>
      <c r="GFT47" s="1630"/>
      <c r="GFU47" s="1630"/>
      <c r="GFV47" s="1630"/>
      <c r="GFW47" s="1630"/>
      <c r="GFX47" s="1630"/>
      <c r="GFY47" s="1630"/>
      <c r="GFZ47" s="1630"/>
      <c r="GGA47" s="1630"/>
      <c r="GGB47" s="1630"/>
      <c r="GGC47" s="1630"/>
      <c r="GGD47" s="1629"/>
      <c r="GGE47" s="1630"/>
      <c r="GGF47" s="1630"/>
      <c r="GGG47" s="1630"/>
      <c r="GGH47" s="1630"/>
      <c r="GGI47" s="1630"/>
      <c r="GGJ47" s="1630"/>
      <c r="GGK47" s="1630"/>
      <c r="GGL47" s="1630"/>
      <c r="GGM47" s="1630"/>
      <c r="GGN47" s="1630"/>
      <c r="GGO47" s="1629"/>
      <c r="GGP47" s="1630"/>
      <c r="GGQ47" s="1630"/>
      <c r="GGR47" s="1630"/>
      <c r="GGS47" s="1630"/>
      <c r="GGT47" s="1630"/>
      <c r="GGU47" s="1630"/>
      <c r="GGV47" s="1630"/>
      <c r="GGW47" s="1630"/>
      <c r="GGX47" s="1630"/>
      <c r="GGY47" s="1630"/>
      <c r="GGZ47" s="1629"/>
      <c r="GHA47" s="1630"/>
      <c r="GHB47" s="1630"/>
      <c r="GHC47" s="1630"/>
      <c r="GHD47" s="1630"/>
      <c r="GHE47" s="1630"/>
      <c r="GHF47" s="1630"/>
      <c r="GHG47" s="1630"/>
      <c r="GHH47" s="1630"/>
      <c r="GHI47" s="1630"/>
      <c r="GHJ47" s="1630"/>
      <c r="GHK47" s="1629"/>
      <c r="GHL47" s="1630"/>
      <c r="GHM47" s="1630"/>
      <c r="GHN47" s="1630"/>
      <c r="GHO47" s="1630"/>
      <c r="GHP47" s="1630"/>
      <c r="GHQ47" s="1630"/>
      <c r="GHR47" s="1630"/>
      <c r="GHS47" s="1630"/>
      <c r="GHT47" s="1630"/>
      <c r="GHU47" s="1630"/>
      <c r="GHV47" s="1629"/>
      <c r="GHW47" s="1630"/>
      <c r="GHX47" s="1630"/>
      <c r="GHY47" s="1630"/>
      <c r="GHZ47" s="1630"/>
      <c r="GIA47" s="1630"/>
      <c r="GIB47" s="1630"/>
      <c r="GIC47" s="1630"/>
      <c r="GID47" s="1630"/>
      <c r="GIE47" s="1630"/>
      <c r="GIF47" s="1630"/>
      <c r="GIG47" s="1629"/>
      <c r="GIH47" s="1630"/>
      <c r="GII47" s="1630"/>
      <c r="GIJ47" s="1630"/>
      <c r="GIK47" s="1630"/>
      <c r="GIL47" s="1630"/>
      <c r="GIM47" s="1630"/>
      <c r="GIN47" s="1630"/>
      <c r="GIO47" s="1630"/>
      <c r="GIP47" s="1630"/>
      <c r="GIQ47" s="1630"/>
      <c r="GIR47" s="1629"/>
      <c r="GIS47" s="1630"/>
      <c r="GIT47" s="1630"/>
      <c r="GIU47" s="1630"/>
      <c r="GIV47" s="1630"/>
      <c r="GIW47" s="1630"/>
      <c r="GIX47" s="1630"/>
      <c r="GIY47" s="1630"/>
      <c r="GIZ47" s="1630"/>
      <c r="GJA47" s="1630"/>
      <c r="GJB47" s="1630"/>
      <c r="GJC47" s="1629"/>
      <c r="GJD47" s="1630"/>
      <c r="GJE47" s="1630"/>
      <c r="GJF47" s="1630"/>
      <c r="GJG47" s="1630"/>
      <c r="GJH47" s="1630"/>
      <c r="GJI47" s="1630"/>
      <c r="GJJ47" s="1630"/>
      <c r="GJK47" s="1630"/>
      <c r="GJL47" s="1630"/>
      <c r="GJM47" s="1630"/>
      <c r="GJN47" s="1629"/>
      <c r="GJO47" s="1630"/>
      <c r="GJP47" s="1630"/>
      <c r="GJQ47" s="1630"/>
      <c r="GJR47" s="1630"/>
      <c r="GJS47" s="1630"/>
      <c r="GJT47" s="1630"/>
      <c r="GJU47" s="1630"/>
      <c r="GJV47" s="1630"/>
      <c r="GJW47" s="1630"/>
      <c r="GJX47" s="1630"/>
      <c r="GJY47" s="1629"/>
      <c r="GJZ47" s="1630"/>
      <c r="GKA47" s="1630"/>
      <c r="GKB47" s="1630"/>
      <c r="GKC47" s="1630"/>
      <c r="GKD47" s="1630"/>
      <c r="GKE47" s="1630"/>
      <c r="GKF47" s="1630"/>
      <c r="GKG47" s="1630"/>
      <c r="GKH47" s="1630"/>
      <c r="GKI47" s="1630"/>
      <c r="GKJ47" s="1629"/>
      <c r="GKK47" s="1630"/>
      <c r="GKL47" s="1630"/>
      <c r="GKM47" s="1630"/>
      <c r="GKN47" s="1630"/>
      <c r="GKO47" s="1630"/>
      <c r="GKP47" s="1630"/>
      <c r="GKQ47" s="1630"/>
      <c r="GKR47" s="1630"/>
      <c r="GKS47" s="1630"/>
      <c r="GKT47" s="1630"/>
      <c r="GKU47" s="1629"/>
      <c r="GKV47" s="1630"/>
      <c r="GKW47" s="1630"/>
      <c r="GKX47" s="1630"/>
      <c r="GKY47" s="1630"/>
      <c r="GKZ47" s="1630"/>
      <c r="GLA47" s="1630"/>
      <c r="GLB47" s="1630"/>
      <c r="GLC47" s="1630"/>
      <c r="GLD47" s="1630"/>
      <c r="GLE47" s="1630"/>
      <c r="GLF47" s="1629"/>
      <c r="GLG47" s="1630"/>
      <c r="GLH47" s="1630"/>
      <c r="GLI47" s="1630"/>
      <c r="GLJ47" s="1630"/>
      <c r="GLK47" s="1630"/>
      <c r="GLL47" s="1630"/>
      <c r="GLM47" s="1630"/>
      <c r="GLN47" s="1630"/>
      <c r="GLO47" s="1630"/>
      <c r="GLP47" s="1630"/>
      <c r="GLQ47" s="1629"/>
      <c r="GLR47" s="1630"/>
      <c r="GLS47" s="1630"/>
      <c r="GLT47" s="1630"/>
      <c r="GLU47" s="1630"/>
      <c r="GLV47" s="1630"/>
      <c r="GLW47" s="1630"/>
      <c r="GLX47" s="1630"/>
      <c r="GLY47" s="1630"/>
      <c r="GLZ47" s="1630"/>
      <c r="GMA47" s="1630"/>
      <c r="GMB47" s="1629"/>
      <c r="GMC47" s="1630"/>
      <c r="GMD47" s="1630"/>
      <c r="GME47" s="1630"/>
      <c r="GMF47" s="1630"/>
      <c r="GMG47" s="1630"/>
      <c r="GMH47" s="1630"/>
      <c r="GMI47" s="1630"/>
      <c r="GMJ47" s="1630"/>
      <c r="GMK47" s="1630"/>
      <c r="GML47" s="1630"/>
      <c r="GMM47" s="1629"/>
      <c r="GMN47" s="1630"/>
      <c r="GMO47" s="1630"/>
      <c r="GMP47" s="1630"/>
      <c r="GMQ47" s="1630"/>
      <c r="GMR47" s="1630"/>
      <c r="GMS47" s="1630"/>
      <c r="GMT47" s="1630"/>
      <c r="GMU47" s="1630"/>
      <c r="GMV47" s="1630"/>
      <c r="GMW47" s="1630"/>
      <c r="GMX47" s="1629"/>
      <c r="GMY47" s="1630"/>
      <c r="GMZ47" s="1630"/>
      <c r="GNA47" s="1630"/>
      <c r="GNB47" s="1630"/>
      <c r="GNC47" s="1630"/>
      <c r="GND47" s="1630"/>
      <c r="GNE47" s="1630"/>
      <c r="GNF47" s="1630"/>
      <c r="GNG47" s="1630"/>
      <c r="GNH47" s="1630"/>
      <c r="GNI47" s="1629"/>
      <c r="GNJ47" s="1630"/>
      <c r="GNK47" s="1630"/>
      <c r="GNL47" s="1630"/>
      <c r="GNM47" s="1630"/>
      <c r="GNN47" s="1630"/>
      <c r="GNO47" s="1630"/>
      <c r="GNP47" s="1630"/>
      <c r="GNQ47" s="1630"/>
      <c r="GNR47" s="1630"/>
      <c r="GNS47" s="1630"/>
      <c r="GNT47" s="1629"/>
      <c r="GNU47" s="1630"/>
      <c r="GNV47" s="1630"/>
      <c r="GNW47" s="1630"/>
      <c r="GNX47" s="1630"/>
      <c r="GNY47" s="1630"/>
      <c r="GNZ47" s="1630"/>
      <c r="GOA47" s="1630"/>
      <c r="GOB47" s="1630"/>
      <c r="GOC47" s="1630"/>
      <c r="GOD47" s="1630"/>
      <c r="GOE47" s="1629"/>
      <c r="GOF47" s="1630"/>
      <c r="GOG47" s="1630"/>
      <c r="GOH47" s="1630"/>
      <c r="GOI47" s="1630"/>
      <c r="GOJ47" s="1630"/>
      <c r="GOK47" s="1630"/>
      <c r="GOL47" s="1630"/>
      <c r="GOM47" s="1630"/>
      <c r="GON47" s="1630"/>
      <c r="GOO47" s="1630"/>
      <c r="GOP47" s="1629"/>
      <c r="GOQ47" s="1630"/>
      <c r="GOR47" s="1630"/>
      <c r="GOS47" s="1630"/>
      <c r="GOT47" s="1630"/>
      <c r="GOU47" s="1630"/>
      <c r="GOV47" s="1630"/>
      <c r="GOW47" s="1630"/>
      <c r="GOX47" s="1630"/>
      <c r="GOY47" s="1630"/>
      <c r="GOZ47" s="1630"/>
      <c r="GPA47" s="1629"/>
      <c r="GPB47" s="1630"/>
      <c r="GPC47" s="1630"/>
      <c r="GPD47" s="1630"/>
      <c r="GPE47" s="1630"/>
      <c r="GPF47" s="1630"/>
      <c r="GPG47" s="1630"/>
      <c r="GPH47" s="1630"/>
      <c r="GPI47" s="1630"/>
      <c r="GPJ47" s="1630"/>
      <c r="GPK47" s="1630"/>
      <c r="GPL47" s="1629"/>
      <c r="GPM47" s="1630"/>
      <c r="GPN47" s="1630"/>
      <c r="GPO47" s="1630"/>
      <c r="GPP47" s="1630"/>
      <c r="GPQ47" s="1630"/>
      <c r="GPR47" s="1630"/>
      <c r="GPS47" s="1630"/>
      <c r="GPT47" s="1630"/>
      <c r="GPU47" s="1630"/>
      <c r="GPV47" s="1630"/>
      <c r="GPW47" s="1629"/>
      <c r="GPX47" s="1630"/>
      <c r="GPY47" s="1630"/>
      <c r="GPZ47" s="1630"/>
      <c r="GQA47" s="1630"/>
      <c r="GQB47" s="1630"/>
      <c r="GQC47" s="1630"/>
      <c r="GQD47" s="1630"/>
      <c r="GQE47" s="1630"/>
      <c r="GQF47" s="1630"/>
      <c r="GQG47" s="1630"/>
      <c r="GQH47" s="1629"/>
      <c r="GQI47" s="1630"/>
      <c r="GQJ47" s="1630"/>
      <c r="GQK47" s="1630"/>
      <c r="GQL47" s="1630"/>
      <c r="GQM47" s="1630"/>
      <c r="GQN47" s="1630"/>
      <c r="GQO47" s="1630"/>
      <c r="GQP47" s="1630"/>
      <c r="GQQ47" s="1630"/>
      <c r="GQR47" s="1630"/>
      <c r="GQS47" s="1629"/>
      <c r="GQT47" s="1630"/>
      <c r="GQU47" s="1630"/>
      <c r="GQV47" s="1630"/>
      <c r="GQW47" s="1630"/>
      <c r="GQX47" s="1630"/>
      <c r="GQY47" s="1630"/>
      <c r="GQZ47" s="1630"/>
      <c r="GRA47" s="1630"/>
      <c r="GRB47" s="1630"/>
      <c r="GRC47" s="1630"/>
      <c r="GRD47" s="1629"/>
      <c r="GRE47" s="1630"/>
      <c r="GRF47" s="1630"/>
      <c r="GRG47" s="1630"/>
      <c r="GRH47" s="1630"/>
      <c r="GRI47" s="1630"/>
      <c r="GRJ47" s="1630"/>
      <c r="GRK47" s="1630"/>
      <c r="GRL47" s="1630"/>
      <c r="GRM47" s="1630"/>
      <c r="GRN47" s="1630"/>
      <c r="GRO47" s="1629"/>
      <c r="GRP47" s="1630"/>
      <c r="GRQ47" s="1630"/>
      <c r="GRR47" s="1630"/>
      <c r="GRS47" s="1630"/>
      <c r="GRT47" s="1630"/>
      <c r="GRU47" s="1630"/>
      <c r="GRV47" s="1630"/>
      <c r="GRW47" s="1630"/>
      <c r="GRX47" s="1630"/>
      <c r="GRY47" s="1630"/>
      <c r="GRZ47" s="1629"/>
      <c r="GSA47" s="1630"/>
      <c r="GSB47" s="1630"/>
      <c r="GSC47" s="1630"/>
      <c r="GSD47" s="1630"/>
      <c r="GSE47" s="1630"/>
      <c r="GSF47" s="1630"/>
      <c r="GSG47" s="1630"/>
      <c r="GSH47" s="1630"/>
      <c r="GSI47" s="1630"/>
      <c r="GSJ47" s="1630"/>
      <c r="GSK47" s="1629"/>
      <c r="GSL47" s="1630"/>
      <c r="GSM47" s="1630"/>
      <c r="GSN47" s="1630"/>
      <c r="GSO47" s="1630"/>
      <c r="GSP47" s="1630"/>
      <c r="GSQ47" s="1630"/>
      <c r="GSR47" s="1630"/>
      <c r="GSS47" s="1630"/>
      <c r="GST47" s="1630"/>
      <c r="GSU47" s="1630"/>
      <c r="GSV47" s="1629"/>
      <c r="GSW47" s="1630"/>
      <c r="GSX47" s="1630"/>
      <c r="GSY47" s="1630"/>
      <c r="GSZ47" s="1630"/>
      <c r="GTA47" s="1630"/>
      <c r="GTB47" s="1630"/>
      <c r="GTC47" s="1630"/>
      <c r="GTD47" s="1630"/>
      <c r="GTE47" s="1630"/>
      <c r="GTF47" s="1630"/>
      <c r="GTG47" s="1629"/>
      <c r="GTH47" s="1630"/>
      <c r="GTI47" s="1630"/>
      <c r="GTJ47" s="1630"/>
      <c r="GTK47" s="1630"/>
      <c r="GTL47" s="1630"/>
      <c r="GTM47" s="1630"/>
      <c r="GTN47" s="1630"/>
      <c r="GTO47" s="1630"/>
      <c r="GTP47" s="1630"/>
      <c r="GTQ47" s="1630"/>
      <c r="GTR47" s="1629"/>
      <c r="GTS47" s="1630"/>
      <c r="GTT47" s="1630"/>
      <c r="GTU47" s="1630"/>
      <c r="GTV47" s="1630"/>
      <c r="GTW47" s="1630"/>
      <c r="GTX47" s="1630"/>
      <c r="GTY47" s="1630"/>
      <c r="GTZ47" s="1630"/>
      <c r="GUA47" s="1630"/>
      <c r="GUB47" s="1630"/>
      <c r="GUC47" s="1629"/>
      <c r="GUD47" s="1630"/>
      <c r="GUE47" s="1630"/>
      <c r="GUF47" s="1630"/>
      <c r="GUG47" s="1630"/>
      <c r="GUH47" s="1630"/>
      <c r="GUI47" s="1630"/>
      <c r="GUJ47" s="1630"/>
      <c r="GUK47" s="1630"/>
      <c r="GUL47" s="1630"/>
      <c r="GUM47" s="1630"/>
      <c r="GUN47" s="1629"/>
      <c r="GUO47" s="1630"/>
      <c r="GUP47" s="1630"/>
      <c r="GUQ47" s="1630"/>
      <c r="GUR47" s="1630"/>
      <c r="GUS47" s="1630"/>
      <c r="GUT47" s="1630"/>
      <c r="GUU47" s="1630"/>
      <c r="GUV47" s="1630"/>
      <c r="GUW47" s="1630"/>
      <c r="GUX47" s="1630"/>
      <c r="GUY47" s="1629"/>
      <c r="GUZ47" s="1630"/>
      <c r="GVA47" s="1630"/>
      <c r="GVB47" s="1630"/>
      <c r="GVC47" s="1630"/>
      <c r="GVD47" s="1630"/>
      <c r="GVE47" s="1630"/>
      <c r="GVF47" s="1630"/>
      <c r="GVG47" s="1630"/>
      <c r="GVH47" s="1630"/>
      <c r="GVI47" s="1630"/>
      <c r="GVJ47" s="1629"/>
      <c r="GVK47" s="1630"/>
      <c r="GVL47" s="1630"/>
      <c r="GVM47" s="1630"/>
      <c r="GVN47" s="1630"/>
      <c r="GVO47" s="1630"/>
      <c r="GVP47" s="1630"/>
      <c r="GVQ47" s="1630"/>
      <c r="GVR47" s="1630"/>
      <c r="GVS47" s="1630"/>
      <c r="GVT47" s="1630"/>
      <c r="GVU47" s="1629"/>
      <c r="GVV47" s="1630"/>
      <c r="GVW47" s="1630"/>
      <c r="GVX47" s="1630"/>
      <c r="GVY47" s="1630"/>
      <c r="GVZ47" s="1630"/>
      <c r="GWA47" s="1630"/>
      <c r="GWB47" s="1630"/>
      <c r="GWC47" s="1630"/>
      <c r="GWD47" s="1630"/>
      <c r="GWE47" s="1630"/>
      <c r="GWF47" s="1629"/>
      <c r="GWG47" s="1630"/>
      <c r="GWH47" s="1630"/>
      <c r="GWI47" s="1630"/>
      <c r="GWJ47" s="1630"/>
      <c r="GWK47" s="1630"/>
      <c r="GWL47" s="1630"/>
      <c r="GWM47" s="1630"/>
      <c r="GWN47" s="1630"/>
      <c r="GWO47" s="1630"/>
      <c r="GWP47" s="1630"/>
      <c r="GWQ47" s="1629"/>
      <c r="GWR47" s="1630"/>
      <c r="GWS47" s="1630"/>
      <c r="GWT47" s="1630"/>
      <c r="GWU47" s="1630"/>
      <c r="GWV47" s="1630"/>
      <c r="GWW47" s="1630"/>
      <c r="GWX47" s="1630"/>
      <c r="GWY47" s="1630"/>
      <c r="GWZ47" s="1630"/>
      <c r="GXA47" s="1630"/>
      <c r="GXB47" s="1629"/>
      <c r="GXC47" s="1630"/>
      <c r="GXD47" s="1630"/>
      <c r="GXE47" s="1630"/>
      <c r="GXF47" s="1630"/>
      <c r="GXG47" s="1630"/>
      <c r="GXH47" s="1630"/>
      <c r="GXI47" s="1630"/>
      <c r="GXJ47" s="1630"/>
      <c r="GXK47" s="1630"/>
      <c r="GXL47" s="1630"/>
      <c r="GXM47" s="1629"/>
      <c r="GXN47" s="1630"/>
      <c r="GXO47" s="1630"/>
      <c r="GXP47" s="1630"/>
      <c r="GXQ47" s="1630"/>
      <c r="GXR47" s="1630"/>
      <c r="GXS47" s="1630"/>
      <c r="GXT47" s="1630"/>
      <c r="GXU47" s="1630"/>
      <c r="GXV47" s="1630"/>
      <c r="GXW47" s="1630"/>
      <c r="GXX47" s="1629"/>
      <c r="GXY47" s="1630"/>
      <c r="GXZ47" s="1630"/>
      <c r="GYA47" s="1630"/>
      <c r="GYB47" s="1630"/>
      <c r="GYC47" s="1630"/>
      <c r="GYD47" s="1630"/>
      <c r="GYE47" s="1630"/>
      <c r="GYF47" s="1630"/>
      <c r="GYG47" s="1630"/>
      <c r="GYH47" s="1630"/>
      <c r="GYI47" s="1629"/>
      <c r="GYJ47" s="1630"/>
      <c r="GYK47" s="1630"/>
      <c r="GYL47" s="1630"/>
      <c r="GYM47" s="1630"/>
      <c r="GYN47" s="1630"/>
      <c r="GYO47" s="1630"/>
      <c r="GYP47" s="1630"/>
      <c r="GYQ47" s="1630"/>
      <c r="GYR47" s="1630"/>
      <c r="GYS47" s="1630"/>
      <c r="GYT47" s="1629"/>
      <c r="GYU47" s="1630"/>
      <c r="GYV47" s="1630"/>
      <c r="GYW47" s="1630"/>
      <c r="GYX47" s="1630"/>
      <c r="GYY47" s="1630"/>
      <c r="GYZ47" s="1630"/>
      <c r="GZA47" s="1630"/>
      <c r="GZB47" s="1630"/>
      <c r="GZC47" s="1630"/>
      <c r="GZD47" s="1630"/>
      <c r="GZE47" s="1629"/>
      <c r="GZF47" s="1630"/>
      <c r="GZG47" s="1630"/>
      <c r="GZH47" s="1630"/>
      <c r="GZI47" s="1630"/>
      <c r="GZJ47" s="1630"/>
      <c r="GZK47" s="1630"/>
      <c r="GZL47" s="1630"/>
      <c r="GZM47" s="1630"/>
      <c r="GZN47" s="1630"/>
      <c r="GZO47" s="1630"/>
      <c r="GZP47" s="1629"/>
      <c r="GZQ47" s="1630"/>
      <c r="GZR47" s="1630"/>
      <c r="GZS47" s="1630"/>
      <c r="GZT47" s="1630"/>
      <c r="GZU47" s="1630"/>
      <c r="GZV47" s="1630"/>
      <c r="GZW47" s="1630"/>
      <c r="GZX47" s="1630"/>
      <c r="GZY47" s="1630"/>
      <c r="GZZ47" s="1630"/>
      <c r="HAA47" s="1629"/>
      <c r="HAB47" s="1630"/>
      <c r="HAC47" s="1630"/>
      <c r="HAD47" s="1630"/>
      <c r="HAE47" s="1630"/>
      <c r="HAF47" s="1630"/>
      <c r="HAG47" s="1630"/>
      <c r="HAH47" s="1630"/>
      <c r="HAI47" s="1630"/>
      <c r="HAJ47" s="1630"/>
      <c r="HAK47" s="1630"/>
      <c r="HAL47" s="1629"/>
      <c r="HAM47" s="1630"/>
      <c r="HAN47" s="1630"/>
      <c r="HAO47" s="1630"/>
      <c r="HAP47" s="1630"/>
      <c r="HAQ47" s="1630"/>
      <c r="HAR47" s="1630"/>
      <c r="HAS47" s="1630"/>
      <c r="HAT47" s="1630"/>
      <c r="HAU47" s="1630"/>
      <c r="HAV47" s="1630"/>
      <c r="HAW47" s="1629"/>
      <c r="HAX47" s="1630"/>
      <c r="HAY47" s="1630"/>
      <c r="HAZ47" s="1630"/>
      <c r="HBA47" s="1630"/>
      <c r="HBB47" s="1630"/>
      <c r="HBC47" s="1630"/>
      <c r="HBD47" s="1630"/>
      <c r="HBE47" s="1630"/>
      <c r="HBF47" s="1630"/>
      <c r="HBG47" s="1630"/>
      <c r="HBH47" s="1629"/>
      <c r="HBI47" s="1630"/>
      <c r="HBJ47" s="1630"/>
      <c r="HBK47" s="1630"/>
      <c r="HBL47" s="1630"/>
      <c r="HBM47" s="1630"/>
      <c r="HBN47" s="1630"/>
      <c r="HBO47" s="1630"/>
      <c r="HBP47" s="1630"/>
      <c r="HBQ47" s="1630"/>
      <c r="HBR47" s="1630"/>
      <c r="HBS47" s="1629"/>
      <c r="HBT47" s="1630"/>
      <c r="HBU47" s="1630"/>
      <c r="HBV47" s="1630"/>
      <c r="HBW47" s="1630"/>
      <c r="HBX47" s="1630"/>
      <c r="HBY47" s="1630"/>
      <c r="HBZ47" s="1630"/>
      <c r="HCA47" s="1630"/>
      <c r="HCB47" s="1630"/>
      <c r="HCC47" s="1630"/>
      <c r="HCD47" s="1629"/>
      <c r="HCE47" s="1630"/>
      <c r="HCF47" s="1630"/>
      <c r="HCG47" s="1630"/>
      <c r="HCH47" s="1630"/>
      <c r="HCI47" s="1630"/>
      <c r="HCJ47" s="1630"/>
      <c r="HCK47" s="1630"/>
      <c r="HCL47" s="1630"/>
      <c r="HCM47" s="1630"/>
      <c r="HCN47" s="1630"/>
      <c r="HCO47" s="1629"/>
      <c r="HCP47" s="1630"/>
      <c r="HCQ47" s="1630"/>
      <c r="HCR47" s="1630"/>
      <c r="HCS47" s="1630"/>
      <c r="HCT47" s="1630"/>
      <c r="HCU47" s="1630"/>
      <c r="HCV47" s="1630"/>
      <c r="HCW47" s="1630"/>
      <c r="HCX47" s="1630"/>
      <c r="HCY47" s="1630"/>
      <c r="HCZ47" s="1629"/>
      <c r="HDA47" s="1630"/>
      <c r="HDB47" s="1630"/>
      <c r="HDC47" s="1630"/>
      <c r="HDD47" s="1630"/>
      <c r="HDE47" s="1630"/>
      <c r="HDF47" s="1630"/>
      <c r="HDG47" s="1630"/>
      <c r="HDH47" s="1630"/>
      <c r="HDI47" s="1630"/>
      <c r="HDJ47" s="1630"/>
      <c r="HDK47" s="1629"/>
      <c r="HDL47" s="1630"/>
      <c r="HDM47" s="1630"/>
      <c r="HDN47" s="1630"/>
      <c r="HDO47" s="1630"/>
      <c r="HDP47" s="1630"/>
      <c r="HDQ47" s="1630"/>
      <c r="HDR47" s="1630"/>
      <c r="HDS47" s="1630"/>
      <c r="HDT47" s="1630"/>
      <c r="HDU47" s="1630"/>
      <c r="HDV47" s="1629"/>
      <c r="HDW47" s="1630"/>
      <c r="HDX47" s="1630"/>
      <c r="HDY47" s="1630"/>
      <c r="HDZ47" s="1630"/>
      <c r="HEA47" s="1630"/>
      <c r="HEB47" s="1630"/>
      <c r="HEC47" s="1630"/>
      <c r="HED47" s="1630"/>
      <c r="HEE47" s="1630"/>
      <c r="HEF47" s="1630"/>
      <c r="HEG47" s="1629"/>
      <c r="HEH47" s="1630"/>
      <c r="HEI47" s="1630"/>
      <c r="HEJ47" s="1630"/>
      <c r="HEK47" s="1630"/>
      <c r="HEL47" s="1630"/>
      <c r="HEM47" s="1630"/>
      <c r="HEN47" s="1630"/>
      <c r="HEO47" s="1630"/>
      <c r="HEP47" s="1630"/>
      <c r="HEQ47" s="1630"/>
      <c r="HER47" s="1629"/>
      <c r="HES47" s="1630"/>
      <c r="HET47" s="1630"/>
      <c r="HEU47" s="1630"/>
      <c r="HEV47" s="1630"/>
      <c r="HEW47" s="1630"/>
      <c r="HEX47" s="1630"/>
      <c r="HEY47" s="1630"/>
      <c r="HEZ47" s="1630"/>
      <c r="HFA47" s="1630"/>
      <c r="HFB47" s="1630"/>
      <c r="HFC47" s="1629"/>
      <c r="HFD47" s="1630"/>
      <c r="HFE47" s="1630"/>
      <c r="HFF47" s="1630"/>
      <c r="HFG47" s="1630"/>
      <c r="HFH47" s="1630"/>
      <c r="HFI47" s="1630"/>
      <c r="HFJ47" s="1630"/>
      <c r="HFK47" s="1630"/>
      <c r="HFL47" s="1630"/>
      <c r="HFM47" s="1630"/>
      <c r="HFN47" s="1629"/>
      <c r="HFO47" s="1630"/>
      <c r="HFP47" s="1630"/>
      <c r="HFQ47" s="1630"/>
      <c r="HFR47" s="1630"/>
      <c r="HFS47" s="1630"/>
      <c r="HFT47" s="1630"/>
      <c r="HFU47" s="1630"/>
      <c r="HFV47" s="1630"/>
      <c r="HFW47" s="1630"/>
      <c r="HFX47" s="1630"/>
      <c r="HFY47" s="1629"/>
      <c r="HFZ47" s="1630"/>
      <c r="HGA47" s="1630"/>
      <c r="HGB47" s="1630"/>
      <c r="HGC47" s="1630"/>
      <c r="HGD47" s="1630"/>
      <c r="HGE47" s="1630"/>
      <c r="HGF47" s="1630"/>
      <c r="HGG47" s="1630"/>
      <c r="HGH47" s="1630"/>
      <c r="HGI47" s="1630"/>
      <c r="HGJ47" s="1629"/>
      <c r="HGK47" s="1630"/>
      <c r="HGL47" s="1630"/>
      <c r="HGM47" s="1630"/>
      <c r="HGN47" s="1630"/>
      <c r="HGO47" s="1630"/>
      <c r="HGP47" s="1630"/>
      <c r="HGQ47" s="1630"/>
      <c r="HGR47" s="1630"/>
      <c r="HGS47" s="1630"/>
      <c r="HGT47" s="1630"/>
      <c r="HGU47" s="1629"/>
      <c r="HGV47" s="1630"/>
      <c r="HGW47" s="1630"/>
      <c r="HGX47" s="1630"/>
      <c r="HGY47" s="1630"/>
      <c r="HGZ47" s="1630"/>
      <c r="HHA47" s="1630"/>
      <c r="HHB47" s="1630"/>
      <c r="HHC47" s="1630"/>
      <c r="HHD47" s="1630"/>
      <c r="HHE47" s="1630"/>
      <c r="HHF47" s="1629"/>
      <c r="HHG47" s="1630"/>
      <c r="HHH47" s="1630"/>
      <c r="HHI47" s="1630"/>
      <c r="HHJ47" s="1630"/>
      <c r="HHK47" s="1630"/>
      <c r="HHL47" s="1630"/>
      <c r="HHM47" s="1630"/>
      <c r="HHN47" s="1630"/>
      <c r="HHO47" s="1630"/>
      <c r="HHP47" s="1630"/>
      <c r="HHQ47" s="1629"/>
      <c r="HHR47" s="1630"/>
      <c r="HHS47" s="1630"/>
      <c r="HHT47" s="1630"/>
      <c r="HHU47" s="1630"/>
      <c r="HHV47" s="1630"/>
      <c r="HHW47" s="1630"/>
      <c r="HHX47" s="1630"/>
      <c r="HHY47" s="1630"/>
      <c r="HHZ47" s="1630"/>
      <c r="HIA47" s="1630"/>
      <c r="HIB47" s="1629"/>
      <c r="HIC47" s="1630"/>
      <c r="HID47" s="1630"/>
      <c r="HIE47" s="1630"/>
      <c r="HIF47" s="1630"/>
      <c r="HIG47" s="1630"/>
      <c r="HIH47" s="1630"/>
      <c r="HII47" s="1630"/>
      <c r="HIJ47" s="1630"/>
      <c r="HIK47" s="1630"/>
      <c r="HIL47" s="1630"/>
      <c r="HIM47" s="1629"/>
      <c r="HIN47" s="1630"/>
      <c r="HIO47" s="1630"/>
      <c r="HIP47" s="1630"/>
      <c r="HIQ47" s="1630"/>
      <c r="HIR47" s="1630"/>
      <c r="HIS47" s="1630"/>
      <c r="HIT47" s="1630"/>
      <c r="HIU47" s="1630"/>
      <c r="HIV47" s="1630"/>
      <c r="HIW47" s="1630"/>
      <c r="HIX47" s="1629"/>
      <c r="HIY47" s="1630"/>
      <c r="HIZ47" s="1630"/>
      <c r="HJA47" s="1630"/>
      <c r="HJB47" s="1630"/>
      <c r="HJC47" s="1630"/>
      <c r="HJD47" s="1630"/>
      <c r="HJE47" s="1630"/>
      <c r="HJF47" s="1630"/>
      <c r="HJG47" s="1630"/>
      <c r="HJH47" s="1630"/>
      <c r="HJI47" s="1629"/>
      <c r="HJJ47" s="1630"/>
      <c r="HJK47" s="1630"/>
      <c r="HJL47" s="1630"/>
      <c r="HJM47" s="1630"/>
      <c r="HJN47" s="1630"/>
      <c r="HJO47" s="1630"/>
      <c r="HJP47" s="1630"/>
      <c r="HJQ47" s="1630"/>
      <c r="HJR47" s="1630"/>
      <c r="HJS47" s="1630"/>
      <c r="HJT47" s="1629"/>
      <c r="HJU47" s="1630"/>
      <c r="HJV47" s="1630"/>
      <c r="HJW47" s="1630"/>
      <c r="HJX47" s="1630"/>
      <c r="HJY47" s="1630"/>
      <c r="HJZ47" s="1630"/>
      <c r="HKA47" s="1630"/>
      <c r="HKB47" s="1630"/>
      <c r="HKC47" s="1630"/>
      <c r="HKD47" s="1630"/>
      <c r="HKE47" s="1629"/>
      <c r="HKF47" s="1630"/>
      <c r="HKG47" s="1630"/>
      <c r="HKH47" s="1630"/>
      <c r="HKI47" s="1630"/>
      <c r="HKJ47" s="1630"/>
      <c r="HKK47" s="1630"/>
      <c r="HKL47" s="1630"/>
      <c r="HKM47" s="1630"/>
      <c r="HKN47" s="1630"/>
      <c r="HKO47" s="1630"/>
      <c r="HKP47" s="1629"/>
      <c r="HKQ47" s="1630"/>
      <c r="HKR47" s="1630"/>
      <c r="HKS47" s="1630"/>
      <c r="HKT47" s="1630"/>
      <c r="HKU47" s="1630"/>
      <c r="HKV47" s="1630"/>
      <c r="HKW47" s="1630"/>
      <c r="HKX47" s="1630"/>
      <c r="HKY47" s="1630"/>
      <c r="HKZ47" s="1630"/>
      <c r="HLA47" s="1629"/>
      <c r="HLB47" s="1630"/>
      <c r="HLC47" s="1630"/>
      <c r="HLD47" s="1630"/>
      <c r="HLE47" s="1630"/>
      <c r="HLF47" s="1630"/>
      <c r="HLG47" s="1630"/>
      <c r="HLH47" s="1630"/>
      <c r="HLI47" s="1630"/>
      <c r="HLJ47" s="1630"/>
      <c r="HLK47" s="1630"/>
      <c r="HLL47" s="1629"/>
      <c r="HLM47" s="1630"/>
      <c r="HLN47" s="1630"/>
      <c r="HLO47" s="1630"/>
      <c r="HLP47" s="1630"/>
      <c r="HLQ47" s="1630"/>
      <c r="HLR47" s="1630"/>
      <c r="HLS47" s="1630"/>
      <c r="HLT47" s="1630"/>
      <c r="HLU47" s="1630"/>
      <c r="HLV47" s="1630"/>
      <c r="HLW47" s="1629"/>
      <c r="HLX47" s="1630"/>
      <c r="HLY47" s="1630"/>
      <c r="HLZ47" s="1630"/>
      <c r="HMA47" s="1630"/>
      <c r="HMB47" s="1630"/>
      <c r="HMC47" s="1630"/>
      <c r="HMD47" s="1630"/>
      <c r="HME47" s="1630"/>
      <c r="HMF47" s="1630"/>
      <c r="HMG47" s="1630"/>
      <c r="HMH47" s="1629"/>
      <c r="HMI47" s="1630"/>
      <c r="HMJ47" s="1630"/>
      <c r="HMK47" s="1630"/>
      <c r="HML47" s="1630"/>
      <c r="HMM47" s="1630"/>
      <c r="HMN47" s="1630"/>
      <c r="HMO47" s="1630"/>
      <c r="HMP47" s="1630"/>
      <c r="HMQ47" s="1630"/>
      <c r="HMR47" s="1630"/>
      <c r="HMS47" s="1629"/>
      <c r="HMT47" s="1630"/>
      <c r="HMU47" s="1630"/>
      <c r="HMV47" s="1630"/>
      <c r="HMW47" s="1630"/>
      <c r="HMX47" s="1630"/>
      <c r="HMY47" s="1630"/>
      <c r="HMZ47" s="1630"/>
      <c r="HNA47" s="1630"/>
      <c r="HNB47" s="1630"/>
      <c r="HNC47" s="1630"/>
      <c r="HND47" s="1629"/>
      <c r="HNE47" s="1630"/>
      <c r="HNF47" s="1630"/>
      <c r="HNG47" s="1630"/>
      <c r="HNH47" s="1630"/>
      <c r="HNI47" s="1630"/>
      <c r="HNJ47" s="1630"/>
      <c r="HNK47" s="1630"/>
      <c r="HNL47" s="1630"/>
      <c r="HNM47" s="1630"/>
      <c r="HNN47" s="1630"/>
      <c r="HNO47" s="1629"/>
      <c r="HNP47" s="1630"/>
      <c r="HNQ47" s="1630"/>
      <c r="HNR47" s="1630"/>
      <c r="HNS47" s="1630"/>
      <c r="HNT47" s="1630"/>
      <c r="HNU47" s="1630"/>
      <c r="HNV47" s="1630"/>
      <c r="HNW47" s="1630"/>
      <c r="HNX47" s="1630"/>
      <c r="HNY47" s="1630"/>
      <c r="HNZ47" s="1629"/>
      <c r="HOA47" s="1630"/>
      <c r="HOB47" s="1630"/>
      <c r="HOC47" s="1630"/>
      <c r="HOD47" s="1630"/>
      <c r="HOE47" s="1630"/>
      <c r="HOF47" s="1630"/>
      <c r="HOG47" s="1630"/>
      <c r="HOH47" s="1630"/>
      <c r="HOI47" s="1630"/>
      <c r="HOJ47" s="1630"/>
      <c r="HOK47" s="1629"/>
      <c r="HOL47" s="1630"/>
      <c r="HOM47" s="1630"/>
      <c r="HON47" s="1630"/>
      <c r="HOO47" s="1630"/>
      <c r="HOP47" s="1630"/>
      <c r="HOQ47" s="1630"/>
      <c r="HOR47" s="1630"/>
      <c r="HOS47" s="1630"/>
      <c r="HOT47" s="1630"/>
      <c r="HOU47" s="1630"/>
      <c r="HOV47" s="1629"/>
      <c r="HOW47" s="1630"/>
      <c r="HOX47" s="1630"/>
      <c r="HOY47" s="1630"/>
      <c r="HOZ47" s="1630"/>
      <c r="HPA47" s="1630"/>
      <c r="HPB47" s="1630"/>
      <c r="HPC47" s="1630"/>
      <c r="HPD47" s="1630"/>
      <c r="HPE47" s="1630"/>
      <c r="HPF47" s="1630"/>
      <c r="HPG47" s="1629"/>
      <c r="HPH47" s="1630"/>
      <c r="HPI47" s="1630"/>
      <c r="HPJ47" s="1630"/>
      <c r="HPK47" s="1630"/>
      <c r="HPL47" s="1630"/>
      <c r="HPM47" s="1630"/>
      <c r="HPN47" s="1630"/>
      <c r="HPO47" s="1630"/>
      <c r="HPP47" s="1630"/>
      <c r="HPQ47" s="1630"/>
      <c r="HPR47" s="1629"/>
      <c r="HPS47" s="1630"/>
      <c r="HPT47" s="1630"/>
      <c r="HPU47" s="1630"/>
      <c r="HPV47" s="1630"/>
      <c r="HPW47" s="1630"/>
      <c r="HPX47" s="1630"/>
      <c r="HPY47" s="1630"/>
      <c r="HPZ47" s="1630"/>
      <c r="HQA47" s="1630"/>
      <c r="HQB47" s="1630"/>
      <c r="HQC47" s="1629"/>
      <c r="HQD47" s="1630"/>
      <c r="HQE47" s="1630"/>
      <c r="HQF47" s="1630"/>
      <c r="HQG47" s="1630"/>
      <c r="HQH47" s="1630"/>
      <c r="HQI47" s="1630"/>
      <c r="HQJ47" s="1630"/>
      <c r="HQK47" s="1630"/>
      <c r="HQL47" s="1630"/>
      <c r="HQM47" s="1630"/>
      <c r="HQN47" s="1629"/>
      <c r="HQO47" s="1630"/>
      <c r="HQP47" s="1630"/>
      <c r="HQQ47" s="1630"/>
      <c r="HQR47" s="1630"/>
      <c r="HQS47" s="1630"/>
      <c r="HQT47" s="1630"/>
      <c r="HQU47" s="1630"/>
      <c r="HQV47" s="1630"/>
      <c r="HQW47" s="1630"/>
      <c r="HQX47" s="1630"/>
      <c r="HQY47" s="1629"/>
      <c r="HQZ47" s="1630"/>
      <c r="HRA47" s="1630"/>
      <c r="HRB47" s="1630"/>
      <c r="HRC47" s="1630"/>
      <c r="HRD47" s="1630"/>
      <c r="HRE47" s="1630"/>
      <c r="HRF47" s="1630"/>
      <c r="HRG47" s="1630"/>
      <c r="HRH47" s="1630"/>
      <c r="HRI47" s="1630"/>
      <c r="HRJ47" s="1629"/>
      <c r="HRK47" s="1630"/>
      <c r="HRL47" s="1630"/>
      <c r="HRM47" s="1630"/>
      <c r="HRN47" s="1630"/>
      <c r="HRO47" s="1630"/>
      <c r="HRP47" s="1630"/>
      <c r="HRQ47" s="1630"/>
      <c r="HRR47" s="1630"/>
      <c r="HRS47" s="1630"/>
      <c r="HRT47" s="1630"/>
      <c r="HRU47" s="1629"/>
      <c r="HRV47" s="1630"/>
      <c r="HRW47" s="1630"/>
      <c r="HRX47" s="1630"/>
      <c r="HRY47" s="1630"/>
      <c r="HRZ47" s="1630"/>
      <c r="HSA47" s="1630"/>
      <c r="HSB47" s="1630"/>
      <c r="HSC47" s="1630"/>
      <c r="HSD47" s="1630"/>
      <c r="HSE47" s="1630"/>
      <c r="HSF47" s="1629"/>
      <c r="HSG47" s="1630"/>
      <c r="HSH47" s="1630"/>
      <c r="HSI47" s="1630"/>
      <c r="HSJ47" s="1630"/>
      <c r="HSK47" s="1630"/>
      <c r="HSL47" s="1630"/>
      <c r="HSM47" s="1630"/>
      <c r="HSN47" s="1630"/>
      <c r="HSO47" s="1630"/>
      <c r="HSP47" s="1630"/>
      <c r="HSQ47" s="1629"/>
      <c r="HSR47" s="1630"/>
      <c r="HSS47" s="1630"/>
      <c r="HST47" s="1630"/>
      <c r="HSU47" s="1630"/>
      <c r="HSV47" s="1630"/>
      <c r="HSW47" s="1630"/>
      <c r="HSX47" s="1630"/>
      <c r="HSY47" s="1630"/>
      <c r="HSZ47" s="1630"/>
      <c r="HTA47" s="1630"/>
      <c r="HTB47" s="1629"/>
      <c r="HTC47" s="1630"/>
      <c r="HTD47" s="1630"/>
      <c r="HTE47" s="1630"/>
      <c r="HTF47" s="1630"/>
      <c r="HTG47" s="1630"/>
      <c r="HTH47" s="1630"/>
      <c r="HTI47" s="1630"/>
      <c r="HTJ47" s="1630"/>
      <c r="HTK47" s="1630"/>
      <c r="HTL47" s="1630"/>
      <c r="HTM47" s="1629"/>
      <c r="HTN47" s="1630"/>
      <c r="HTO47" s="1630"/>
      <c r="HTP47" s="1630"/>
      <c r="HTQ47" s="1630"/>
      <c r="HTR47" s="1630"/>
      <c r="HTS47" s="1630"/>
      <c r="HTT47" s="1630"/>
      <c r="HTU47" s="1630"/>
      <c r="HTV47" s="1630"/>
      <c r="HTW47" s="1630"/>
      <c r="HTX47" s="1629"/>
      <c r="HTY47" s="1630"/>
      <c r="HTZ47" s="1630"/>
      <c r="HUA47" s="1630"/>
      <c r="HUB47" s="1630"/>
      <c r="HUC47" s="1630"/>
      <c r="HUD47" s="1630"/>
      <c r="HUE47" s="1630"/>
      <c r="HUF47" s="1630"/>
      <c r="HUG47" s="1630"/>
      <c r="HUH47" s="1630"/>
      <c r="HUI47" s="1629"/>
      <c r="HUJ47" s="1630"/>
      <c r="HUK47" s="1630"/>
      <c r="HUL47" s="1630"/>
      <c r="HUM47" s="1630"/>
      <c r="HUN47" s="1630"/>
      <c r="HUO47" s="1630"/>
      <c r="HUP47" s="1630"/>
      <c r="HUQ47" s="1630"/>
      <c r="HUR47" s="1630"/>
      <c r="HUS47" s="1630"/>
      <c r="HUT47" s="1629"/>
      <c r="HUU47" s="1630"/>
      <c r="HUV47" s="1630"/>
      <c r="HUW47" s="1630"/>
      <c r="HUX47" s="1630"/>
      <c r="HUY47" s="1630"/>
      <c r="HUZ47" s="1630"/>
      <c r="HVA47" s="1630"/>
      <c r="HVB47" s="1630"/>
      <c r="HVC47" s="1630"/>
      <c r="HVD47" s="1630"/>
      <c r="HVE47" s="1629"/>
      <c r="HVF47" s="1630"/>
      <c r="HVG47" s="1630"/>
      <c r="HVH47" s="1630"/>
      <c r="HVI47" s="1630"/>
      <c r="HVJ47" s="1630"/>
      <c r="HVK47" s="1630"/>
      <c r="HVL47" s="1630"/>
      <c r="HVM47" s="1630"/>
      <c r="HVN47" s="1630"/>
      <c r="HVO47" s="1630"/>
      <c r="HVP47" s="1629"/>
      <c r="HVQ47" s="1630"/>
      <c r="HVR47" s="1630"/>
      <c r="HVS47" s="1630"/>
      <c r="HVT47" s="1630"/>
      <c r="HVU47" s="1630"/>
      <c r="HVV47" s="1630"/>
      <c r="HVW47" s="1630"/>
      <c r="HVX47" s="1630"/>
      <c r="HVY47" s="1630"/>
      <c r="HVZ47" s="1630"/>
      <c r="HWA47" s="1629"/>
      <c r="HWB47" s="1630"/>
      <c r="HWC47" s="1630"/>
      <c r="HWD47" s="1630"/>
      <c r="HWE47" s="1630"/>
      <c r="HWF47" s="1630"/>
      <c r="HWG47" s="1630"/>
      <c r="HWH47" s="1630"/>
      <c r="HWI47" s="1630"/>
      <c r="HWJ47" s="1630"/>
      <c r="HWK47" s="1630"/>
      <c r="HWL47" s="1629"/>
      <c r="HWM47" s="1630"/>
      <c r="HWN47" s="1630"/>
      <c r="HWO47" s="1630"/>
      <c r="HWP47" s="1630"/>
      <c r="HWQ47" s="1630"/>
      <c r="HWR47" s="1630"/>
      <c r="HWS47" s="1630"/>
      <c r="HWT47" s="1630"/>
      <c r="HWU47" s="1630"/>
      <c r="HWV47" s="1630"/>
      <c r="HWW47" s="1629"/>
      <c r="HWX47" s="1630"/>
      <c r="HWY47" s="1630"/>
      <c r="HWZ47" s="1630"/>
      <c r="HXA47" s="1630"/>
      <c r="HXB47" s="1630"/>
      <c r="HXC47" s="1630"/>
      <c r="HXD47" s="1630"/>
      <c r="HXE47" s="1630"/>
      <c r="HXF47" s="1630"/>
      <c r="HXG47" s="1630"/>
      <c r="HXH47" s="1629"/>
      <c r="HXI47" s="1630"/>
      <c r="HXJ47" s="1630"/>
      <c r="HXK47" s="1630"/>
      <c r="HXL47" s="1630"/>
      <c r="HXM47" s="1630"/>
      <c r="HXN47" s="1630"/>
      <c r="HXO47" s="1630"/>
      <c r="HXP47" s="1630"/>
      <c r="HXQ47" s="1630"/>
      <c r="HXR47" s="1630"/>
      <c r="HXS47" s="1629"/>
      <c r="HXT47" s="1630"/>
      <c r="HXU47" s="1630"/>
      <c r="HXV47" s="1630"/>
      <c r="HXW47" s="1630"/>
      <c r="HXX47" s="1630"/>
      <c r="HXY47" s="1630"/>
      <c r="HXZ47" s="1630"/>
      <c r="HYA47" s="1630"/>
      <c r="HYB47" s="1630"/>
      <c r="HYC47" s="1630"/>
      <c r="HYD47" s="1629"/>
      <c r="HYE47" s="1630"/>
      <c r="HYF47" s="1630"/>
      <c r="HYG47" s="1630"/>
      <c r="HYH47" s="1630"/>
      <c r="HYI47" s="1630"/>
      <c r="HYJ47" s="1630"/>
      <c r="HYK47" s="1630"/>
      <c r="HYL47" s="1630"/>
      <c r="HYM47" s="1630"/>
      <c r="HYN47" s="1630"/>
      <c r="HYO47" s="1629"/>
      <c r="HYP47" s="1630"/>
      <c r="HYQ47" s="1630"/>
      <c r="HYR47" s="1630"/>
      <c r="HYS47" s="1630"/>
      <c r="HYT47" s="1630"/>
      <c r="HYU47" s="1630"/>
      <c r="HYV47" s="1630"/>
      <c r="HYW47" s="1630"/>
      <c r="HYX47" s="1630"/>
      <c r="HYY47" s="1630"/>
      <c r="HYZ47" s="1629"/>
      <c r="HZA47" s="1630"/>
      <c r="HZB47" s="1630"/>
      <c r="HZC47" s="1630"/>
      <c r="HZD47" s="1630"/>
      <c r="HZE47" s="1630"/>
      <c r="HZF47" s="1630"/>
      <c r="HZG47" s="1630"/>
      <c r="HZH47" s="1630"/>
      <c r="HZI47" s="1630"/>
      <c r="HZJ47" s="1630"/>
      <c r="HZK47" s="1629"/>
      <c r="HZL47" s="1630"/>
      <c r="HZM47" s="1630"/>
      <c r="HZN47" s="1630"/>
      <c r="HZO47" s="1630"/>
      <c r="HZP47" s="1630"/>
      <c r="HZQ47" s="1630"/>
      <c r="HZR47" s="1630"/>
      <c r="HZS47" s="1630"/>
      <c r="HZT47" s="1630"/>
      <c r="HZU47" s="1630"/>
      <c r="HZV47" s="1629"/>
      <c r="HZW47" s="1630"/>
      <c r="HZX47" s="1630"/>
      <c r="HZY47" s="1630"/>
      <c r="HZZ47" s="1630"/>
      <c r="IAA47" s="1630"/>
      <c r="IAB47" s="1630"/>
      <c r="IAC47" s="1630"/>
      <c r="IAD47" s="1630"/>
      <c r="IAE47" s="1630"/>
      <c r="IAF47" s="1630"/>
      <c r="IAG47" s="1629"/>
      <c r="IAH47" s="1630"/>
      <c r="IAI47" s="1630"/>
      <c r="IAJ47" s="1630"/>
      <c r="IAK47" s="1630"/>
      <c r="IAL47" s="1630"/>
      <c r="IAM47" s="1630"/>
      <c r="IAN47" s="1630"/>
      <c r="IAO47" s="1630"/>
      <c r="IAP47" s="1630"/>
      <c r="IAQ47" s="1630"/>
      <c r="IAR47" s="1629"/>
      <c r="IAS47" s="1630"/>
      <c r="IAT47" s="1630"/>
      <c r="IAU47" s="1630"/>
      <c r="IAV47" s="1630"/>
      <c r="IAW47" s="1630"/>
      <c r="IAX47" s="1630"/>
      <c r="IAY47" s="1630"/>
      <c r="IAZ47" s="1630"/>
      <c r="IBA47" s="1630"/>
      <c r="IBB47" s="1630"/>
      <c r="IBC47" s="1629"/>
      <c r="IBD47" s="1630"/>
      <c r="IBE47" s="1630"/>
      <c r="IBF47" s="1630"/>
      <c r="IBG47" s="1630"/>
      <c r="IBH47" s="1630"/>
      <c r="IBI47" s="1630"/>
      <c r="IBJ47" s="1630"/>
      <c r="IBK47" s="1630"/>
      <c r="IBL47" s="1630"/>
      <c r="IBM47" s="1630"/>
      <c r="IBN47" s="1629"/>
      <c r="IBO47" s="1630"/>
      <c r="IBP47" s="1630"/>
      <c r="IBQ47" s="1630"/>
      <c r="IBR47" s="1630"/>
      <c r="IBS47" s="1630"/>
      <c r="IBT47" s="1630"/>
      <c r="IBU47" s="1630"/>
      <c r="IBV47" s="1630"/>
      <c r="IBW47" s="1630"/>
      <c r="IBX47" s="1630"/>
      <c r="IBY47" s="1629"/>
      <c r="IBZ47" s="1630"/>
      <c r="ICA47" s="1630"/>
      <c r="ICB47" s="1630"/>
      <c r="ICC47" s="1630"/>
      <c r="ICD47" s="1630"/>
      <c r="ICE47" s="1630"/>
      <c r="ICF47" s="1630"/>
      <c r="ICG47" s="1630"/>
      <c r="ICH47" s="1630"/>
      <c r="ICI47" s="1630"/>
      <c r="ICJ47" s="1629"/>
      <c r="ICK47" s="1630"/>
      <c r="ICL47" s="1630"/>
      <c r="ICM47" s="1630"/>
      <c r="ICN47" s="1630"/>
      <c r="ICO47" s="1630"/>
      <c r="ICP47" s="1630"/>
      <c r="ICQ47" s="1630"/>
      <c r="ICR47" s="1630"/>
      <c r="ICS47" s="1630"/>
      <c r="ICT47" s="1630"/>
      <c r="ICU47" s="1629"/>
      <c r="ICV47" s="1630"/>
      <c r="ICW47" s="1630"/>
      <c r="ICX47" s="1630"/>
      <c r="ICY47" s="1630"/>
      <c r="ICZ47" s="1630"/>
      <c r="IDA47" s="1630"/>
      <c r="IDB47" s="1630"/>
      <c r="IDC47" s="1630"/>
      <c r="IDD47" s="1630"/>
      <c r="IDE47" s="1630"/>
      <c r="IDF47" s="1629"/>
      <c r="IDG47" s="1630"/>
      <c r="IDH47" s="1630"/>
      <c r="IDI47" s="1630"/>
      <c r="IDJ47" s="1630"/>
      <c r="IDK47" s="1630"/>
      <c r="IDL47" s="1630"/>
      <c r="IDM47" s="1630"/>
      <c r="IDN47" s="1630"/>
      <c r="IDO47" s="1630"/>
      <c r="IDP47" s="1630"/>
      <c r="IDQ47" s="1629"/>
      <c r="IDR47" s="1630"/>
      <c r="IDS47" s="1630"/>
      <c r="IDT47" s="1630"/>
      <c r="IDU47" s="1630"/>
      <c r="IDV47" s="1630"/>
      <c r="IDW47" s="1630"/>
      <c r="IDX47" s="1630"/>
      <c r="IDY47" s="1630"/>
      <c r="IDZ47" s="1630"/>
      <c r="IEA47" s="1630"/>
      <c r="IEB47" s="1629"/>
      <c r="IEC47" s="1630"/>
      <c r="IED47" s="1630"/>
      <c r="IEE47" s="1630"/>
      <c r="IEF47" s="1630"/>
      <c r="IEG47" s="1630"/>
      <c r="IEH47" s="1630"/>
      <c r="IEI47" s="1630"/>
      <c r="IEJ47" s="1630"/>
      <c r="IEK47" s="1630"/>
      <c r="IEL47" s="1630"/>
      <c r="IEM47" s="1629"/>
      <c r="IEN47" s="1630"/>
      <c r="IEO47" s="1630"/>
      <c r="IEP47" s="1630"/>
      <c r="IEQ47" s="1630"/>
      <c r="IER47" s="1630"/>
      <c r="IES47" s="1630"/>
      <c r="IET47" s="1630"/>
      <c r="IEU47" s="1630"/>
      <c r="IEV47" s="1630"/>
      <c r="IEW47" s="1630"/>
      <c r="IEX47" s="1629"/>
      <c r="IEY47" s="1630"/>
      <c r="IEZ47" s="1630"/>
      <c r="IFA47" s="1630"/>
      <c r="IFB47" s="1630"/>
      <c r="IFC47" s="1630"/>
      <c r="IFD47" s="1630"/>
      <c r="IFE47" s="1630"/>
      <c r="IFF47" s="1630"/>
      <c r="IFG47" s="1630"/>
      <c r="IFH47" s="1630"/>
      <c r="IFI47" s="1629"/>
      <c r="IFJ47" s="1630"/>
      <c r="IFK47" s="1630"/>
      <c r="IFL47" s="1630"/>
      <c r="IFM47" s="1630"/>
      <c r="IFN47" s="1630"/>
      <c r="IFO47" s="1630"/>
      <c r="IFP47" s="1630"/>
      <c r="IFQ47" s="1630"/>
      <c r="IFR47" s="1630"/>
      <c r="IFS47" s="1630"/>
      <c r="IFT47" s="1629"/>
      <c r="IFU47" s="1630"/>
      <c r="IFV47" s="1630"/>
      <c r="IFW47" s="1630"/>
      <c r="IFX47" s="1630"/>
      <c r="IFY47" s="1630"/>
      <c r="IFZ47" s="1630"/>
      <c r="IGA47" s="1630"/>
      <c r="IGB47" s="1630"/>
      <c r="IGC47" s="1630"/>
      <c r="IGD47" s="1630"/>
      <c r="IGE47" s="1629"/>
      <c r="IGF47" s="1630"/>
      <c r="IGG47" s="1630"/>
      <c r="IGH47" s="1630"/>
      <c r="IGI47" s="1630"/>
      <c r="IGJ47" s="1630"/>
      <c r="IGK47" s="1630"/>
      <c r="IGL47" s="1630"/>
      <c r="IGM47" s="1630"/>
      <c r="IGN47" s="1630"/>
      <c r="IGO47" s="1630"/>
      <c r="IGP47" s="1629"/>
      <c r="IGQ47" s="1630"/>
      <c r="IGR47" s="1630"/>
      <c r="IGS47" s="1630"/>
      <c r="IGT47" s="1630"/>
      <c r="IGU47" s="1630"/>
      <c r="IGV47" s="1630"/>
      <c r="IGW47" s="1630"/>
      <c r="IGX47" s="1630"/>
      <c r="IGY47" s="1630"/>
      <c r="IGZ47" s="1630"/>
      <c r="IHA47" s="1629"/>
      <c r="IHB47" s="1630"/>
      <c r="IHC47" s="1630"/>
      <c r="IHD47" s="1630"/>
      <c r="IHE47" s="1630"/>
      <c r="IHF47" s="1630"/>
      <c r="IHG47" s="1630"/>
      <c r="IHH47" s="1630"/>
      <c r="IHI47" s="1630"/>
      <c r="IHJ47" s="1630"/>
      <c r="IHK47" s="1630"/>
      <c r="IHL47" s="1629"/>
      <c r="IHM47" s="1630"/>
      <c r="IHN47" s="1630"/>
      <c r="IHO47" s="1630"/>
      <c r="IHP47" s="1630"/>
      <c r="IHQ47" s="1630"/>
      <c r="IHR47" s="1630"/>
      <c r="IHS47" s="1630"/>
      <c r="IHT47" s="1630"/>
      <c r="IHU47" s="1630"/>
      <c r="IHV47" s="1630"/>
      <c r="IHW47" s="1629"/>
      <c r="IHX47" s="1630"/>
      <c r="IHY47" s="1630"/>
      <c r="IHZ47" s="1630"/>
      <c r="IIA47" s="1630"/>
      <c r="IIB47" s="1630"/>
      <c r="IIC47" s="1630"/>
      <c r="IID47" s="1630"/>
      <c r="IIE47" s="1630"/>
      <c r="IIF47" s="1630"/>
      <c r="IIG47" s="1630"/>
      <c r="IIH47" s="1629"/>
      <c r="III47" s="1630"/>
      <c r="IIJ47" s="1630"/>
      <c r="IIK47" s="1630"/>
      <c r="IIL47" s="1630"/>
      <c r="IIM47" s="1630"/>
      <c r="IIN47" s="1630"/>
      <c r="IIO47" s="1630"/>
      <c r="IIP47" s="1630"/>
      <c r="IIQ47" s="1630"/>
      <c r="IIR47" s="1630"/>
      <c r="IIS47" s="1629"/>
      <c r="IIT47" s="1630"/>
      <c r="IIU47" s="1630"/>
      <c r="IIV47" s="1630"/>
      <c r="IIW47" s="1630"/>
      <c r="IIX47" s="1630"/>
      <c r="IIY47" s="1630"/>
      <c r="IIZ47" s="1630"/>
      <c r="IJA47" s="1630"/>
      <c r="IJB47" s="1630"/>
      <c r="IJC47" s="1630"/>
      <c r="IJD47" s="1629"/>
      <c r="IJE47" s="1630"/>
      <c r="IJF47" s="1630"/>
      <c r="IJG47" s="1630"/>
      <c r="IJH47" s="1630"/>
      <c r="IJI47" s="1630"/>
      <c r="IJJ47" s="1630"/>
      <c r="IJK47" s="1630"/>
      <c r="IJL47" s="1630"/>
      <c r="IJM47" s="1630"/>
      <c r="IJN47" s="1630"/>
      <c r="IJO47" s="1629"/>
      <c r="IJP47" s="1630"/>
      <c r="IJQ47" s="1630"/>
      <c r="IJR47" s="1630"/>
      <c r="IJS47" s="1630"/>
      <c r="IJT47" s="1630"/>
      <c r="IJU47" s="1630"/>
      <c r="IJV47" s="1630"/>
      <c r="IJW47" s="1630"/>
      <c r="IJX47" s="1630"/>
      <c r="IJY47" s="1630"/>
      <c r="IJZ47" s="1629"/>
      <c r="IKA47" s="1630"/>
      <c r="IKB47" s="1630"/>
      <c r="IKC47" s="1630"/>
      <c r="IKD47" s="1630"/>
      <c r="IKE47" s="1630"/>
      <c r="IKF47" s="1630"/>
      <c r="IKG47" s="1630"/>
      <c r="IKH47" s="1630"/>
      <c r="IKI47" s="1630"/>
      <c r="IKJ47" s="1630"/>
      <c r="IKK47" s="1629"/>
      <c r="IKL47" s="1630"/>
      <c r="IKM47" s="1630"/>
      <c r="IKN47" s="1630"/>
      <c r="IKO47" s="1630"/>
      <c r="IKP47" s="1630"/>
      <c r="IKQ47" s="1630"/>
      <c r="IKR47" s="1630"/>
      <c r="IKS47" s="1630"/>
      <c r="IKT47" s="1630"/>
      <c r="IKU47" s="1630"/>
      <c r="IKV47" s="1629"/>
      <c r="IKW47" s="1630"/>
      <c r="IKX47" s="1630"/>
      <c r="IKY47" s="1630"/>
      <c r="IKZ47" s="1630"/>
      <c r="ILA47" s="1630"/>
      <c r="ILB47" s="1630"/>
      <c r="ILC47" s="1630"/>
      <c r="ILD47" s="1630"/>
      <c r="ILE47" s="1630"/>
      <c r="ILF47" s="1630"/>
      <c r="ILG47" s="1629"/>
      <c r="ILH47" s="1630"/>
      <c r="ILI47" s="1630"/>
      <c r="ILJ47" s="1630"/>
      <c r="ILK47" s="1630"/>
      <c r="ILL47" s="1630"/>
      <c r="ILM47" s="1630"/>
      <c r="ILN47" s="1630"/>
      <c r="ILO47" s="1630"/>
      <c r="ILP47" s="1630"/>
      <c r="ILQ47" s="1630"/>
      <c r="ILR47" s="1629"/>
      <c r="ILS47" s="1630"/>
      <c r="ILT47" s="1630"/>
      <c r="ILU47" s="1630"/>
      <c r="ILV47" s="1630"/>
      <c r="ILW47" s="1630"/>
      <c r="ILX47" s="1630"/>
      <c r="ILY47" s="1630"/>
      <c r="ILZ47" s="1630"/>
      <c r="IMA47" s="1630"/>
      <c r="IMB47" s="1630"/>
      <c r="IMC47" s="1629"/>
      <c r="IMD47" s="1630"/>
      <c r="IME47" s="1630"/>
      <c r="IMF47" s="1630"/>
      <c r="IMG47" s="1630"/>
      <c r="IMH47" s="1630"/>
      <c r="IMI47" s="1630"/>
      <c r="IMJ47" s="1630"/>
      <c r="IMK47" s="1630"/>
      <c r="IML47" s="1630"/>
      <c r="IMM47" s="1630"/>
      <c r="IMN47" s="1629"/>
      <c r="IMO47" s="1630"/>
      <c r="IMP47" s="1630"/>
      <c r="IMQ47" s="1630"/>
      <c r="IMR47" s="1630"/>
      <c r="IMS47" s="1630"/>
      <c r="IMT47" s="1630"/>
      <c r="IMU47" s="1630"/>
      <c r="IMV47" s="1630"/>
      <c r="IMW47" s="1630"/>
      <c r="IMX47" s="1630"/>
      <c r="IMY47" s="1629"/>
      <c r="IMZ47" s="1630"/>
      <c r="INA47" s="1630"/>
      <c r="INB47" s="1630"/>
      <c r="INC47" s="1630"/>
      <c r="IND47" s="1630"/>
      <c r="INE47" s="1630"/>
      <c r="INF47" s="1630"/>
      <c r="ING47" s="1630"/>
      <c r="INH47" s="1630"/>
      <c r="INI47" s="1630"/>
      <c r="INJ47" s="1629"/>
      <c r="INK47" s="1630"/>
      <c r="INL47" s="1630"/>
      <c r="INM47" s="1630"/>
      <c r="INN47" s="1630"/>
      <c r="INO47" s="1630"/>
      <c r="INP47" s="1630"/>
      <c r="INQ47" s="1630"/>
      <c r="INR47" s="1630"/>
      <c r="INS47" s="1630"/>
      <c r="INT47" s="1630"/>
      <c r="INU47" s="1629"/>
      <c r="INV47" s="1630"/>
      <c r="INW47" s="1630"/>
      <c r="INX47" s="1630"/>
      <c r="INY47" s="1630"/>
      <c r="INZ47" s="1630"/>
      <c r="IOA47" s="1630"/>
      <c r="IOB47" s="1630"/>
      <c r="IOC47" s="1630"/>
      <c r="IOD47" s="1630"/>
      <c r="IOE47" s="1630"/>
      <c r="IOF47" s="1629"/>
      <c r="IOG47" s="1630"/>
      <c r="IOH47" s="1630"/>
      <c r="IOI47" s="1630"/>
      <c r="IOJ47" s="1630"/>
      <c r="IOK47" s="1630"/>
      <c r="IOL47" s="1630"/>
      <c r="IOM47" s="1630"/>
      <c r="ION47" s="1630"/>
      <c r="IOO47" s="1630"/>
      <c r="IOP47" s="1630"/>
      <c r="IOQ47" s="1629"/>
      <c r="IOR47" s="1630"/>
      <c r="IOS47" s="1630"/>
      <c r="IOT47" s="1630"/>
      <c r="IOU47" s="1630"/>
      <c r="IOV47" s="1630"/>
      <c r="IOW47" s="1630"/>
      <c r="IOX47" s="1630"/>
      <c r="IOY47" s="1630"/>
      <c r="IOZ47" s="1630"/>
      <c r="IPA47" s="1630"/>
      <c r="IPB47" s="1629"/>
      <c r="IPC47" s="1630"/>
      <c r="IPD47" s="1630"/>
      <c r="IPE47" s="1630"/>
      <c r="IPF47" s="1630"/>
      <c r="IPG47" s="1630"/>
      <c r="IPH47" s="1630"/>
      <c r="IPI47" s="1630"/>
      <c r="IPJ47" s="1630"/>
      <c r="IPK47" s="1630"/>
      <c r="IPL47" s="1630"/>
      <c r="IPM47" s="1629"/>
      <c r="IPN47" s="1630"/>
      <c r="IPO47" s="1630"/>
      <c r="IPP47" s="1630"/>
      <c r="IPQ47" s="1630"/>
      <c r="IPR47" s="1630"/>
      <c r="IPS47" s="1630"/>
      <c r="IPT47" s="1630"/>
      <c r="IPU47" s="1630"/>
      <c r="IPV47" s="1630"/>
      <c r="IPW47" s="1630"/>
      <c r="IPX47" s="1629"/>
      <c r="IPY47" s="1630"/>
      <c r="IPZ47" s="1630"/>
      <c r="IQA47" s="1630"/>
      <c r="IQB47" s="1630"/>
      <c r="IQC47" s="1630"/>
      <c r="IQD47" s="1630"/>
      <c r="IQE47" s="1630"/>
      <c r="IQF47" s="1630"/>
      <c r="IQG47" s="1630"/>
      <c r="IQH47" s="1630"/>
      <c r="IQI47" s="1629"/>
      <c r="IQJ47" s="1630"/>
      <c r="IQK47" s="1630"/>
      <c r="IQL47" s="1630"/>
      <c r="IQM47" s="1630"/>
      <c r="IQN47" s="1630"/>
      <c r="IQO47" s="1630"/>
      <c r="IQP47" s="1630"/>
      <c r="IQQ47" s="1630"/>
      <c r="IQR47" s="1630"/>
      <c r="IQS47" s="1630"/>
      <c r="IQT47" s="1629"/>
      <c r="IQU47" s="1630"/>
      <c r="IQV47" s="1630"/>
      <c r="IQW47" s="1630"/>
      <c r="IQX47" s="1630"/>
      <c r="IQY47" s="1630"/>
      <c r="IQZ47" s="1630"/>
      <c r="IRA47" s="1630"/>
      <c r="IRB47" s="1630"/>
      <c r="IRC47" s="1630"/>
      <c r="IRD47" s="1630"/>
      <c r="IRE47" s="1629"/>
      <c r="IRF47" s="1630"/>
      <c r="IRG47" s="1630"/>
      <c r="IRH47" s="1630"/>
      <c r="IRI47" s="1630"/>
      <c r="IRJ47" s="1630"/>
      <c r="IRK47" s="1630"/>
      <c r="IRL47" s="1630"/>
      <c r="IRM47" s="1630"/>
      <c r="IRN47" s="1630"/>
      <c r="IRO47" s="1630"/>
      <c r="IRP47" s="1629"/>
      <c r="IRQ47" s="1630"/>
      <c r="IRR47" s="1630"/>
      <c r="IRS47" s="1630"/>
      <c r="IRT47" s="1630"/>
      <c r="IRU47" s="1630"/>
      <c r="IRV47" s="1630"/>
      <c r="IRW47" s="1630"/>
      <c r="IRX47" s="1630"/>
      <c r="IRY47" s="1630"/>
      <c r="IRZ47" s="1630"/>
      <c r="ISA47" s="1629"/>
      <c r="ISB47" s="1630"/>
      <c r="ISC47" s="1630"/>
      <c r="ISD47" s="1630"/>
      <c r="ISE47" s="1630"/>
      <c r="ISF47" s="1630"/>
      <c r="ISG47" s="1630"/>
      <c r="ISH47" s="1630"/>
      <c r="ISI47" s="1630"/>
      <c r="ISJ47" s="1630"/>
      <c r="ISK47" s="1630"/>
      <c r="ISL47" s="1629"/>
      <c r="ISM47" s="1630"/>
      <c r="ISN47" s="1630"/>
      <c r="ISO47" s="1630"/>
      <c r="ISP47" s="1630"/>
      <c r="ISQ47" s="1630"/>
      <c r="ISR47" s="1630"/>
      <c r="ISS47" s="1630"/>
      <c r="IST47" s="1630"/>
      <c r="ISU47" s="1630"/>
      <c r="ISV47" s="1630"/>
      <c r="ISW47" s="1629"/>
      <c r="ISX47" s="1630"/>
      <c r="ISY47" s="1630"/>
      <c r="ISZ47" s="1630"/>
      <c r="ITA47" s="1630"/>
      <c r="ITB47" s="1630"/>
      <c r="ITC47" s="1630"/>
      <c r="ITD47" s="1630"/>
      <c r="ITE47" s="1630"/>
      <c r="ITF47" s="1630"/>
      <c r="ITG47" s="1630"/>
      <c r="ITH47" s="1629"/>
      <c r="ITI47" s="1630"/>
      <c r="ITJ47" s="1630"/>
      <c r="ITK47" s="1630"/>
      <c r="ITL47" s="1630"/>
      <c r="ITM47" s="1630"/>
      <c r="ITN47" s="1630"/>
      <c r="ITO47" s="1630"/>
      <c r="ITP47" s="1630"/>
      <c r="ITQ47" s="1630"/>
      <c r="ITR47" s="1630"/>
      <c r="ITS47" s="1629"/>
      <c r="ITT47" s="1630"/>
      <c r="ITU47" s="1630"/>
      <c r="ITV47" s="1630"/>
      <c r="ITW47" s="1630"/>
      <c r="ITX47" s="1630"/>
      <c r="ITY47" s="1630"/>
      <c r="ITZ47" s="1630"/>
      <c r="IUA47" s="1630"/>
      <c r="IUB47" s="1630"/>
      <c r="IUC47" s="1630"/>
      <c r="IUD47" s="1629"/>
      <c r="IUE47" s="1630"/>
      <c r="IUF47" s="1630"/>
      <c r="IUG47" s="1630"/>
      <c r="IUH47" s="1630"/>
      <c r="IUI47" s="1630"/>
      <c r="IUJ47" s="1630"/>
      <c r="IUK47" s="1630"/>
      <c r="IUL47" s="1630"/>
      <c r="IUM47" s="1630"/>
      <c r="IUN47" s="1630"/>
      <c r="IUO47" s="1629"/>
      <c r="IUP47" s="1630"/>
      <c r="IUQ47" s="1630"/>
      <c r="IUR47" s="1630"/>
      <c r="IUS47" s="1630"/>
      <c r="IUT47" s="1630"/>
      <c r="IUU47" s="1630"/>
      <c r="IUV47" s="1630"/>
      <c r="IUW47" s="1630"/>
      <c r="IUX47" s="1630"/>
      <c r="IUY47" s="1630"/>
      <c r="IUZ47" s="1629"/>
      <c r="IVA47" s="1630"/>
      <c r="IVB47" s="1630"/>
      <c r="IVC47" s="1630"/>
      <c r="IVD47" s="1630"/>
      <c r="IVE47" s="1630"/>
      <c r="IVF47" s="1630"/>
      <c r="IVG47" s="1630"/>
      <c r="IVH47" s="1630"/>
      <c r="IVI47" s="1630"/>
      <c r="IVJ47" s="1630"/>
      <c r="IVK47" s="1629"/>
      <c r="IVL47" s="1630"/>
      <c r="IVM47" s="1630"/>
      <c r="IVN47" s="1630"/>
      <c r="IVO47" s="1630"/>
      <c r="IVP47" s="1630"/>
      <c r="IVQ47" s="1630"/>
      <c r="IVR47" s="1630"/>
      <c r="IVS47" s="1630"/>
      <c r="IVT47" s="1630"/>
      <c r="IVU47" s="1630"/>
      <c r="IVV47" s="1629"/>
      <c r="IVW47" s="1630"/>
      <c r="IVX47" s="1630"/>
      <c r="IVY47" s="1630"/>
      <c r="IVZ47" s="1630"/>
      <c r="IWA47" s="1630"/>
      <c r="IWB47" s="1630"/>
      <c r="IWC47" s="1630"/>
      <c r="IWD47" s="1630"/>
      <c r="IWE47" s="1630"/>
      <c r="IWF47" s="1630"/>
      <c r="IWG47" s="1629"/>
      <c r="IWH47" s="1630"/>
      <c r="IWI47" s="1630"/>
      <c r="IWJ47" s="1630"/>
      <c r="IWK47" s="1630"/>
      <c r="IWL47" s="1630"/>
      <c r="IWM47" s="1630"/>
      <c r="IWN47" s="1630"/>
      <c r="IWO47" s="1630"/>
      <c r="IWP47" s="1630"/>
      <c r="IWQ47" s="1630"/>
      <c r="IWR47" s="1629"/>
      <c r="IWS47" s="1630"/>
      <c r="IWT47" s="1630"/>
      <c r="IWU47" s="1630"/>
      <c r="IWV47" s="1630"/>
      <c r="IWW47" s="1630"/>
      <c r="IWX47" s="1630"/>
      <c r="IWY47" s="1630"/>
      <c r="IWZ47" s="1630"/>
      <c r="IXA47" s="1630"/>
      <c r="IXB47" s="1630"/>
      <c r="IXC47" s="1629"/>
      <c r="IXD47" s="1630"/>
      <c r="IXE47" s="1630"/>
      <c r="IXF47" s="1630"/>
      <c r="IXG47" s="1630"/>
      <c r="IXH47" s="1630"/>
      <c r="IXI47" s="1630"/>
      <c r="IXJ47" s="1630"/>
      <c r="IXK47" s="1630"/>
      <c r="IXL47" s="1630"/>
      <c r="IXM47" s="1630"/>
      <c r="IXN47" s="1629"/>
      <c r="IXO47" s="1630"/>
      <c r="IXP47" s="1630"/>
      <c r="IXQ47" s="1630"/>
      <c r="IXR47" s="1630"/>
      <c r="IXS47" s="1630"/>
      <c r="IXT47" s="1630"/>
      <c r="IXU47" s="1630"/>
      <c r="IXV47" s="1630"/>
      <c r="IXW47" s="1630"/>
      <c r="IXX47" s="1630"/>
      <c r="IXY47" s="1629"/>
      <c r="IXZ47" s="1630"/>
      <c r="IYA47" s="1630"/>
      <c r="IYB47" s="1630"/>
      <c r="IYC47" s="1630"/>
      <c r="IYD47" s="1630"/>
      <c r="IYE47" s="1630"/>
      <c r="IYF47" s="1630"/>
      <c r="IYG47" s="1630"/>
      <c r="IYH47" s="1630"/>
      <c r="IYI47" s="1630"/>
      <c r="IYJ47" s="1629"/>
      <c r="IYK47" s="1630"/>
      <c r="IYL47" s="1630"/>
      <c r="IYM47" s="1630"/>
      <c r="IYN47" s="1630"/>
      <c r="IYO47" s="1630"/>
      <c r="IYP47" s="1630"/>
      <c r="IYQ47" s="1630"/>
      <c r="IYR47" s="1630"/>
      <c r="IYS47" s="1630"/>
      <c r="IYT47" s="1630"/>
      <c r="IYU47" s="1629"/>
      <c r="IYV47" s="1630"/>
      <c r="IYW47" s="1630"/>
      <c r="IYX47" s="1630"/>
      <c r="IYY47" s="1630"/>
      <c r="IYZ47" s="1630"/>
      <c r="IZA47" s="1630"/>
      <c r="IZB47" s="1630"/>
      <c r="IZC47" s="1630"/>
      <c r="IZD47" s="1630"/>
      <c r="IZE47" s="1630"/>
      <c r="IZF47" s="1629"/>
      <c r="IZG47" s="1630"/>
      <c r="IZH47" s="1630"/>
      <c r="IZI47" s="1630"/>
      <c r="IZJ47" s="1630"/>
      <c r="IZK47" s="1630"/>
      <c r="IZL47" s="1630"/>
      <c r="IZM47" s="1630"/>
      <c r="IZN47" s="1630"/>
      <c r="IZO47" s="1630"/>
      <c r="IZP47" s="1630"/>
      <c r="IZQ47" s="1629"/>
      <c r="IZR47" s="1630"/>
      <c r="IZS47" s="1630"/>
      <c r="IZT47" s="1630"/>
      <c r="IZU47" s="1630"/>
      <c r="IZV47" s="1630"/>
      <c r="IZW47" s="1630"/>
      <c r="IZX47" s="1630"/>
      <c r="IZY47" s="1630"/>
      <c r="IZZ47" s="1630"/>
      <c r="JAA47" s="1630"/>
      <c r="JAB47" s="1629"/>
      <c r="JAC47" s="1630"/>
      <c r="JAD47" s="1630"/>
      <c r="JAE47" s="1630"/>
      <c r="JAF47" s="1630"/>
      <c r="JAG47" s="1630"/>
      <c r="JAH47" s="1630"/>
      <c r="JAI47" s="1630"/>
      <c r="JAJ47" s="1630"/>
      <c r="JAK47" s="1630"/>
      <c r="JAL47" s="1630"/>
      <c r="JAM47" s="1629"/>
      <c r="JAN47" s="1630"/>
      <c r="JAO47" s="1630"/>
      <c r="JAP47" s="1630"/>
      <c r="JAQ47" s="1630"/>
      <c r="JAR47" s="1630"/>
      <c r="JAS47" s="1630"/>
      <c r="JAT47" s="1630"/>
      <c r="JAU47" s="1630"/>
      <c r="JAV47" s="1630"/>
      <c r="JAW47" s="1630"/>
      <c r="JAX47" s="1629"/>
      <c r="JAY47" s="1630"/>
      <c r="JAZ47" s="1630"/>
      <c r="JBA47" s="1630"/>
      <c r="JBB47" s="1630"/>
      <c r="JBC47" s="1630"/>
      <c r="JBD47" s="1630"/>
      <c r="JBE47" s="1630"/>
      <c r="JBF47" s="1630"/>
      <c r="JBG47" s="1630"/>
      <c r="JBH47" s="1630"/>
      <c r="JBI47" s="1629"/>
      <c r="JBJ47" s="1630"/>
      <c r="JBK47" s="1630"/>
      <c r="JBL47" s="1630"/>
      <c r="JBM47" s="1630"/>
      <c r="JBN47" s="1630"/>
      <c r="JBO47" s="1630"/>
      <c r="JBP47" s="1630"/>
      <c r="JBQ47" s="1630"/>
      <c r="JBR47" s="1630"/>
      <c r="JBS47" s="1630"/>
      <c r="JBT47" s="1629"/>
      <c r="JBU47" s="1630"/>
      <c r="JBV47" s="1630"/>
      <c r="JBW47" s="1630"/>
      <c r="JBX47" s="1630"/>
      <c r="JBY47" s="1630"/>
      <c r="JBZ47" s="1630"/>
      <c r="JCA47" s="1630"/>
      <c r="JCB47" s="1630"/>
      <c r="JCC47" s="1630"/>
      <c r="JCD47" s="1630"/>
      <c r="JCE47" s="1629"/>
      <c r="JCF47" s="1630"/>
      <c r="JCG47" s="1630"/>
      <c r="JCH47" s="1630"/>
      <c r="JCI47" s="1630"/>
      <c r="JCJ47" s="1630"/>
      <c r="JCK47" s="1630"/>
      <c r="JCL47" s="1630"/>
      <c r="JCM47" s="1630"/>
      <c r="JCN47" s="1630"/>
      <c r="JCO47" s="1630"/>
      <c r="JCP47" s="1629"/>
      <c r="JCQ47" s="1630"/>
      <c r="JCR47" s="1630"/>
      <c r="JCS47" s="1630"/>
      <c r="JCT47" s="1630"/>
      <c r="JCU47" s="1630"/>
      <c r="JCV47" s="1630"/>
      <c r="JCW47" s="1630"/>
      <c r="JCX47" s="1630"/>
      <c r="JCY47" s="1630"/>
      <c r="JCZ47" s="1630"/>
      <c r="JDA47" s="1629"/>
      <c r="JDB47" s="1630"/>
      <c r="JDC47" s="1630"/>
      <c r="JDD47" s="1630"/>
      <c r="JDE47" s="1630"/>
      <c r="JDF47" s="1630"/>
      <c r="JDG47" s="1630"/>
      <c r="JDH47" s="1630"/>
      <c r="JDI47" s="1630"/>
      <c r="JDJ47" s="1630"/>
      <c r="JDK47" s="1630"/>
      <c r="JDL47" s="1629"/>
      <c r="JDM47" s="1630"/>
      <c r="JDN47" s="1630"/>
      <c r="JDO47" s="1630"/>
      <c r="JDP47" s="1630"/>
      <c r="JDQ47" s="1630"/>
      <c r="JDR47" s="1630"/>
      <c r="JDS47" s="1630"/>
      <c r="JDT47" s="1630"/>
      <c r="JDU47" s="1630"/>
      <c r="JDV47" s="1630"/>
      <c r="JDW47" s="1629"/>
      <c r="JDX47" s="1630"/>
      <c r="JDY47" s="1630"/>
      <c r="JDZ47" s="1630"/>
      <c r="JEA47" s="1630"/>
      <c r="JEB47" s="1630"/>
      <c r="JEC47" s="1630"/>
      <c r="JED47" s="1630"/>
      <c r="JEE47" s="1630"/>
      <c r="JEF47" s="1630"/>
      <c r="JEG47" s="1630"/>
      <c r="JEH47" s="1629"/>
      <c r="JEI47" s="1630"/>
      <c r="JEJ47" s="1630"/>
      <c r="JEK47" s="1630"/>
      <c r="JEL47" s="1630"/>
      <c r="JEM47" s="1630"/>
      <c r="JEN47" s="1630"/>
      <c r="JEO47" s="1630"/>
      <c r="JEP47" s="1630"/>
      <c r="JEQ47" s="1630"/>
      <c r="JER47" s="1630"/>
      <c r="JES47" s="1629"/>
      <c r="JET47" s="1630"/>
      <c r="JEU47" s="1630"/>
      <c r="JEV47" s="1630"/>
      <c r="JEW47" s="1630"/>
      <c r="JEX47" s="1630"/>
      <c r="JEY47" s="1630"/>
      <c r="JEZ47" s="1630"/>
      <c r="JFA47" s="1630"/>
      <c r="JFB47" s="1630"/>
      <c r="JFC47" s="1630"/>
      <c r="JFD47" s="1629"/>
      <c r="JFE47" s="1630"/>
      <c r="JFF47" s="1630"/>
      <c r="JFG47" s="1630"/>
      <c r="JFH47" s="1630"/>
      <c r="JFI47" s="1630"/>
      <c r="JFJ47" s="1630"/>
      <c r="JFK47" s="1630"/>
      <c r="JFL47" s="1630"/>
      <c r="JFM47" s="1630"/>
      <c r="JFN47" s="1630"/>
      <c r="JFO47" s="1629"/>
      <c r="JFP47" s="1630"/>
      <c r="JFQ47" s="1630"/>
      <c r="JFR47" s="1630"/>
      <c r="JFS47" s="1630"/>
      <c r="JFT47" s="1630"/>
      <c r="JFU47" s="1630"/>
      <c r="JFV47" s="1630"/>
      <c r="JFW47" s="1630"/>
      <c r="JFX47" s="1630"/>
      <c r="JFY47" s="1630"/>
      <c r="JFZ47" s="1629"/>
      <c r="JGA47" s="1630"/>
      <c r="JGB47" s="1630"/>
      <c r="JGC47" s="1630"/>
      <c r="JGD47" s="1630"/>
      <c r="JGE47" s="1630"/>
      <c r="JGF47" s="1630"/>
      <c r="JGG47" s="1630"/>
      <c r="JGH47" s="1630"/>
      <c r="JGI47" s="1630"/>
      <c r="JGJ47" s="1630"/>
      <c r="JGK47" s="1629"/>
      <c r="JGL47" s="1630"/>
      <c r="JGM47" s="1630"/>
      <c r="JGN47" s="1630"/>
      <c r="JGO47" s="1630"/>
      <c r="JGP47" s="1630"/>
      <c r="JGQ47" s="1630"/>
      <c r="JGR47" s="1630"/>
      <c r="JGS47" s="1630"/>
      <c r="JGT47" s="1630"/>
      <c r="JGU47" s="1630"/>
      <c r="JGV47" s="1629"/>
      <c r="JGW47" s="1630"/>
      <c r="JGX47" s="1630"/>
      <c r="JGY47" s="1630"/>
      <c r="JGZ47" s="1630"/>
      <c r="JHA47" s="1630"/>
      <c r="JHB47" s="1630"/>
      <c r="JHC47" s="1630"/>
      <c r="JHD47" s="1630"/>
      <c r="JHE47" s="1630"/>
      <c r="JHF47" s="1630"/>
      <c r="JHG47" s="1629"/>
      <c r="JHH47" s="1630"/>
      <c r="JHI47" s="1630"/>
      <c r="JHJ47" s="1630"/>
      <c r="JHK47" s="1630"/>
      <c r="JHL47" s="1630"/>
      <c r="JHM47" s="1630"/>
      <c r="JHN47" s="1630"/>
      <c r="JHO47" s="1630"/>
      <c r="JHP47" s="1630"/>
      <c r="JHQ47" s="1630"/>
      <c r="JHR47" s="1629"/>
      <c r="JHS47" s="1630"/>
      <c r="JHT47" s="1630"/>
      <c r="JHU47" s="1630"/>
      <c r="JHV47" s="1630"/>
      <c r="JHW47" s="1630"/>
      <c r="JHX47" s="1630"/>
      <c r="JHY47" s="1630"/>
      <c r="JHZ47" s="1630"/>
      <c r="JIA47" s="1630"/>
      <c r="JIB47" s="1630"/>
      <c r="JIC47" s="1629"/>
      <c r="JID47" s="1630"/>
      <c r="JIE47" s="1630"/>
      <c r="JIF47" s="1630"/>
      <c r="JIG47" s="1630"/>
      <c r="JIH47" s="1630"/>
      <c r="JII47" s="1630"/>
      <c r="JIJ47" s="1630"/>
      <c r="JIK47" s="1630"/>
      <c r="JIL47" s="1630"/>
      <c r="JIM47" s="1630"/>
      <c r="JIN47" s="1629"/>
      <c r="JIO47" s="1630"/>
      <c r="JIP47" s="1630"/>
      <c r="JIQ47" s="1630"/>
      <c r="JIR47" s="1630"/>
      <c r="JIS47" s="1630"/>
      <c r="JIT47" s="1630"/>
      <c r="JIU47" s="1630"/>
      <c r="JIV47" s="1630"/>
      <c r="JIW47" s="1630"/>
      <c r="JIX47" s="1630"/>
      <c r="JIY47" s="1629"/>
      <c r="JIZ47" s="1630"/>
      <c r="JJA47" s="1630"/>
      <c r="JJB47" s="1630"/>
      <c r="JJC47" s="1630"/>
      <c r="JJD47" s="1630"/>
      <c r="JJE47" s="1630"/>
      <c r="JJF47" s="1630"/>
      <c r="JJG47" s="1630"/>
      <c r="JJH47" s="1630"/>
      <c r="JJI47" s="1630"/>
      <c r="JJJ47" s="1629"/>
      <c r="JJK47" s="1630"/>
      <c r="JJL47" s="1630"/>
      <c r="JJM47" s="1630"/>
      <c r="JJN47" s="1630"/>
      <c r="JJO47" s="1630"/>
      <c r="JJP47" s="1630"/>
      <c r="JJQ47" s="1630"/>
      <c r="JJR47" s="1630"/>
      <c r="JJS47" s="1630"/>
      <c r="JJT47" s="1630"/>
      <c r="JJU47" s="1629"/>
      <c r="JJV47" s="1630"/>
      <c r="JJW47" s="1630"/>
      <c r="JJX47" s="1630"/>
      <c r="JJY47" s="1630"/>
      <c r="JJZ47" s="1630"/>
      <c r="JKA47" s="1630"/>
      <c r="JKB47" s="1630"/>
      <c r="JKC47" s="1630"/>
      <c r="JKD47" s="1630"/>
      <c r="JKE47" s="1630"/>
      <c r="JKF47" s="1629"/>
      <c r="JKG47" s="1630"/>
      <c r="JKH47" s="1630"/>
      <c r="JKI47" s="1630"/>
      <c r="JKJ47" s="1630"/>
      <c r="JKK47" s="1630"/>
      <c r="JKL47" s="1630"/>
      <c r="JKM47" s="1630"/>
      <c r="JKN47" s="1630"/>
      <c r="JKO47" s="1630"/>
      <c r="JKP47" s="1630"/>
      <c r="JKQ47" s="1629"/>
      <c r="JKR47" s="1630"/>
      <c r="JKS47" s="1630"/>
      <c r="JKT47" s="1630"/>
      <c r="JKU47" s="1630"/>
      <c r="JKV47" s="1630"/>
      <c r="JKW47" s="1630"/>
      <c r="JKX47" s="1630"/>
      <c r="JKY47" s="1630"/>
      <c r="JKZ47" s="1630"/>
      <c r="JLA47" s="1630"/>
      <c r="JLB47" s="1629"/>
      <c r="JLC47" s="1630"/>
      <c r="JLD47" s="1630"/>
      <c r="JLE47" s="1630"/>
      <c r="JLF47" s="1630"/>
      <c r="JLG47" s="1630"/>
      <c r="JLH47" s="1630"/>
      <c r="JLI47" s="1630"/>
      <c r="JLJ47" s="1630"/>
      <c r="JLK47" s="1630"/>
      <c r="JLL47" s="1630"/>
      <c r="JLM47" s="1629"/>
      <c r="JLN47" s="1630"/>
      <c r="JLO47" s="1630"/>
      <c r="JLP47" s="1630"/>
      <c r="JLQ47" s="1630"/>
      <c r="JLR47" s="1630"/>
      <c r="JLS47" s="1630"/>
      <c r="JLT47" s="1630"/>
      <c r="JLU47" s="1630"/>
      <c r="JLV47" s="1630"/>
      <c r="JLW47" s="1630"/>
      <c r="JLX47" s="1629"/>
      <c r="JLY47" s="1630"/>
      <c r="JLZ47" s="1630"/>
      <c r="JMA47" s="1630"/>
      <c r="JMB47" s="1630"/>
      <c r="JMC47" s="1630"/>
      <c r="JMD47" s="1630"/>
      <c r="JME47" s="1630"/>
      <c r="JMF47" s="1630"/>
      <c r="JMG47" s="1630"/>
      <c r="JMH47" s="1630"/>
      <c r="JMI47" s="1629"/>
      <c r="JMJ47" s="1630"/>
      <c r="JMK47" s="1630"/>
      <c r="JML47" s="1630"/>
      <c r="JMM47" s="1630"/>
      <c r="JMN47" s="1630"/>
      <c r="JMO47" s="1630"/>
      <c r="JMP47" s="1630"/>
      <c r="JMQ47" s="1630"/>
      <c r="JMR47" s="1630"/>
      <c r="JMS47" s="1630"/>
      <c r="JMT47" s="1629"/>
      <c r="JMU47" s="1630"/>
      <c r="JMV47" s="1630"/>
      <c r="JMW47" s="1630"/>
      <c r="JMX47" s="1630"/>
      <c r="JMY47" s="1630"/>
      <c r="JMZ47" s="1630"/>
      <c r="JNA47" s="1630"/>
      <c r="JNB47" s="1630"/>
      <c r="JNC47" s="1630"/>
      <c r="JND47" s="1630"/>
      <c r="JNE47" s="1629"/>
      <c r="JNF47" s="1630"/>
      <c r="JNG47" s="1630"/>
      <c r="JNH47" s="1630"/>
      <c r="JNI47" s="1630"/>
      <c r="JNJ47" s="1630"/>
      <c r="JNK47" s="1630"/>
      <c r="JNL47" s="1630"/>
      <c r="JNM47" s="1630"/>
      <c r="JNN47" s="1630"/>
      <c r="JNO47" s="1630"/>
      <c r="JNP47" s="1629"/>
      <c r="JNQ47" s="1630"/>
      <c r="JNR47" s="1630"/>
      <c r="JNS47" s="1630"/>
      <c r="JNT47" s="1630"/>
      <c r="JNU47" s="1630"/>
      <c r="JNV47" s="1630"/>
      <c r="JNW47" s="1630"/>
      <c r="JNX47" s="1630"/>
      <c r="JNY47" s="1630"/>
      <c r="JNZ47" s="1630"/>
      <c r="JOA47" s="1629"/>
      <c r="JOB47" s="1630"/>
      <c r="JOC47" s="1630"/>
      <c r="JOD47" s="1630"/>
      <c r="JOE47" s="1630"/>
      <c r="JOF47" s="1630"/>
      <c r="JOG47" s="1630"/>
      <c r="JOH47" s="1630"/>
      <c r="JOI47" s="1630"/>
      <c r="JOJ47" s="1630"/>
      <c r="JOK47" s="1630"/>
      <c r="JOL47" s="1629"/>
      <c r="JOM47" s="1630"/>
      <c r="JON47" s="1630"/>
      <c r="JOO47" s="1630"/>
      <c r="JOP47" s="1630"/>
      <c r="JOQ47" s="1630"/>
      <c r="JOR47" s="1630"/>
      <c r="JOS47" s="1630"/>
      <c r="JOT47" s="1630"/>
      <c r="JOU47" s="1630"/>
      <c r="JOV47" s="1630"/>
      <c r="JOW47" s="1629"/>
      <c r="JOX47" s="1630"/>
      <c r="JOY47" s="1630"/>
      <c r="JOZ47" s="1630"/>
      <c r="JPA47" s="1630"/>
      <c r="JPB47" s="1630"/>
      <c r="JPC47" s="1630"/>
      <c r="JPD47" s="1630"/>
      <c r="JPE47" s="1630"/>
      <c r="JPF47" s="1630"/>
      <c r="JPG47" s="1630"/>
      <c r="JPH47" s="1629"/>
      <c r="JPI47" s="1630"/>
      <c r="JPJ47" s="1630"/>
      <c r="JPK47" s="1630"/>
      <c r="JPL47" s="1630"/>
      <c r="JPM47" s="1630"/>
      <c r="JPN47" s="1630"/>
      <c r="JPO47" s="1630"/>
      <c r="JPP47" s="1630"/>
      <c r="JPQ47" s="1630"/>
      <c r="JPR47" s="1630"/>
      <c r="JPS47" s="1629"/>
      <c r="JPT47" s="1630"/>
      <c r="JPU47" s="1630"/>
      <c r="JPV47" s="1630"/>
      <c r="JPW47" s="1630"/>
      <c r="JPX47" s="1630"/>
      <c r="JPY47" s="1630"/>
      <c r="JPZ47" s="1630"/>
      <c r="JQA47" s="1630"/>
      <c r="JQB47" s="1630"/>
      <c r="JQC47" s="1630"/>
      <c r="JQD47" s="1629"/>
      <c r="JQE47" s="1630"/>
      <c r="JQF47" s="1630"/>
      <c r="JQG47" s="1630"/>
      <c r="JQH47" s="1630"/>
      <c r="JQI47" s="1630"/>
      <c r="JQJ47" s="1630"/>
      <c r="JQK47" s="1630"/>
      <c r="JQL47" s="1630"/>
      <c r="JQM47" s="1630"/>
      <c r="JQN47" s="1630"/>
      <c r="JQO47" s="1629"/>
      <c r="JQP47" s="1630"/>
      <c r="JQQ47" s="1630"/>
      <c r="JQR47" s="1630"/>
      <c r="JQS47" s="1630"/>
      <c r="JQT47" s="1630"/>
      <c r="JQU47" s="1630"/>
      <c r="JQV47" s="1630"/>
      <c r="JQW47" s="1630"/>
      <c r="JQX47" s="1630"/>
      <c r="JQY47" s="1630"/>
      <c r="JQZ47" s="1629"/>
      <c r="JRA47" s="1630"/>
      <c r="JRB47" s="1630"/>
      <c r="JRC47" s="1630"/>
      <c r="JRD47" s="1630"/>
      <c r="JRE47" s="1630"/>
      <c r="JRF47" s="1630"/>
      <c r="JRG47" s="1630"/>
      <c r="JRH47" s="1630"/>
      <c r="JRI47" s="1630"/>
      <c r="JRJ47" s="1630"/>
      <c r="JRK47" s="1629"/>
      <c r="JRL47" s="1630"/>
      <c r="JRM47" s="1630"/>
      <c r="JRN47" s="1630"/>
      <c r="JRO47" s="1630"/>
      <c r="JRP47" s="1630"/>
      <c r="JRQ47" s="1630"/>
      <c r="JRR47" s="1630"/>
      <c r="JRS47" s="1630"/>
      <c r="JRT47" s="1630"/>
      <c r="JRU47" s="1630"/>
      <c r="JRV47" s="1629"/>
      <c r="JRW47" s="1630"/>
      <c r="JRX47" s="1630"/>
      <c r="JRY47" s="1630"/>
      <c r="JRZ47" s="1630"/>
      <c r="JSA47" s="1630"/>
      <c r="JSB47" s="1630"/>
      <c r="JSC47" s="1630"/>
      <c r="JSD47" s="1630"/>
      <c r="JSE47" s="1630"/>
      <c r="JSF47" s="1630"/>
      <c r="JSG47" s="1629"/>
      <c r="JSH47" s="1630"/>
      <c r="JSI47" s="1630"/>
      <c r="JSJ47" s="1630"/>
      <c r="JSK47" s="1630"/>
      <c r="JSL47" s="1630"/>
      <c r="JSM47" s="1630"/>
      <c r="JSN47" s="1630"/>
      <c r="JSO47" s="1630"/>
      <c r="JSP47" s="1630"/>
      <c r="JSQ47" s="1630"/>
      <c r="JSR47" s="1629"/>
      <c r="JSS47" s="1630"/>
      <c r="JST47" s="1630"/>
      <c r="JSU47" s="1630"/>
      <c r="JSV47" s="1630"/>
      <c r="JSW47" s="1630"/>
      <c r="JSX47" s="1630"/>
      <c r="JSY47" s="1630"/>
      <c r="JSZ47" s="1630"/>
      <c r="JTA47" s="1630"/>
      <c r="JTB47" s="1630"/>
      <c r="JTC47" s="1629"/>
      <c r="JTD47" s="1630"/>
      <c r="JTE47" s="1630"/>
      <c r="JTF47" s="1630"/>
      <c r="JTG47" s="1630"/>
      <c r="JTH47" s="1630"/>
      <c r="JTI47" s="1630"/>
      <c r="JTJ47" s="1630"/>
      <c r="JTK47" s="1630"/>
      <c r="JTL47" s="1630"/>
      <c r="JTM47" s="1630"/>
      <c r="JTN47" s="1629"/>
      <c r="JTO47" s="1630"/>
      <c r="JTP47" s="1630"/>
      <c r="JTQ47" s="1630"/>
      <c r="JTR47" s="1630"/>
      <c r="JTS47" s="1630"/>
      <c r="JTT47" s="1630"/>
      <c r="JTU47" s="1630"/>
      <c r="JTV47" s="1630"/>
      <c r="JTW47" s="1630"/>
      <c r="JTX47" s="1630"/>
      <c r="JTY47" s="1629"/>
      <c r="JTZ47" s="1630"/>
      <c r="JUA47" s="1630"/>
      <c r="JUB47" s="1630"/>
      <c r="JUC47" s="1630"/>
      <c r="JUD47" s="1630"/>
      <c r="JUE47" s="1630"/>
      <c r="JUF47" s="1630"/>
      <c r="JUG47" s="1630"/>
      <c r="JUH47" s="1630"/>
      <c r="JUI47" s="1630"/>
      <c r="JUJ47" s="1629"/>
      <c r="JUK47" s="1630"/>
      <c r="JUL47" s="1630"/>
      <c r="JUM47" s="1630"/>
      <c r="JUN47" s="1630"/>
      <c r="JUO47" s="1630"/>
      <c r="JUP47" s="1630"/>
      <c r="JUQ47" s="1630"/>
      <c r="JUR47" s="1630"/>
      <c r="JUS47" s="1630"/>
      <c r="JUT47" s="1630"/>
      <c r="JUU47" s="1629"/>
      <c r="JUV47" s="1630"/>
      <c r="JUW47" s="1630"/>
      <c r="JUX47" s="1630"/>
      <c r="JUY47" s="1630"/>
      <c r="JUZ47" s="1630"/>
      <c r="JVA47" s="1630"/>
      <c r="JVB47" s="1630"/>
      <c r="JVC47" s="1630"/>
      <c r="JVD47" s="1630"/>
      <c r="JVE47" s="1630"/>
      <c r="JVF47" s="1629"/>
      <c r="JVG47" s="1630"/>
      <c r="JVH47" s="1630"/>
      <c r="JVI47" s="1630"/>
      <c r="JVJ47" s="1630"/>
      <c r="JVK47" s="1630"/>
      <c r="JVL47" s="1630"/>
      <c r="JVM47" s="1630"/>
      <c r="JVN47" s="1630"/>
      <c r="JVO47" s="1630"/>
      <c r="JVP47" s="1630"/>
      <c r="JVQ47" s="1629"/>
      <c r="JVR47" s="1630"/>
      <c r="JVS47" s="1630"/>
      <c r="JVT47" s="1630"/>
      <c r="JVU47" s="1630"/>
      <c r="JVV47" s="1630"/>
      <c r="JVW47" s="1630"/>
      <c r="JVX47" s="1630"/>
      <c r="JVY47" s="1630"/>
      <c r="JVZ47" s="1630"/>
      <c r="JWA47" s="1630"/>
      <c r="JWB47" s="1629"/>
      <c r="JWC47" s="1630"/>
      <c r="JWD47" s="1630"/>
      <c r="JWE47" s="1630"/>
      <c r="JWF47" s="1630"/>
      <c r="JWG47" s="1630"/>
      <c r="JWH47" s="1630"/>
      <c r="JWI47" s="1630"/>
      <c r="JWJ47" s="1630"/>
      <c r="JWK47" s="1630"/>
      <c r="JWL47" s="1630"/>
      <c r="JWM47" s="1629"/>
      <c r="JWN47" s="1630"/>
      <c r="JWO47" s="1630"/>
      <c r="JWP47" s="1630"/>
      <c r="JWQ47" s="1630"/>
      <c r="JWR47" s="1630"/>
      <c r="JWS47" s="1630"/>
      <c r="JWT47" s="1630"/>
      <c r="JWU47" s="1630"/>
      <c r="JWV47" s="1630"/>
      <c r="JWW47" s="1630"/>
      <c r="JWX47" s="1629"/>
      <c r="JWY47" s="1630"/>
      <c r="JWZ47" s="1630"/>
      <c r="JXA47" s="1630"/>
      <c r="JXB47" s="1630"/>
      <c r="JXC47" s="1630"/>
      <c r="JXD47" s="1630"/>
      <c r="JXE47" s="1630"/>
      <c r="JXF47" s="1630"/>
      <c r="JXG47" s="1630"/>
      <c r="JXH47" s="1630"/>
      <c r="JXI47" s="1629"/>
      <c r="JXJ47" s="1630"/>
      <c r="JXK47" s="1630"/>
      <c r="JXL47" s="1630"/>
      <c r="JXM47" s="1630"/>
      <c r="JXN47" s="1630"/>
      <c r="JXO47" s="1630"/>
      <c r="JXP47" s="1630"/>
      <c r="JXQ47" s="1630"/>
      <c r="JXR47" s="1630"/>
      <c r="JXS47" s="1630"/>
      <c r="JXT47" s="1629"/>
      <c r="JXU47" s="1630"/>
      <c r="JXV47" s="1630"/>
      <c r="JXW47" s="1630"/>
      <c r="JXX47" s="1630"/>
      <c r="JXY47" s="1630"/>
      <c r="JXZ47" s="1630"/>
      <c r="JYA47" s="1630"/>
      <c r="JYB47" s="1630"/>
      <c r="JYC47" s="1630"/>
      <c r="JYD47" s="1630"/>
      <c r="JYE47" s="1629"/>
      <c r="JYF47" s="1630"/>
      <c r="JYG47" s="1630"/>
      <c r="JYH47" s="1630"/>
      <c r="JYI47" s="1630"/>
      <c r="JYJ47" s="1630"/>
      <c r="JYK47" s="1630"/>
      <c r="JYL47" s="1630"/>
      <c r="JYM47" s="1630"/>
      <c r="JYN47" s="1630"/>
      <c r="JYO47" s="1630"/>
      <c r="JYP47" s="1629"/>
      <c r="JYQ47" s="1630"/>
      <c r="JYR47" s="1630"/>
      <c r="JYS47" s="1630"/>
      <c r="JYT47" s="1630"/>
      <c r="JYU47" s="1630"/>
      <c r="JYV47" s="1630"/>
      <c r="JYW47" s="1630"/>
      <c r="JYX47" s="1630"/>
      <c r="JYY47" s="1630"/>
      <c r="JYZ47" s="1630"/>
      <c r="JZA47" s="1629"/>
      <c r="JZB47" s="1630"/>
      <c r="JZC47" s="1630"/>
      <c r="JZD47" s="1630"/>
      <c r="JZE47" s="1630"/>
      <c r="JZF47" s="1630"/>
      <c r="JZG47" s="1630"/>
      <c r="JZH47" s="1630"/>
      <c r="JZI47" s="1630"/>
      <c r="JZJ47" s="1630"/>
      <c r="JZK47" s="1630"/>
      <c r="JZL47" s="1629"/>
      <c r="JZM47" s="1630"/>
      <c r="JZN47" s="1630"/>
      <c r="JZO47" s="1630"/>
      <c r="JZP47" s="1630"/>
      <c r="JZQ47" s="1630"/>
      <c r="JZR47" s="1630"/>
      <c r="JZS47" s="1630"/>
      <c r="JZT47" s="1630"/>
      <c r="JZU47" s="1630"/>
      <c r="JZV47" s="1630"/>
      <c r="JZW47" s="1629"/>
      <c r="JZX47" s="1630"/>
      <c r="JZY47" s="1630"/>
      <c r="JZZ47" s="1630"/>
      <c r="KAA47" s="1630"/>
      <c r="KAB47" s="1630"/>
      <c r="KAC47" s="1630"/>
      <c r="KAD47" s="1630"/>
      <c r="KAE47" s="1630"/>
      <c r="KAF47" s="1630"/>
      <c r="KAG47" s="1630"/>
      <c r="KAH47" s="1629"/>
      <c r="KAI47" s="1630"/>
      <c r="KAJ47" s="1630"/>
      <c r="KAK47" s="1630"/>
      <c r="KAL47" s="1630"/>
      <c r="KAM47" s="1630"/>
      <c r="KAN47" s="1630"/>
      <c r="KAO47" s="1630"/>
      <c r="KAP47" s="1630"/>
      <c r="KAQ47" s="1630"/>
      <c r="KAR47" s="1630"/>
      <c r="KAS47" s="1629"/>
      <c r="KAT47" s="1630"/>
      <c r="KAU47" s="1630"/>
      <c r="KAV47" s="1630"/>
      <c r="KAW47" s="1630"/>
      <c r="KAX47" s="1630"/>
      <c r="KAY47" s="1630"/>
      <c r="KAZ47" s="1630"/>
      <c r="KBA47" s="1630"/>
      <c r="KBB47" s="1630"/>
      <c r="KBC47" s="1630"/>
      <c r="KBD47" s="1629"/>
      <c r="KBE47" s="1630"/>
      <c r="KBF47" s="1630"/>
      <c r="KBG47" s="1630"/>
      <c r="KBH47" s="1630"/>
      <c r="KBI47" s="1630"/>
      <c r="KBJ47" s="1630"/>
      <c r="KBK47" s="1630"/>
      <c r="KBL47" s="1630"/>
      <c r="KBM47" s="1630"/>
      <c r="KBN47" s="1630"/>
      <c r="KBO47" s="1629"/>
      <c r="KBP47" s="1630"/>
      <c r="KBQ47" s="1630"/>
      <c r="KBR47" s="1630"/>
      <c r="KBS47" s="1630"/>
      <c r="KBT47" s="1630"/>
      <c r="KBU47" s="1630"/>
      <c r="KBV47" s="1630"/>
      <c r="KBW47" s="1630"/>
      <c r="KBX47" s="1630"/>
      <c r="KBY47" s="1630"/>
      <c r="KBZ47" s="1629"/>
      <c r="KCA47" s="1630"/>
      <c r="KCB47" s="1630"/>
      <c r="KCC47" s="1630"/>
      <c r="KCD47" s="1630"/>
      <c r="KCE47" s="1630"/>
      <c r="KCF47" s="1630"/>
      <c r="KCG47" s="1630"/>
      <c r="KCH47" s="1630"/>
      <c r="KCI47" s="1630"/>
      <c r="KCJ47" s="1630"/>
      <c r="KCK47" s="1629"/>
      <c r="KCL47" s="1630"/>
      <c r="KCM47" s="1630"/>
      <c r="KCN47" s="1630"/>
      <c r="KCO47" s="1630"/>
      <c r="KCP47" s="1630"/>
      <c r="KCQ47" s="1630"/>
      <c r="KCR47" s="1630"/>
      <c r="KCS47" s="1630"/>
      <c r="KCT47" s="1630"/>
      <c r="KCU47" s="1630"/>
      <c r="KCV47" s="1629"/>
      <c r="KCW47" s="1630"/>
      <c r="KCX47" s="1630"/>
      <c r="KCY47" s="1630"/>
      <c r="KCZ47" s="1630"/>
      <c r="KDA47" s="1630"/>
      <c r="KDB47" s="1630"/>
      <c r="KDC47" s="1630"/>
      <c r="KDD47" s="1630"/>
      <c r="KDE47" s="1630"/>
      <c r="KDF47" s="1630"/>
      <c r="KDG47" s="1629"/>
      <c r="KDH47" s="1630"/>
      <c r="KDI47" s="1630"/>
      <c r="KDJ47" s="1630"/>
      <c r="KDK47" s="1630"/>
      <c r="KDL47" s="1630"/>
      <c r="KDM47" s="1630"/>
      <c r="KDN47" s="1630"/>
      <c r="KDO47" s="1630"/>
      <c r="KDP47" s="1630"/>
      <c r="KDQ47" s="1630"/>
      <c r="KDR47" s="1629"/>
      <c r="KDS47" s="1630"/>
      <c r="KDT47" s="1630"/>
      <c r="KDU47" s="1630"/>
      <c r="KDV47" s="1630"/>
      <c r="KDW47" s="1630"/>
      <c r="KDX47" s="1630"/>
      <c r="KDY47" s="1630"/>
      <c r="KDZ47" s="1630"/>
      <c r="KEA47" s="1630"/>
      <c r="KEB47" s="1630"/>
      <c r="KEC47" s="1629"/>
      <c r="KED47" s="1630"/>
      <c r="KEE47" s="1630"/>
      <c r="KEF47" s="1630"/>
      <c r="KEG47" s="1630"/>
      <c r="KEH47" s="1630"/>
      <c r="KEI47" s="1630"/>
      <c r="KEJ47" s="1630"/>
      <c r="KEK47" s="1630"/>
      <c r="KEL47" s="1630"/>
      <c r="KEM47" s="1630"/>
      <c r="KEN47" s="1629"/>
      <c r="KEO47" s="1630"/>
      <c r="KEP47" s="1630"/>
      <c r="KEQ47" s="1630"/>
      <c r="KER47" s="1630"/>
      <c r="KES47" s="1630"/>
      <c r="KET47" s="1630"/>
      <c r="KEU47" s="1630"/>
      <c r="KEV47" s="1630"/>
      <c r="KEW47" s="1630"/>
      <c r="KEX47" s="1630"/>
      <c r="KEY47" s="1629"/>
      <c r="KEZ47" s="1630"/>
      <c r="KFA47" s="1630"/>
      <c r="KFB47" s="1630"/>
      <c r="KFC47" s="1630"/>
      <c r="KFD47" s="1630"/>
      <c r="KFE47" s="1630"/>
      <c r="KFF47" s="1630"/>
      <c r="KFG47" s="1630"/>
      <c r="KFH47" s="1630"/>
      <c r="KFI47" s="1630"/>
      <c r="KFJ47" s="1629"/>
      <c r="KFK47" s="1630"/>
      <c r="KFL47" s="1630"/>
      <c r="KFM47" s="1630"/>
      <c r="KFN47" s="1630"/>
      <c r="KFO47" s="1630"/>
      <c r="KFP47" s="1630"/>
      <c r="KFQ47" s="1630"/>
      <c r="KFR47" s="1630"/>
      <c r="KFS47" s="1630"/>
      <c r="KFT47" s="1630"/>
      <c r="KFU47" s="1629"/>
      <c r="KFV47" s="1630"/>
      <c r="KFW47" s="1630"/>
      <c r="KFX47" s="1630"/>
      <c r="KFY47" s="1630"/>
      <c r="KFZ47" s="1630"/>
      <c r="KGA47" s="1630"/>
      <c r="KGB47" s="1630"/>
      <c r="KGC47" s="1630"/>
      <c r="KGD47" s="1630"/>
      <c r="KGE47" s="1630"/>
      <c r="KGF47" s="1629"/>
      <c r="KGG47" s="1630"/>
      <c r="KGH47" s="1630"/>
      <c r="KGI47" s="1630"/>
      <c r="KGJ47" s="1630"/>
      <c r="KGK47" s="1630"/>
      <c r="KGL47" s="1630"/>
      <c r="KGM47" s="1630"/>
      <c r="KGN47" s="1630"/>
      <c r="KGO47" s="1630"/>
      <c r="KGP47" s="1630"/>
      <c r="KGQ47" s="1629"/>
      <c r="KGR47" s="1630"/>
      <c r="KGS47" s="1630"/>
      <c r="KGT47" s="1630"/>
      <c r="KGU47" s="1630"/>
      <c r="KGV47" s="1630"/>
      <c r="KGW47" s="1630"/>
      <c r="KGX47" s="1630"/>
      <c r="KGY47" s="1630"/>
      <c r="KGZ47" s="1630"/>
      <c r="KHA47" s="1630"/>
      <c r="KHB47" s="1629"/>
      <c r="KHC47" s="1630"/>
      <c r="KHD47" s="1630"/>
      <c r="KHE47" s="1630"/>
      <c r="KHF47" s="1630"/>
      <c r="KHG47" s="1630"/>
      <c r="KHH47" s="1630"/>
      <c r="KHI47" s="1630"/>
      <c r="KHJ47" s="1630"/>
      <c r="KHK47" s="1630"/>
      <c r="KHL47" s="1630"/>
      <c r="KHM47" s="1629"/>
      <c r="KHN47" s="1630"/>
      <c r="KHO47" s="1630"/>
      <c r="KHP47" s="1630"/>
      <c r="KHQ47" s="1630"/>
      <c r="KHR47" s="1630"/>
      <c r="KHS47" s="1630"/>
      <c r="KHT47" s="1630"/>
      <c r="KHU47" s="1630"/>
      <c r="KHV47" s="1630"/>
      <c r="KHW47" s="1630"/>
      <c r="KHX47" s="1629"/>
      <c r="KHY47" s="1630"/>
      <c r="KHZ47" s="1630"/>
      <c r="KIA47" s="1630"/>
      <c r="KIB47" s="1630"/>
      <c r="KIC47" s="1630"/>
      <c r="KID47" s="1630"/>
      <c r="KIE47" s="1630"/>
      <c r="KIF47" s="1630"/>
      <c r="KIG47" s="1630"/>
      <c r="KIH47" s="1630"/>
      <c r="KII47" s="1629"/>
      <c r="KIJ47" s="1630"/>
      <c r="KIK47" s="1630"/>
      <c r="KIL47" s="1630"/>
      <c r="KIM47" s="1630"/>
      <c r="KIN47" s="1630"/>
      <c r="KIO47" s="1630"/>
      <c r="KIP47" s="1630"/>
      <c r="KIQ47" s="1630"/>
      <c r="KIR47" s="1630"/>
      <c r="KIS47" s="1630"/>
      <c r="KIT47" s="1629"/>
      <c r="KIU47" s="1630"/>
      <c r="KIV47" s="1630"/>
      <c r="KIW47" s="1630"/>
      <c r="KIX47" s="1630"/>
      <c r="KIY47" s="1630"/>
      <c r="KIZ47" s="1630"/>
      <c r="KJA47" s="1630"/>
      <c r="KJB47" s="1630"/>
      <c r="KJC47" s="1630"/>
      <c r="KJD47" s="1630"/>
      <c r="KJE47" s="1629"/>
      <c r="KJF47" s="1630"/>
      <c r="KJG47" s="1630"/>
      <c r="KJH47" s="1630"/>
      <c r="KJI47" s="1630"/>
      <c r="KJJ47" s="1630"/>
      <c r="KJK47" s="1630"/>
      <c r="KJL47" s="1630"/>
      <c r="KJM47" s="1630"/>
      <c r="KJN47" s="1630"/>
      <c r="KJO47" s="1630"/>
      <c r="KJP47" s="1629"/>
      <c r="KJQ47" s="1630"/>
      <c r="KJR47" s="1630"/>
      <c r="KJS47" s="1630"/>
      <c r="KJT47" s="1630"/>
      <c r="KJU47" s="1630"/>
      <c r="KJV47" s="1630"/>
      <c r="KJW47" s="1630"/>
      <c r="KJX47" s="1630"/>
      <c r="KJY47" s="1630"/>
      <c r="KJZ47" s="1630"/>
      <c r="KKA47" s="1629"/>
      <c r="KKB47" s="1630"/>
      <c r="KKC47" s="1630"/>
      <c r="KKD47" s="1630"/>
      <c r="KKE47" s="1630"/>
      <c r="KKF47" s="1630"/>
      <c r="KKG47" s="1630"/>
      <c r="KKH47" s="1630"/>
      <c r="KKI47" s="1630"/>
      <c r="KKJ47" s="1630"/>
      <c r="KKK47" s="1630"/>
      <c r="KKL47" s="1629"/>
      <c r="KKM47" s="1630"/>
      <c r="KKN47" s="1630"/>
      <c r="KKO47" s="1630"/>
      <c r="KKP47" s="1630"/>
      <c r="KKQ47" s="1630"/>
      <c r="KKR47" s="1630"/>
      <c r="KKS47" s="1630"/>
      <c r="KKT47" s="1630"/>
      <c r="KKU47" s="1630"/>
      <c r="KKV47" s="1630"/>
      <c r="KKW47" s="1629"/>
      <c r="KKX47" s="1630"/>
      <c r="KKY47" s="1630"/>
      <c r="KKZ47" s="1630"/>
      <c r="KLA47" s="1630"/>
      <c r="KLB47" s="1630"/>
      <c r="KLC47" s="1630"/>
      <c r="KLD47" s="1630"/>
      <c r="KLE47" s="1630"/>
      <c r="KLF47" s="1630"/>
      <c r="KLG47" s="1630"/>
      <c r="KLH47" s="1629"/>
      <c r="KLI47" s="1630"/>
      <c r="KLJ47" s="1630"/>
      <c r="KLK47" s="1630"/>
      <c r="KLL47" s="1630"/>
      <c r="KLM47" s="1630"/>
      <c r="KLN47" s="1630"/>
      <c r="KLO47" s="1630"/>
      <c r="KLP47" s="1630"/>
      <c r="KLQ47" s="1630"/>
      <c r="KLR47" s="1630"/>
      <c r="KLS47" s="1629"/>
      <c r="KLT47" s="1630"/>
      <c r="KLU47" s="1630"/>
      <c r="KLV47" s="1630"/>
      <c r="KLW47" s="1630"/>
      <c r="KLX47" s="1630"/>
      <c r="KLY47" s="1630"/>
      <c r="KLZ47" s="1630"/>
      <c r="KMA47" s="1630"/>
      <c r="KMB47" s="1630"/>
      <c r="KMC47" s="1630"/>
      <c r="KMD47" s="1629"/>
      <c r="KME47" s="1630"/>
      <c r="KMF47" s="1630"/>
      <c r="KMG47" s="1630"/>
      <c r="KMH47" s="1630"/>
      <c r="KMI47" s="1630"/>
      <c r="KMJ47" s="1630"/>
      <c r="KMK47" s="1630"/>
      <c r="KML47" s="1630"/>
      <c r="KMM47" s="1630"/>
      <c r="KMN47" s="1630"/>
      <c r="KMO47" s="1629"/>
      <c r="KMP47" s="1630"/>
      <c r="KMQ47" s="1630"/>
      <c r="KMR47" s="1630"/>
      <c r="KMS47" s="1630"/>
      <c r="KMT47" s="1630"/>
      <c r="KMU47" s="1630"/>
      <c r="KMV47" s="1630"/>
      <c r="KMW47" s="1630"/>
      <c r="KMX47" s="1630"/>
      <c r="KMY47" s="1630"/>
      <c r="KMZ47" s="1629"/>
      <c r="KNA47" s="1630"/>
      <c r="KNB47" s="1630"/>
      <c r="KNC47" s="1630"/>
      <c r="KND47" s="1630"/>
      <c r="KNE47" s="1630"/>
      <c r="KNF47" s="1630"/>
      <c r="KNG47" s="1630"/>
      <c r="KNH47" s="1630"/>
      <c r="KNI47" s="1630"/>
      <c r="KNJ47" s="1630"/>
      <c r="KNK47" s="1629"/>
      <c r="KNL47" s="1630"/>
      <c r="KNM47" s="1630"/>
      <c r="KNN47" s="1630"/>
      <c r="KNO47" s="1630"/>
      <c r="KNP47" s="1630"/>
      <c r="KNQ47" s="1630"/>
      <c r="KNR47" s="1630"/>
      <c r="KNS47" s="1630"/>
      <c r="KNT47" s="1630"/>
      <c r="KNU47" s="1630"/>
      <c r="KNV47" s="1629"/>
      <c r="KNW47" s="1630"/>
      <c r="KNX47" s="1630"/>
      <c r="KNY47" s="1630"/>
      <c r="KNZ47" s="1630"/>
      <c r="KOA47" s="1630"/>
      <c r="KOB47" s="1630"/>
      <c r="KOC47" s="1630"/>
      <c r="KOD47" s="1630"/>
      <c r="KOE47" s="1630"/>
      <c r="KOF47" s="1630"/>
      <c r="KOG47" s="1629"/>
      <c r="KOH47" s="1630"/>
      <c r="KOI47" s="1630"/>
      <c r="KOJ47" s="1630"/>
      <c r="KOK47" s="1630"/>
      <c r="KOL47" s="1630"/>
      <c r="KOM47" s="1630"/>
      <c r="KON47" s="1630"/>
      <c r="KOO47" s="1630"/>
      <c r="KOP47" s="1630"/>
      <c r="KOQ47" s="1630"/>
      <c r="KOR47" s="1629"/>
      <c r="KOS47" s="1630"/>
      <c r="KOT47" s="1630"/>
      <c r="KOU47" s="1630"/>
      <c r="KOV47" s="1630"/>
      <c r="KOW47" s="1630"/>
      <c r="KOX47" s="1630"/>
      <c r="KOY47" s="1630"/>
      <c r="KOZ47" s="1630"/>
      <c r="KPA47" s="1630"/>
      <c r="KPB47" s="1630"/>
      <c r="KPC47" s="1629"/>
      <c r="KPD47" s="1630"/>
      <c r="KPE47" s="1630"/>
      <c r="KPF47" s="1630"/>
      <c r="KPG47" s="1630"/>
      <c r="KPH47" s="1630"/>
      <c r="KPI47" s="1630"/>
      <c r="KPJ47" s="1630"/>
      <c r="KPK47" s="1630"/>
      <c r="KPL47" s="1630"/>
      <c r="KPM47" s="1630"/>
      <c r="KPN47" s="1629"/>
      <c r="KPO47" s="1630"/>
      <c r="KPP47" s="1630"/>
      <c r="KPQ47" s="1630"/>
      <c r="KPR47" s="1630"/>
      <c r="KPS47" s="1630"/>
      <c r="KPT47" s="1630"/>
      <c r="KPU47" s="1630"/>
      <c r="KPV47" s="1630"/>
      <c r="KPW47" s="1630"/>
      <c r="KPX47" s="1630"/>
      <c r="KPY47" s="1629"/>
      <c r="KPZ47" s="1630"/>
      <c r="KQA47" s="1630"/>
      <c r="KQB47" s="1630"/>
      <c r="KQC47" s="1630"/>
      <c r="KQD47" s="1630"/>
      <c r="KQE47" s="1630"/>
      <c r="KQF47" s="1630"/>
      <c r="KQG47" s="1630"/>
      <c r="KQH47" s="1630"/>
      <c r="KQI47" s="1630"/>
      <c r="KQJ47" s="1629"/>
      <c r="KQK47" s="1630"/>
      <c r="KQL47" s="1630"/>
      <c r="KQM47" s="1630"/>
      <c r="KQN47" s="1630"/>
      <c r="KQO47" s="1630"/>
      <c r="KQP47" s="1630"/>
      <c r="KQQ47" s="1630"/>
      <c r="KQR47" s="1630"/>
      <c r="KQS47" s="1630"/>
      <c r="KQT47" s="1630"/>
      <c r="KQU47" s="1629"/>
      <c r="KQV47" s="1630"/>
      <c r="KQW47" s="1630"/>
      <c r="KQX47" s="1630"/>
      <c r="KQY47" s="1630"/>
      <c r="KQZ47" s="1630"/>
      <c r="KRA47" s="1630"/>
      <c r="KRB47" s="1630"/>
      <c r="KRC47" s="1630"/>
      <c r="KRD47" s="1630"/>
      <c r="KRE47" s="1630"/>
      <c r="KRF47" s="1629"/>
      <c r="KRG47" s="1630"/>
      <c r="KRH47" s="1630"/>
      <c r="KRI47" s="1630"/>
      <c r="KRJ47" s="1630"/>
      <c r="KRK47" s="1630"/>
      <c r="KRL47" s="1630"/>
      <c r="KRM47" s="1630"/>
      <c r="KRN47" s="1630"/>
      <c r="KRO47" s="1630"/>
      <c r="KRP47" s="1630"/>
      <c r="KRQ47" s="1629"/>
      <c r="KRR47" s="1630"/>
      <c r="KRS47" s="1630"/>
      <c r="KRT47" s="1630"/>
      <c r="KRU47" s="1630"/>
      <c r="KRV47" s="1630"/>
      <c r="KRW47" s="1630"/>
      <c r="KRX47" s="1630"/>
      <c r="KRY47" s="1630"/>
      <c r="KRZ47" s="1630"/>
      <c r="KSA47" s="1630"/>
      <c r="KSB47" s="1629"/>
      <c r="KSC47" s="1630"/>
      <c r="KSD47" s="1630"/>
      <c r="KSE47" s="1630"/>
      <c r="KSF47" s="1630"/>
      <c r="KSG47" s="1630"/>
      <c r="KSH47" s="1630"/>
      <c r="KSI47" s="1630"/>
      <c r="KSJ47" s="1630"/>
      <c r="KSK47" s="1630"/>
      <c r="KSL47" s="1630"/>
      <c r="KSM47" s="1629"/>
      <c r="KSN47" s="1630"/>
      <c r="KSO47" s="1630"/>
      <c r="KSP47" s="1630"/>
      <c r="KSQ47" s="1630"/>
      <c r="KSR47" s="1630"/>
      <c r="KSS47" s="1630"/>
      <c r="KST47" s="1630"/>
      <c r="KSU47" s="1630"/>
      <c r="KSV47" s="1630"/>
      <c r="KSW47" s="1630"/>
      <c r="KSX47" s="1629"/>
      <c r="KSY47" s="1630"/>
      <c r="KSZ47" s="1630"/>
      <c r="KTA47" s="1630"/>
      <c r="KTB47" s="1630"/>
      <c r="KTC47" s="1630"/>
      <c r="KTD47" s="1630"/>
      <c r="KTE47" s="1630"/>
      <c r="KTF47" s="1630"/>
      <c r="KTG47" s="1630"/>
      <c r="KTH47" s="1630"/>
      <c r="KTI47" s="1629"/>
      <c r="KTJ47" s="1630"/>
      <c r="KTK47" s="1630"/>
      <c r="KTL47" s="1630"/>
      <c r="KTM47" s="1630"/>
      <c r="KTN47" s="1630"/>
      <c r="KTO47" s="1630"/>
      <c r="KTP47" s="1630"/>
      <c r="KTQ47" s="1630"/>
      <c r="KTR47" s="1630"/>
      <c r="KTS47" s="1630"/>
      <c r="KTT47" s="1629"/>
      <c r="KTU47" s="1630"/>
      <c r="KTV47" s="1630"/>
      <c r="KTW47" s="1630"/>
      <c r="KTX47" s="1630"/>
      <c r="KTY47" s="1630"/>
      <c r="KTZ47" s="1630"/>
      <c r="KUA47" s="1630"/>
      <c r="KUB47" s="1630"/>
      <c r="KUC47" s="1630"/>
      <c r="KUD47" s="1630"/>
      <c r="KUE47" s="1629"/>
      <c r="KUF47" s="1630"/>
      <c r="KUG47" s="1630"/>
      <c r="KUH47" s="1630"/>
      <c r="KUI47" s="1630"/>
      <c r="KUJ47" s="1630"/>
      <c r="KUK47" s="1630"/>
      <c r="KUL47" s="1630"/>
      <c r="KUM47" s="1630"/>
      <c r="KUN47" s="1630"/>
      <c r="KUO47" s="1630"/>
      <c r="KUP47" s="1629"/>
      <c r="KUQ47" s="1630"/>
      <c r="KUR47" s="1630"/>
      <c r="KUS47" s="1630"/>
      <c r="KUT47" s="1630"/>
      <c r="KUU47" s="1630"/>
      <c r="KUV47" s="1630"/>
      <c r="KUW47" s="1630"/>
      <c r="KUX47" s="1630"/>
      <c r="KUY47" s="1630"/>
      <c r="KUZ47" s="1630"/>
      <c r="KVA47" s="1629"/>
      <c r="KVB47" s="1630"/>
      <c r="KVC47" s="1630"/>
      <c r="KVD47" s="1630"/>
      <c r="KVE47" s="1630"/>
      <c r="KVF47" s="1630"/>
      <c r="KVG47" s="1630"/>
      <c r="KVH47" s="1630"/>
      <c r="KVI47" s="1630"/>
      <c r="KVJ47" s="1630"/>
      <c r="KVK47" s="1630"/>
      <c r="KVL47" s="1629"/>
      <c r="KVM47" s="1630"/>
      <c r="KVN47" s="1630"/>
      <c r="KVO47" s="1630"/>
      <c r="KVP47" s="1630"/>
      <c r="KVQ47" s="1630"/>
      <c r="KVR47" s="1630"/>
      <c r="KVS47" s="1630"/>
      <c r="KVT47" s="1630"/>
      <c r="KVU47" s="1630"/>
      <c r="KVV47" s="1630"/>
      <c r="KVW47" s="1629"/>
      <c r="KVX47" s="1630"/>
      <c r="KVY47" s="1630"/>
      <c r="KVZ47" s="1630"/>
      <c r="KWA47" s="1630"/>
      <c r="KWB47" s="1630"/>
      <c r="KWC47" s="1630"/>
      <c r="KWD47" s="1630"/>
      <c r="KWE47" s="1630"/>
      <c r="KWF47" s="1630"/>
      <c r="KWG47" s="1630"/>
      <c r="KWH47" s="1629"/>
      <c r="KWI47" s="1630"/>
      <c r="KWJ47" s="1630"/>
      <c r="KWK47" s="1630"/>
      <c r="KWL47" s="1630"/>
      <c r="KWM47" s="1630"/>
      <c r="KWN47" s="1630"/>
      <c r="KWO47" s="1630"/>
      <c r="KWP47" s="1630"/>
      <c r="KWQ47" s="1630"/>
      <c r="KWR47" s="1630"/>
      <c r="KWS47" s="1629"/>
      <c r="KWT47" s="1630"/>
      <c r="KWU47" s="1630"/>
      <c r="KWV47" s="1630"/>
      <c r="KWW47" s="1630"/>
      <c r="KWX47" s="1630"/>
      <c r="KWY47" s="1630"/>
      <c r="KWZ47" s="1630"/>
      <c r="KXA47" s="1630"/>
      <c r="KXB47" s="1630"/>
      <c r="KXC47" s="1630"/>
      <c r="KXD47" s="1629"/>
      <c r="KXE47" s="1630"/>
      <c r="KXF47" s="1630"/>
      <c r="KXG47" s="1630"/>
      <c r="KXH47" s="1630"/>
      <c r="KXI47" s="1630"/>
      <c r="KXJ47" s="1630"/>
      <c r="KXK47" s="1630"/>
      <c r="KXL47" s="1630"/>
      <c r="KXM47" s="1630"/>
      <c r="KXN47" s="1630"/>
      <c r="KXO47" s="1629"/>
      <c r="KXP47" s="1630"/>
      <c r="KXQ47" s="1630"/>
      <c r="KXR47" s="1630"/>
      <c r="KXS47" s="1630"/>
      <c r="KXT47" s="1630"/>
      <c r="KXU47" s="1630"/>
      <c r="KXV47" s="1630"/>
      <c r="KXW47" s="1630"/>
      <c r="KXX47" s="1630"/>
      <c r="KXY47" s="1630"/>
      <c r="KXZ47" s="1629"/>
      <c r="KYA47" s="1630"/>
      <c r="KYB47" s="1630"/>
      <c r="KYC47" s="1630"/>
      <c r="KYD47" s="1630"/>
      <c r="KYE47" s="1630"/>
      <c r="KYF47" s="1630"/>
      <c r="KYG47" s="1630"/>
      <c r="KYH47" s="1630"/>
      <c r="KYI47" s="1630"/>
      <c r="KYJ47" s="1630"/>
      <c r="KYK47" s="1629"/>
      <c r="KYL47" s="1630"/>
      <c r="KYM47" s="1630"/>
      <c r="KYN47" s="1630"/>
      <c r="KYO47" s="1630"/>
      <c r="KYP47" s="1630"/>
      <c r="KYQ47" s="1630"/>
      <c r="KYR47" s="1630"/>
      <c r="KYS47" s="1630"/>
      <c r="KYT47" s="1630"/>
      <c r="KYU47" s="1630"/>
      <c r="KYV47" s="1629"/>
      <c r="KYW47" s="1630"/>
      <c r="KYX47" s="1630"/>
      <c r="KYY47" s="1630"/>
      <c r="KYZ47" s="1630"/>
      <c r="KZA47" s="1630"/>
      <c r="KZB47" s="1630"/>
      <c r="KZC47" s="1630"/>
      <c r="KZD47" s="1630"/>
      <c r="KZE47" s="1630"/>
      <c r="KZF47" s="1630"/>
      <c r="KZG47" s="1629"/>
      <c r="KZH47" s="1630"/>
      <c r="KZI47" s="1630"/>
      <c r="KZJ47" s="1630"/>
      <c r="KZK47" s="1630"/>
      <c r="KZL47" s="1630"/>
      <c r="KZM47" s="1630"/>
      <c r="KZN47" s="1630"/>
      <c r="KZO47" s="1630"/>
      <c r="KZP47" s="1630"/>
      <c r="KZQ47" s="1630"/>
      <c r="KZR47" s="1629"/>
      <c r="KZS47" s="1630"/>
      <c r="KZT47" s="1630"/>
      <c r="KZU47" s="1630"/>
      <c r="KZV47" s="1630"/>
      <c r="KZW47" s="1630"/>
      <c r="KZX47" s="1630"/>
      <c r="KZY47" s="1630"/>
      <c r="KZZ47" s="1630"/>
      <c r="LAA47" s="1630"/>
      <c r="LAB47" s="1630"/>
      <c r="LAC47" s="1629"/>
      <c r="LAD47" s="1630"/>
      <c r="LAE47" s="1630"/>
      <c r="LAF47" s="1630"/>
      <c r="LAG47" s="1630"/>
      <c r="LAH47" s="1630"/>
      <c r="LAI47" s="1630"/>
      <c r="LAJ47" s="1630"/>
      <c r="LAK47" s="1630"/>
      <c r="LAL47" s="1630"/>
      <c r="LAM47" s="1630"/>
      <c r="LAN47" s="1629"/>
      <c r="LAO47" s="1630"/>
      <c r="LAP47" s="1630"/>
      <c r="LAQ47" s="1630"/>
      <c r="LAR47" s="1630"/>
      <c r="LAS47" s="1630"/>
      <c r="LAT47" s="1630"/>
      <c r="LAU47" s="1630"/>
      <c r="LAV47" s="1630"/>
      <c r="LAW47" s="1630"/>
      <c r="LAX47" s="1630"/>
      <c r="LAY47" s="1629"/>
      <c r="LAZ47" s="1630"/>
      <c r="LBA47" s="1630"/>
      <c r="LBB47" s="1630"/>
      <c r="LBC47" s="1630"/>
      <c r="LBD47" s="1630"/>
      <c r="LBE47" s="1630"/>
      <c r="LBF47" s="1630"/>
      <c r="LBG47" s="1630"/>
      <c r="LBH47" s="1630"/>
      <c r="LBI47" s="1630"/>
      <c r="LBJ47" s="1629"/>
      <c r="LBK47" s="1630"/>
      <c r="LBL47" s="1630"/>
      <c r="LBM47" s="1630"/>
      <c r="LBN47" s="1630"/>
      <c r="LBO47" s="1630"/>
      <c r="LBP47" s="1630"/>
      <c r="LBQ47" s="1630"/>
      <c r="LBR47" s="1630"/>
      <c r="LBS47" s="1630"/>
      <c r="LBT47" s="1630"/>
      <c r="LBU47" s="1629"/>
      <c r="LBV47" s="1630"/>
      <c r="LBW47" s="1630"/>
      <c r="LBX47" s="1630"/>
      <c r="LBY47" s="1630"/>
      <c r="LBZ47" s="1630"/>
      <c r="LCA47" s="1630"/>
      <c r="LCB47" s="1630"/>
      <c r="LCC47" s="1630"/>
      <c r="LCD47" s="1630"/>
      <c r="LCE47" s="1630"/>
      <c r="LCF47" s="1629"/>
      <c r="LCG47" s="1630"/>
      <c r="LCH47" s="1630"/>
      <c r="LCI47" s="1630"/>
      <c r="LCJ47" s="1630"/>
      <c r="LCK47" s="1630"/>
      <c r="LCL47" s="1630"/>
      <c r="LCM47" s="1630"/>
      <c r="LCN47" s="1630"/>
      <c r="LCO47" s="1630"/>
      <c r="LCP47" s="1630"/>
      <c r="LCQ47" s="1629"/>
      <c r="LCR47" s="1630"/>
      <c r="LCS47" s="1630"/>
      <c r="LCT47" s="1630"/>
      <c r="LCU47" s="1630"/>
      <c r="LCV47" s="1630"/>
      <c r="LCW47" s="1630"/>
      <c r="LCX47" s="1630"/>
      <c r="LCY47" s="1630"/>
      <c r="LCZ47" s="1630"/>
      <c r="LDA47" s="1630"/>
      <c r="LDB47" s="1629"/>
      <c r="LDC47" s="1630"/>
      <c r="LDD47" s="1630"/>
      <c r="LDE47" s="1630"/>
      <c r="LDF47" s="1630"/>
      <c r="LDG47" s="1630"/>
      <c r="LDH47" s="1630"/>
      <c r="LDI47" s="1630"/>
      <c r="LDJ47" s="1630"/>
      <c r="LDK47" s="1630"/>
      <c r="LDL47" s="1630"/>
      <c r="LDM47" s="1629"/>
      <c r="LDN47" s="1630"/>
      <c r="LDO47" s="1630"/>
      <c r="LDP47" s="1630"/>
      <c r="LDQ47" s="1630"/>
      <c r="LDR47" s="1630"/>
      <c r="LDS47" s="1630"/>
      <c r="LDT47" s="1630"/>
      <c r="LDU47" s="1630"/>
      <c r="LDV47" s="1630"/>
      <c r="LDW47" s="1630"/>
      <c r="LDX47" s="1629"/>
      <c r="LDY47" s="1630"/>
      <c r="LDZ47" s="1630"/>
      <c r="LEA47" s="1630"/>
      <c r="LEB47" s="1630"/>
      <c r="LEC47" s="1630"/>
      <c r="LED47" s="1630"/>
      <c r="LEE47" s="1630"/>
      <c r="LEF47" s="1630"/>
      <c r="LEG47" s="1630"/>
      <c r="LEH47" s="1630"/>
      <c r="LEI47" s="1629"/>
      <c r="LEJ47" s="1630"/>
      <c r="LEK47" s="1630"/>
      <c r="LEL47" s="1630"/>
      <c r="LEM47" s="1630"/>
      <c r="LEN47" s="1630"/>
      <c r="LEO47" s="1630"/>
      <c r="LEP47" s="1630"/>
      <c r="LEQ47" s="1630"/>
      <c r="LER47" s="1630"/>
      <c r="LES47" s="1630"/>
      <c r="LET47" s="1629"/>
      <c r="LEU47" s="1630"/>
      <c r="LEV47" s="1630"/>
      <c r="LEW47" s="1630"/>
      <c r="LEX47" s="1630"/>
      <c r="LEY47" s="1630"/>
      <c r="LEZ47" s="1630"/>
      <c r="LFA47" s="1630"/>
      <c r="LFB47" s="1630"/>
      <c r="LFC47" s="1630"/>
      <c r="LFD47" s="1630"/>
      <c r="LFE47" s="1629"/>
      <c r="LFF47" s="1630"/>
      <c r="LFG47" s="1630"/>
      <c r="LFH47" s="1630"/>
      <c r="LFI47" s="1630"/>
      <c r="LFJ47" s="1630"/>
      <c r="LFK47" s="1630"/>
      <c r="LFL47" s="1630"/>
      <c r="LFM47" s="1630"/>
      <c r="LFN47" s="1630"/>
      <c r="LFO47" s="1630"/>
      <c r="LFP47" s="1629"/>
      <c r="LFQ47" s="1630"/>
      <c r="LFR47" s="1630"/>
      <c r="LFS47" s="1630"/>
      <c r="LFT47" s="1630"/>
      <c r="LFU47" s="1630"/>
      <c r="LFV47" s="1630"/>
      <c r="LFW47" s="1630"/>
      <c r="LFX47" s="1630"/>
      <c r="LFY47" s="1630"/>
      <c r="LFZ47" s="1630"/>
      <c r="LGA47" s="1629"/>
      <c r="LGB47" s="1630"/>
      <c r="LGC47" s="1630"/>
      <c r="LGD47" s="1630"/>
      <c r="LGE47" s="1630"/>
      <c r="LGF47" s="1630"/>
      <c r="LGG47" s="1630"/>
      <c r="LGH47" s="1630"/>
      <c r="LGI47" s="1630"/>
      <c r="LGJ47" s="1630"/>
      <c r="LGK47" s="1630"/>
      <c r="LGL47" s="1629"/>
      <c r="LGM47" s="1630"/>
      <c r="LGN47" s="1630"/>
      <c r="LGO47" s="1630"/>
      <c r="LGP47" s="1630"/>
      <c r="LGQ47" s="1630"/>
      <c r="LGR47" s="1630"/>
      <c r="LGS47" s="1630"/>
      <c r="LGT47" s="1630"/>
      <c r="LGU47" s="1630"/>
      <c r="LGV47" s="1630"/>
      <c r="LGW47" s="1629"/>
      <c r="LGX47" s="1630"/>
      <c r="LGY47" s="1630"/>
      <c r="LGZ47" s="1630"/>
      <c r="LHA47" s="1630"/>
      <c r="LHB47" s="1630"/>
      <c r="LHC47" s="1630"/>
      <c r="LHD47" s="1630"/>
      <c r="LHE47" s="1630"/>
      <c r="LHF47" s="1630"/>
      <c r="LHG47" s="1630"/>
      <c r="LHH47" s="1629"/>
      <c r="LHI47" s="1630"/>
      <c r="LHJ47" s="1630"/>
      <c r="LHK47" s="1630"/>
      <c r="LHL47" s="1630"/>
      <c r="LHM47" s="1630"/>
      <c r="LHN47" s="1630"/>
      <c r="LHO47" s="1630"/>
      <c r="LHP47" s="1630"/>
      <c r="LHQ47" s="1630"/>
      <c r="LHR47" s="1630"/>
      <c r="LHS47" s="1629"/>
      <c r="LHT47" s="1630"/>
      <c r="LHU47" s="1630"/>
      <c r="LHV47" s="1630"/>
      <c r="LHW47" s="1630"/>
      <c r="LHX47" s="1630"/>
      <c r="LHY47" s="1630"/>
      <c r="LHZ47" s="1630"/>
      <c r="LIA47" s="1630"/>
      <c r="LIB47" s="1630"/>
      <c r="LIC47" s="1630"/>
      <c r="LID47" s="1629"/>
      <c r="LIE47" s="1630"/>
      <c r="LIF47" s="1630"/>
      <c r="LIG47" s="1630"/>
      <c r="LIH47" s="1630"/>
      <c r="LII47" s="1630"/>
      <c r="LIJ47" s="1630"/>
      <c r="LIK47" s="1630"/>
      <c r="LIL47" s="1630"/>
      <c r="LIM47" s="1630"/>
      <c r="LIN47" s="1630"/>
      <c r="LIO47" s="1629"/>
      <c r="LIP47" s="1630"/>
      <c r="LIQ47" s="1630"/>
      <c r="LIR47" s="1630"/>
      <c r="LIS47" s="1630"/>
      <c r="LIT47" s="1630"/>
      <c r="LIU47" s="1630"/>
      <c r="LIV47" s="1630"/>
      <c r="LIW47" s="1630"/>
      <c r="LIX47" s="1630"/>
      <c r="LIY47" s="1630"/>
      <c r="LIZ47" s="1629"/>
      <c r="LJA47" s="1630"/>
      <c r="LJB47" s="1630"/>
      <c r="LJC47" s="1630"/>
      <c r="LJD47" s="1630"/>
      <c r="LJE47" s="1630"/>
      <c r="LJF47" s="1630"/>
      <c r="LJG47" s="1630"/>
      <c r="LJH47" s="1630"/>
      <c r="LJI47" s="1630"/>
      <c r="LJJ47" s="1630"/>
      <c r="LJK47" s="1629"/>
      <c r="LJL47" s="1630"/>
      <c r="LJM47" s="1630"/>
      <c r="LJN47" s="1630"/>
      <c r="LJO47" s="1630"/>
      <c r="LJP47" s="1630"/>
      <c r="LJQ47" s="1630"/>
      <c r="LJR47" s="1630"/>
      <c r="LJS47" s="1630"/>
      <c r="LJT47" s="1630"/>
      <c r="LJU47" s="1630"/>
      <c r="LJV47" s="1629"/>
      <c r="LJW47" s="1630"/>
      <c r="LJX47" s="1630"/>
      <c r="LJY47" s="1630"/>
      <c r="LJZ47" s="1630"/>
      <c r="LKA47" s="1630"/>
      <c r="LKB47" s="1630"/>
      <c r="LKC47" s="1630"/>
      <c r="LKD47" s="1630"/>
      <c r="LKE47" s="1630"/>
      <c r="LKF47" s="1630"/>
      <c r="LKG47" s="1629"/>
      <c r="LKH47" s="1630"/>
      <c r="LKI47" s="1630"/>
      <c r="LKJ47" s="1630"/>
      <c r="LKK47" s="1630"/>
      <c r="LKL47" s="1630"/>
      <c r="LKM47" s="1630"/>
      <c r="LKN47" s="1630"/>
      <c r="LKO47" s="1630"/>
      <c r="LKP47" s="1630"/>
      <c r="LKQ47" s="1630"/>
      <c r="LKR47" s="1629"/>
      <c r="LKS47" s="1630"/>
      <c r="LKT47" s="1630"/>
      <c r="LKU47" s="1630"/>
      <c r="LKV47" s="1630"/>
      <c r="LKW47" s="1630"/>
      <c r="LKX47" s="1630"/>
      <c r="LKY47" s="1630"/>
      <c r="LKZ47" s="1630"/>
      <c r="LLA47" s="1630"/>
      <c r="LLB47" s="1630"/>
      <c r="LLC47" s="1629"/>
      <c r="LLD47" s="1630"/>
      <c r="LLE47" s="1630"/>
      <c r="LLF47" s="1630"/>
      <c r="LLG47" s="1630"/>
      <c r="LLH47" s="1630"/>
      <c r="LLI47" s="1630"/>
      <c r="LLJ47" s="1630"/>
      <c r="LLK47" s="1630"/>
      <c r="LLL47" s="1630"/>
      <c r="LLM47" s="1630"/>
      <c r="LLN47" s="1629"/>
      <c r="LLO47" s="1630"/>
      <c r="LLP47" s="1630"/>
      <c r="LLQ47" s="1630"/>
      <c r="LLR47" s="1630"/>
      <c r="LLS47" s="1630"/>
      <c r="LLT47" s="1630"/>
      <c r="LLU47" s="1630"/>
      <c r="LLV47" s="1630"/>
      <c r="LLW47" s="1630"/>
      <c r="LLX47" s="1630"/>
      <c r="LLY47" s="1629"/>
      <c r="LLZ47" s="1630"/>
      <c r="LMA47" s="1630"/>
      <c r="LMB47" s="1630"/>
      <c r="LMC47" s="1630"/>
      <c r="LMD47" s="1630"/>
      <c r="LME47" s="1630"/>
      <c r="LMF47" s="1630"/>
      <c r="LMG47" s="1630"/>
      <c r="LMH47" s="1630"/>
      <c r="LMI47" s="1630"/>
      <c r="LMJ47" s="1629"/>
      <c r="LMK47" s="1630"/>
      <c r="LML47" s="1630"/>
      <c r="LMM47" s="1630"/>
      <c r="LMN47" s="1630"/>
      <c r="LMO47" s="1630"/>
      <c r="LMP47" s="1630"/>
      <c r="LMQ47" s="1630"/>
      <c r="LMR47" s="1630"/>
      <c r="LMS47" s="1630"/>
      <c r="LMT47" s="1630"/>
      <c r="LMU47" s="1629"/>
      <c r="LMV47" s="1630"/>
      <c r="LMW47" s="1630"/>
      <c r="LMX47" s="1630"/>
      <c r="LMY47" s="1630"/>
      <c r="LMZ47" s="1630"/>
      <c r="LNA47" s="1630"/>
      <c r="LNB47" s="1630"/>
      <c r="LNC47" s="1630"/>
      <c r="LND47" s="1630"/>
      <c r="LNE47" s="1630"/>
      <c r="LNF47" s="1629"/>
      <c r="LNG47" s="1630"/>
      <c r="LNH47" s="1630"/>
      <c r="LNI47" s="1630"/>
      <c r="LNJ47" s="1630"/>
      <c r="LNK47" s="1630"/>
      <c r="LNL47" s="1630"/>
      <c r="LNM47" s="1630"/>
      <c r="LNN47" s="1630"/>
      <c r="LNO47" s="1630"/>
      <c r="LNP47" s="1630"/>
      <c r="LNQ47" s="1629"/>
      <c r="LNR47" s="1630"/>
      <c r="LNS47" s="1630"/>
      <c r="LNT47" s="1630"/>
      <c r="LNU47" s="1630"/>
      <c r="LNV47" s="1630"/>
      <c r="LNW47" s="1630"/>
      <c r="LNX47" s="1630"/>
      <c r="LNY47" s="1630"/>
      <c r="LNZ47" s="1630"/>
      <c r="LOA47" s="1630"/>
      <c r="LOB47" s="1629"/>
      <c r="LOC47" s="1630"/>
      <c r="LOD47" s="1630"/>
      <c r="LOE47" s="1630"/>
      <c r="LOF47" s="1630"/>
      <c r="LOG47" s="1630"/>
      <c r="LOH47" s="1630"/>
      <c r="LOI47" s="1630"/>
      <c r="LOJ47" s="1630"/>
      <c r="LOK47" s="1630"/>
      <c r="LOL47" s="1630"/>
      <c r="LOM47" s="1629"/>
      <c r="LON47" s="1630"/>
      <c r="LOO47" s="1630"/>
      <c r="LOP47" s="1630"/>
      <c r="LOQ47" s="1630"/>
      <c r="LOR47" s="1630"/>
      <c r="LOS47" s="1630"/>
      <c r="LOT47" s="1630"/>
      <c r="LOU47" s="1630"/>
      <c r="LOV47" s="1630"/>
      <c r="LOW47" s="1630"/>
      <c r="LOX47" s="1629"/>
      <c r="LOY47" s="1630"/>
      <c r="LOZ47" s="1630"/>
      <c r="LPA47" s="1630"/>
      <c r="LPB47" s="1630"/>
      <c r="LPC47" s="1630"/>
      <c r="LPD47" s="1630"/>
      <c r="LPE47" s="1630"/>
      <c r="LPF47" s="1630"/>
      <c r="LPG47" s="1630"/>
      <c r="LPH47" s="1630"/>
      <c r="LPI47" s="1629"/>
      <c r="LPJ47" s="1630"/>
      <c r="LPK47" s="1630"/>
      <c r="LPL47" s="1630"/>
      <c r="LPM47" s="1630"/>
      <c r="LPN47" s="1630"/>
      <c r="LPO47" s="1630"/>
      <c r="LPP47" s="1630"/>
      <c r="LPQ47" s="1630"/>
      <c r="LPR47" s="1630"/>
      <c r="LPS47" s="1630"/>
      <c r="LPT47" s="1629"/>
      <c r="LPU47" s="1630"/>
      <c r="LPV47" s="1630"/>
      <c r="LPW47" s="1630"/>
      <c r="LPX47" s="1630"/>
      <c r="LPY47" s="1630"/>
      <c r="LPZ47" s="1630"/>
      <c r="LQA47" s="1630"/>
      <c r="LQB47" s="1630"/>
      <c r="LQC47" s="1630"/>
      <c r="LQD47" s="1630"/>
      <c r="LQE47" s="1629"/>
      <c r="LQF47" s="1630"/>
      <c r="LQG47" s="1630"/>
      <c r="LQH47" s="1630"/>
      <c r="LQI47" s="1630"/>
      <c r="LQJ47" s="1630"/>
      <c r="LQK47" s="1630"/>
      <c r="LQL47" s="1630"/>
      <c r="LQM47" s="1630"/>
      <c r="LQN47" s="1630"/>
      <c r="LQO47" s="1630"/>
      <c r="LQP47" s="1629"/>
      <c r="LQQ47" s="1630"/>
      <c r="LQR47" s="1630"/>
      <c r="LQS47" s="1630"/>
      <c r="LQT47" s="1630"/>
      <c r="LQU47" s="1630"/>
      <c r="LQV47" s="1630"/>
      <c r="LQW47" s="1630"/>
      <c r="LQX47" s="1630"/>
      <c r="LQY47" s="1630"/>
      <c r="LQZ47" s="1630"/>
      <c r="LRA47" s="1629"/>
      <c r="LRB47" s="1630"/>
      <c r="LRC47" s="1630"/>
      <c r="LRD47" s="1630"/>
      <c r="LRE47" s="1630"/>
      <c r="LRF47" s="1630"/>
      <c r="LRG47" s="1630"/>
      <c r="LRH47" s="1630"/>
      <c r="LRI47" s="1630"/>
      <c r="LRJ47" s="1630"/>
      <c r="LRK47" s="1630"/>
      <c r="LRL47" s="1629"/>
      <c r="LRM47" s="1630"/>
      <c r="LRN47" s="1630"/>
      <c r="LRO47" s="1630"/>
      <c r="LRP47" s="1630"/>
      <c r="LRQ47" s="1630"/>
      <c r="LRR47" s="1630"/>
      <c r="LRS47" s="1630"/>
      <c r="LRT47" s="1630"/>
      <c r="LRU47" s="1630"/>
      <c r="LRV47" s="1630"/>
      <c r="LRW47" s="1629"/>
      <c r="LRX47" s="1630"/>
      <c r="LRY47" s="1630"/>
      <c r="LRZ47" s="1630"/>
      <c r="LSA47" s="1630"/>
      <c r="LSB47" s="1630"/>
      <c r="LSC47" s="1630"/>
      <c r="LSD47" s="1630"/>
      <c r="LSE47" s="1630"/>
      <c r="LSF47" s="1630"/>
      <c r="LSG47" s="1630"/>
      <c r="LSH47" s="1629"/>
      <c r="LSI47" s="1630"/>
      <c r="LSJ47" s="1630"/>
      <c r="LSK47" s="1630"/>
      <c r="LSL47" s="1630"/>
      <c r="LSM47" s="1630"/>
      <c r="LSN47" s="1630"/>
      <c r="LSO47" s="1630"/>
      <c r="LSP47" s="1630"/>
      <c r="LSQ47" s="1630"/>
      <c r="LSR47" s="1630"/>
      <c r="LSS47" s="1629"/>
      <c r="LST47" s="1630"/>
      <c r="LSU47" s="1630"/>
      <c r="LSV47" s="1630"/>
      <c r="LSW47" s="1630"/>
      <c r="LSX47" s="1630"/>
      <c r="LSY47" s="1630"/>
      <c r="LSZ47" s="1630"/>
      <c r="LTA47" s="1630"/>
      <c r="LTB47" s="1630"/>
      <c r="LTC47" s="1630"/>
      <c r="LTD47" s="1629"/>
      <c r="LTE47" s="1630"/>
      <c r="LTF47" s="1630"/>
      <c r="LTG47" s="1630"/>
      <c r="LTH47" s="1630"/>
      <c r="LTI47" s="1630"/>
      <c r="LTJ47" s="1630"/>
      <c r="LTK47" s="1630"/>
      <c r="LTL47" s="1630"/>
      <c r="LTM47" s="1630"/>
      <c r="LTN47" s="1630"/>
      <c r="LTO47" s="1629"/>
      <c r="LTP47" s="1630"/>
      <c r="LTQ47" s="1630"/>
      <c r="LTR47" s="1630"/>
      <c r="LTS47" s="1630"/>
      <c r="LTT47" s="1630"/>
      <c r="LTU47" s="1630"/>
      <c r="LTV47" s="1630"/>
      <c r="LTW47" s="1630"/>
      <c r="LTX47" s="1630"/>
      <c r="LTY47" s="1630"/>
      <c r="LTZ47" s="1629"/>
      <c r="LUA47" s="1630"/>
      <c r="LUB47" s="1630"/>
      <c r="LUC47" s="1630"/>
      <c r="LUD47" s="1630"/>
      <c r="LUE47" s="1630"/>
      <c r="LUF47" s="1630"/>
      <c r="LUG47" s="1630"/>
      <c r="LUH47" s="1630"/>
      <c r="LUI47" s="1630"/>
      <c r="LUJ47" s="1630"/>
      <c r="LUK47" s="1629"/>
      <c r="LUL47" s="1630"/>
      <c r="LUM47" s="1630"/>
      <c r="LUN47" s="1630"/>
      <c r="LUO47" s="1630"/>
      <c r="LUP47" s="1630"/>
      <c r="LUQ47" s="1630"/>
      <c r="LUR47" s="1630"/>
      <c r="LUS47" s="1630"/>
      <c r="LUT47" s="1630"/>
      <c r="LUU47" s="1630"/>
      <c r="LUV47" s="1629"/>
      <c r="LUW47" s="1630"/>
      <c r="LUX47" s="1630"/>
      <c r="LUY47" s="1630"/>
      <c r="LUZ47" s="1630"/>
      <c r="LVA47" s="1630"/>
      <c r="LVB47" s="1630"/>
      <c r="LVC47" s="1630"/>
      <c r="LVD47" s="1630"/>
      <c r="LVE47" s="1630"/>
      <c r="LVF47" s="1630"/>
      <c r="LVG47" s="1629"/>
      <c r="LVH47" s="1630"/>
      <c r="LVI47" s="1630"/>
      <c r="LVJ47" s="1630"/>
      <c r="LVK47" s="1630"/>
      <c r="LVL47" s="1630"/>
      <c r="LVM47" s="1630"/>
      <c r="LVN47" s="1630"/>
      <c r="LVO47" s="1630"/>
      <c r="LVP47" s="1630"/>
      <c r="LVQ47" s="1630"/>
      <c r="LVR47" s="1629"/>
      <c r="LVS47" s="1630"/>
      <c r="LVT47" s="1630"/>
      <c r="LVU47" s="1630"/>
      <c r="LVV47" s="1630"/>
      <c r="LVW47" s="1630"/>
      <c r="LVX47" s="1630"/>
      <c r="LVY47" s="1630"/>
      <c r="LVZ47" s="1630"/>
      <c r="LWA47" s="1630"/>
      <c r="LWB47" s="1630"/>
      <c r="LWC47" s="1629"/>
      <c r="LWD47" s="1630"/>
      <c r="LWE47" s="1630"/>
      <c r="LWF47" s="1630"/>
      <c r="LWG47" s="1630"/>
      <c r="LWH47" s="1630"/>
      <c r="LWI47" s="1630"/>
      <c r="LWJ47" s="1630"/>
      <c r="LWK47" s="1630"/>
      <c r="LWL47" s="1630"/>
      <c r="LWM47" s="1630"/>
      <c r="LWN47" s="1629"/>
      <c r="LWO47" s="1630"/>
      <c r="LWP47" s="1630"/>
      <c r="LWQ47" s="1630"/>
      <c r="LWR47" s="1630"/>
      <c r="LWS47" s="1630"/>
      <c r="LWT47" s="1630"/>
      <c r="LWU47" s="1630"/>
      <c r="LWV47" s="1630"/>
      <c r="LWW47" s="1630"/>
      <c r="LWX47" s="1630"/>
      <c r="LWY47" s="1629"/>
      <c r="LWZ47" s="1630"/>
      <c r="LXA47" s="1630"/>
      <c r="LXB47" s="1630"/>
      <c r="LXC47" s="1630"/>
      <c r="LXD47" s="1630"/>
      <c r="LXE47" s="1630"/>
      <c r="LXF47" s="1630"/>
      <c r="LXG47" s="1630"/>
      <c r="LXH47" s="1630"/>
      <c r="LXI47" s="1630"/>
      <c r="LXJ47" s="1629"/>
      <c r="LXK47" s="1630"/>
      <c r="LXL47" s="1630"/>
      <c r="LXM47" s="1630"/>
      <c r="LXN47" s="1630"/>
      <c r="LXO47" s="1630"/>
      <c r="LXP47" s="1630"/>
      <c r="LXQ47" s="1630"/>
      <c r="LXR47" s="1630"/>
      <c r="LXS47" s="1630"/>
      <c r="LXT47" s="1630"/>
      <c r="LXU47" s="1629"/>
      <c r="LXV47" s="1630"/>
      <c r="LXW47" s="1630"/>
      <c r="LXX47" s="1630"/>
      <c r="LXY47" s="1630"/>
      <c r="LXZ47" s="1630"/>
      <c r="LYA47" s="1630"/>
      <c r="LYB47" s="1630"/>
      <c r="LYC47" s="1630"/>
      <c r="LYD47" s="1630"/>
      <c r="LYE47" s="1630"/>
      <c r="LYF47" s="1629"/>
      <c r="LYG47" s="1630"/>
      <c r="LYH47" s="1630"/>
      <c r="LYI47" s="1630"/>
      <c r="LYJ47" s="1630"/>
      <c r="LYK47" s="1630"/>
      <c r="LYL47" s="1630"/>
      <c r="LYM47" s="1630"/>
      <c r="LYN47" s="1630"/>
      <c r="LYO47" s="1630"/>
      <c r="LYP47" s="1630"/>
      <c r="LYQ47" s="1629"/>
      <c r="LYR47" s="1630"/>
      <c r="LYS47" s="1630"/>
      <c r="LYT47" s="1630"/>
      <c r="LYU47" s="1630"/>
      <c r="LYV47" s="1630"/>
      <c r="LYW47" s="1630"/>
      <c r="LYX47" s="1630"/>
      <c r="LYY47" s="1630"/>
      <c r="LYZ47" s="1630"/>
      <c r="LZA47" s="1630"/>
      <c r="LZB47" s="1629"/>
      <c r="LZC47" s="1630"/>
      <c r="LZD47" s="1630"/>
      <c r="LZE47" s="1630"/>
      <c r="LZF47" s="1630"/>
      <c r="LZG47" s="1630"/>
      <c r="LZH47" s="1630"/>
      <c r="LZI47" s="1630"/>
      <c r="LZJ47" s="1630"/>
      <c r="LZK47" s="1630"/>
      <c r="LZL47" s="1630"/>
      <c r="LZM47" s="1629"/>
      <c r="LZN47" s="1630"/>
      <c r="LZO47" s="1630"/>
      <c r="LZP47" s="1630"/>
      <c r="LZQ47" s="1630"/>
      <c r="LZR47" s="1630"/>
      <c r="LZS47" s="1630"/>
      <c r="LZT47" s="1630"/>
      <c r="LZU47" s="1630"/>
      <c r="LZV47" s="1630"/>
      <c r="LZW47" s="1630"/>
      <c r="LZX47" s="1629"/>
      <c r="LZY47" s="1630"/>
      <c r="LZZ47" s="1630"/>
      <c r="MAA47" s="1630"/>
      <c r="MAB47" s="1630"/>
      <c r="MAC47" s="1630"/>
      <c r="MAD47" s="1630"/>
      <c r="MAE47" s="1630"/>
      <c r="MAF47" s="1630"/>
      <c r="MAG47" s="1630"/>
      <c r="MAH47" s="1630"/>
      <c r="MAI47" s="1629"/>
      <c r="MAJ47" s="1630"/>
      <c r="MAK47" s="1630"/>
      <c r="MAL47" s="1630"/>
      <c r="MAM47" s="1630"/>
      <c r="MAN47" s="1630"/>
      <c r="MAO47" s="1630"/>
      <c r="MAP47" s="1630"/>
      <c r="MAQ47" s="1630"/>
      <c r="MAR47" s="1630"/>
      <c r="MAS47" s="1630"/>
      <c r="MAT47" s="1629"/>
      <c r="MAU47" s="1630"/>
      <c r="MAV47" s="1630"/>
      <c r="MAW47" s="1630"/>
      <c r="MAX47" s="1630"/>
      <c r="MAY47" s="1630"/>
      <c r="MAZ47" s="1630"/>
      <c r="MBA47" s="1630"/>
      <c r="MBB47" s="1630"/>
      <c r="MBC47" s="1630"/>
      <c r="MBD47" s="1630"/>
      <c r="MBE47" s="1629"/>
      <c r="MBF47" s="1630"/>
      <c r="MBG47" s="1630"/>
      <c r="MBH47" s="1630"/>
      <c r="MBI47" s="1630"/>
      <c r="MBJ47" s="1630"/>
      <c r="MBK47" s="1630"/>
      <c r="MBL47" s="1630"/>
      <c r="MBM47" s="1630"/>
      <c r="MBN47" s="1630"/>
      <c r="MBO47" s="1630"/>
      <c r="MBP47" s="1629"/>
      <c r="MBQ47" s="1630"/>
      <c r="MBR47" s="1630"/>
      <c r="MBS47" s="1630"/>
      <c r="MBT47" s="1630"/>
      <c r="MBU47" s="1630"/>
      <c r="MBV47" s="1630"/>
      <c r="MBW47" s="1630"/>
      <c r="MBX47" s="1630"/>
      <c r="MBY47" s="1630"/>
      <c r="MBZ47" s="1630"/>
      <c r="MCA47" s="1629"/>
      <c r="MCB47" s="1630"/>
      <c r="MCC47" s="1630"/>
      <c r="MCD47" s="1630"/>
      <c r="MCE47" s="1630"/>
      <c r="MCF47" s="1630"/>
      <c r="MCG47" s="1630"/>
      <c r="MCH47" s="1630"/>
      <c r="MCI47" s="1630"/>
      <c r="MCJ47" s="1630"/>
      <c r="MCK47" s="1630"/>
      <c r="MCL47" s="1629"/>
      <c r="MCM47" s="1630"/>
      <c r="MCN47" s="1630"/>
      <c r="MCO47" s="1630"/>
      <c r="MCP47" s="1630"/>
      <c r="MCQ47" s="1630"/>
      <c r="MCR47" s="1630"/>
      <c r="MCS47" s="1630"/>
      <c r="MCT47" s="1630"/>
      <c r="MCU47" s="1630"/>
      <c r="MCV47" s="1630"/>
      <c r="MCW47" s="1629"/>
      <c r="MCX47" s="1630"/>
      <c r="MCY47" s="1630"/>
      <c r="MCZ47" s="1630"/>
      <c r="MDA47" s="1630"/>
      <c r="MDB47" s="1630"/>
      <c r="MDC47" s="1630"/>
      <c r="MDD47" s="1630"/>
      <c r="MDE47" s="1630"/>
      <c r="MDF47" s="1630"/>
      <c r="MDG47" s="1630"/>
      <c r="MDH47" s="1629"/>
      <c r="MDI47" s="1630"/>
      <c r="MDJ47" s="1630"/>
      <c r="MDK47" s="1630"/>
      <c r="MDL47" s="1630"/>
      <c r="MDM47" s="1630"/>
      <c r="MDN47" s="1630"/>
      <c r="MDO47" s="1630"/>
      <c r="MDP47" s="1630"/>
      <c r="MDQ47" s="1630"/>
      <c r="MDR47" s="1630"/>
      <c r="MDS47" s="1629"/>
      <c r="MDT47" s="1630"/>
      <c r="MDU47" s="1630"/>
      <c r="MDV47" s="1630"/>
      <c r="MDW47" s="1630"/>
      <c r="MDX47" s="1630"/>
      <c r="MDY47" s="1630"/>
      <c r="MDZ47" s="1630"/>
      <c r="MEA47" s="1630"/>
      <c r="MEB47" s="1630"/>
      <c r="MEC47" s="1630"/>
      <c r="MED47" s="1629"/>
      <c r="MEE47" s="1630"/>
      <c r="MEF47" s="1630"/>
      <c r="MEG47" s="1630"/>
      <c r="MEH47" s="1630"/>
      <c r="MEI47" s="1630"/>
      <c r="MEJ47" s="1630"/>
      <c r="MEK47" s="1630"/>
      <c r="MEL47" s="1630"/>
      <c r="MEM47" s="1630"/>
      <c r="MEN47" s="1630"/>
      <c r="MEO47" s="1629"/>
      <c r="MEP47" s="1630"/>
      <c r="MEQ47" s="1630"/>
      <c r="MER47" s="1630"/>
      <c r="MES47" s="1630"/>
      <c r="MET47" s="1630"/>
      <c r="MEU47" s="1630"/>
      <c r="MEV47" s="1630"/>
      <c r="MEW47" s="1630"/>
      <c r="MEX47" s="1630"/>
      <c r="MEY47" s="1630"/>
      <c r="MEZ47" s="1629"/>
      <c r="MFA47" s="1630"/>
      <c r="MFB47" s="1630"/>
      <c r="MFC47" s="1630"/>
      <c r="MFD47" s="1630"/>
      <c r="MFE47" s="1630"/>
      <c r="MFF47" s="1630"/>
      <c r="MFG47" s="1630"/>
      <c r="MFH47" s="1630"/>
      <c r="MFI47" s="1630"/>
      <c r="MFJ47" s="1630"/>
      <c r="MFK47" s="1629"/>
      <c r="MFL47" s="1630"/>
      <c r="MFM47" s="1630"/>
      <c r="MFN47" s="1630"/>
      <c r="MFO47" s="1630"/>
      <c r="MFP47" s="1630"/>
      <c r="MFQ47" s="1630"/>
      <c r="MFR47" s="1630"/>
      <c r="MFS47" s="1630"/>
      <c r="MFT47" s="1630"/>
      <c r="MFU47" s="1630"/>
      <c r="MFV47" s="1629"/>
      <c r="MFW47" s="1630"/>
      <c r="MFX47" s="1630"/>
      <c r="MFY47" s="1630"/>
      <c r="MFZ47" s="1630"/>
      <c r="MGA47" s="1630"/>
      <c r="MGB47" s="1630"/>
      <c r="MGC47" s="1630"/>
      <c r="MGD47" s="1630"/>
      <c r="MGE47" s="1630"/>
      <c r="MGF47" s="1630"/>
      <c r="MGG47" s="1629"/>
      <c r="MGH47" s="1630"/>
      <c r="MGI47" s="1630"/>
      <c r="MGJ47" s="1630"/>
      <c r="MGK47" s="1630"/>
      <c r="MGL47" s="1630"/>
      <c r="MGM47" s="1630"/>
      <c r="MGN47" s="1630"/>
      <c r="MGO47" s="1630"/>
      <c r="MGP47" s="1630"/>
      <c r="MGQ47" s="1630"/>
      <c r="MGR47" s="1629"/>
      <c r="MGS47" s="1630"/>
      <c r="MGT47" s="1630"/>
      <c r="MGU47" s="1630"/>
      <c r="MGV47" s="1630"/>
      <c r="MGW47" s="1630"/>
      <c r="MGX47" s="1630"/>
      <c r="MGY47" s="1630"/>
      <c r="MGZ47" s="1630"/>
      <c r="MHA47" s="1630"/>
      <c r="MHB47" s="1630"/>
      <c r="MHC47" s="1629"/>
      <c r="MHD47" s="1630"/>
      <c r="MHE47" s="1630"/>
      <c r="MHF47" s="1630"/>
      <c r="MHG47" s="1630"/>
      <c r="MHH47" s="1630"/>
      <c r="MHI47" s="1630"/>
      <c r="MHJ47" s="1630"/>
      <c r="MHK47" s="1630"/>
      <c r="MHL47" s="1630"/>
      <c r="MHM47" s="1630"/>
      <c r="MHN47" s="1629"/>
      <c r="MHO47" s="1630"/>
      <c r="MHP47" s="1630"/>
      <c r="MHQ47" s="1630"/>
      <c r="MHR47" s="1630"/>
      <c r="MHS47" s="1630"/>
      <c r="MHT47" s="1630"/>
      <c r="MHU47" s="1630"/>
      <c r="MHV47" s="1630"/>
      <c r="MHW47" s="1630"/>
      <c r="MHX47" s="1630"/>
      <c r="MHY47" s="1629"/>
      <c r="MHZ47" s="1630"/>
      <c r="MIA47" s="1630"/>
      <c r="MIB47" s="1630"/>
      <c r="MIC47" s="1630"/>
      <c r="MID47" s="1630"/>
      <c r="MIE47" s="1630"/>
      <c r="MIF47" s="1630"/>
      <c r="MIG47" s="1630"/>
      <c r="MIH47" s="1630"/>
      <c r="MII47" s="1630"/>
      <c r="MIJ47" s="1629"/>
      <c r="MIK47" s="1630"/>
      <c r="MIL47" s="1630"/>
      <c r="MIM47" s="1630"/>
      <c r="MIN47" s="1630"/>
      <c r="MIO47" s="1630"/>
      <c r="MIP47" s="1630"/>
      <c r="MIQ47" s="1630"/>
      <c r="MIR47" s="1630"/>
      <c r="MIS47" s="1630"/>
      <c r="MIT47" s="1630"/>
      <c r="MIU47" s="1629"/>
      <c r="MIV47" s="1630"/>
      <c r="MIW47" s="1630"/>
      <c r="MIX47" s="1630"/>
      <c r="MIY47" s="1630"/>
      <c r="MIZ47" s="1630"/>
      <c r="MJA47" s="1630"/>
      <c r="MJB47" s="1630"/>
      <c r="MJC47" s="1630"/>
      <c r="MJD47" s="1630"/>
      <c r="MJE47" s="1630"/>
      <c r="MJF47" s="1629"/>
      <c r="MJG47" s="1630"/>
      <c r="MJH47" s="1630"/>
      <c r="MJI47" s="1630"/>
      <c r="MJJ47" s="1630"/>
      <c r="MJK47" s="1630"/>
      <c r="MJL47" s="1630"/>
      <c r="MJM47" s="1630"/>
      <c r="MJN47" s="1630"/>
      <c r="MJO47" s="1630"/>
      <c r="MJP47" s="1630"/>
      <c r="MJQ47" s="1629"/>
      <c r="MJR47" s="1630"/>
      <c r="MJS47" s="1630"/>
      <c r="MJT47" s="1630"/>
      <c r="MJU47" s="1630"/>
      <c r="MJV47" s="1630"/>
      <c r="MJW47" s="1630"/>
      <c r="MJX47" s="1630"/>
      <c r="MJY47" s="1630"/>
      <c r="MJZ47" s="1630"/>
      <c r="MKA47" s="1630"/>
      <c r="MKB47" s="1629"/>
      <c r="MKC47" s="1630"/>
      <c r="MKD47" s="1630"/>
      <c r="MKE47" s="1630"/>
      <c r="MKF47" s="1630"/>
      <c r="MKG47" s="1630"/>
      <c r="MKH47" s="1630"/>
      <c r="MKI47" s="1630"/>
      <c r="MKJ47" s="1630"/>
      <c r="MKK47" s="1630"/>
      <c r="MKL47" s="1630"/>
      <c r="MKM47" s="1629"/>
      <c r="MKN47" s="1630"/>
      <c r="MKO47" s="1630"/>
      <c r="MKP47" s="1630"/>
      <c r="MKQ47" s="1630"/>
      <c r="MKR47" s="1630"/>
      <c r="MKS47" s="1630"/>
      <c r="MKT47" s="1630"/>
      <c r="MKU47" s="1630"/>
      <c r="MKV47" s="1630"/>
      <c r="MKW47" s="1630"/>
      <c r="MKX47" s="1629"/>
      <c r="MKY47" s="1630"/>
      <c r="MKZ47" s="1630"/>
      <c r="MLA47" s="1630"/>
      <c r="MLB47" s="1630"/>
      <c r="MLC47" s="1630"/>
      <c r="MLD47" s="1630"/>
      <c r="MLE47" s="1630"/>
      <c r="MLF47" s="1630"/>
      <c r="MLG47" s="1630"/>
      <c r="MLH47" s="1630"/>
      <c r="MLI47" s="1629"/>
      <c r="MLJ47" s="1630"/>
      <c r="MLK47" s="1630"/>
      <c r="MLL47" s="1630"/>
      <c r="MLM47" s="1630"/>
      <c r="MLN47" s="1630"/>
      <c r="MLO47" s="1630"/>
      <c r="MLP47" s="1630"/>
      <c r="MLQ47" s="1630"/>
      <c r="MLR47" s="1630"/>
      <c r="MLS47" s="1630"/>
      <c r="MLT47" s="1629"/>
      <c r="MLU47" s="1630"/>
      <c r="MLV47" s="1630"/>
      <c r="MLW47" s="1630"/>
      <c r="MLX47" s="1630"/>
      <c r="MLY47" s="1630"/>
      <c r="MLZ47" s="1630"/>
      <c r="MMA47" s="1630"/>
      <c r="MMB47" s="1630"/>
      <c r="MMC47" s="1630"/>
      <c r="MMD47" s="1630"/>
      <c r="MME47" s="1629"/>
      <c r="MMF47" s="1630"/>
      <c r="MMG47" s="1630"/>
      <c r="MMH47" s="1630"/>
      <c r="MMI47" s="1630"/>
      <c r="MMJ47" s="1630"/>
      <c r="MMK47" s="1630"/>
      <c r="MML47" s="1630"/>
      <c r="MMM47" s="1630"/>
      <c r="MMN47" s="1630"/>
      <c r="MMO47" s="1630"/>
      <c r="MMP47" s="1629"/>
      <c r="MMQ47" s="1630"/>
      <c r="MMR47" s="1630"/>
      <c r="MMS47" s="1630"/>
      <c r="MMT47" s="1630"/>
      <c r="MMU47" s="1630"/>
      <c r="MMV47" s="1630"/>
      <c r="MMW47" s="1630"/>
      <c r="MMX47" s="1630"/>
      <c r="MMY47" s="1630"/>
      <c r="MMZ47" s="1630"/>
      <c r="MNA47" s="1629"/>
      <c r="MNB47" s="1630"/>
      <c r="MNC47" s="1630"/>
      <c r="MND47" s="1630"/>
      <c r="MNE47" s="1630"/>
      <c r="MNF47" s="1630"/>
      <c r="MNG47" s="1630"/>
      <c r="MNH47" s="1630"/>
      <c r="MNI47" s="1630"/>
      <c r="MNJ47" s="1630"/>
      <c r="MNK47" s="1630"/>
      <c r="MNL47" s="1629"/>
      <c r="MNM47" s="1630"/>
      <c r="MNN47" s="1630"/>
      <c r="MNO47" s="1630"/>
      <c r="MNP47" s="1630"/>
      <c r="MNQ47" s="1630"/>
      <c r="MNR47" s="1630"/>
      <c r="MNS47" s="1630"/>
      <c r="MNT47" s="1630"/>
      <c r="MNU47" s="1630"/>
      <c r="MNV47" s="1630"/>
      <c r="MNW47" s="1629"/>
      <c r="MNX47" s="1630"/>
      <c r="MNY47" s="1630"/>
      <c r="MNZ47" s="1630"/>
      <c r="MOA47" s="1630"/>
      <c r="MOB47" s="1630"/>
      <c r="MOC47" s="1630"/>
      <c r="MOD47" s="1630"/>
      <c r="MOE47" s="1630"/>
      <c r="MOF47" s="1630"/>
      <c r="MOG47" s="1630"/>
      <c r="MOH47" s="1629"/>
      <c r="MOI47" s="1630"/>
      <c r="MOJ47" s="1630"/>
      <c r="MOK47" s="1630"/>
      <c r="MOL47" s="1630"/>
      <c r="MOM47" s="1630"/>
      <c r="MON47" s="1630"/>
      <c r="MOO47" s="1630"/>
      <c r="MOP47" s="1630"/>
      <c r="MOQ47" s="1630"/>
      <c r="MOR47" s="1630"/>
      <c r="MOS47" s="1629"/>
      <c r="MOT47" s="1630"/>
      <c r="MOU47" s="1630"/>
      <c r="MOV47" s="1630"/>
      <c r="MOW47" s="1630"/>
      <c r="MOX47" s="1630"/>
      <c r="MOY47" s="1630"/>
      <c r="MOZ47" s="1630"/>
      <c r="MPA47" s="1630"/>
      <c r="MPB47" s="1630"/>
      <c r="MPC47" s="1630"/>
      <c r="MPD47" s="1629"/>
      <c r="MPE47" s="1630"/>
      <c r="MPF47" s="1630"/>
      <c r="MPG47" s="1630"/>
      <c r="MPH47" s="1630"/>
      <c r="MPI47" s="1630"/>
      <c r="MPJ47" s="1630"/>
      <c r="MPK47" s="1630"/>
      <c r="MPL47" s="1630"/>
      <c r="MPM47" s="1630"/>
      <c r="MPN47" s="1630"/>
      <c r="MPO47" s="1629"/>
      <c r="MPP47" s="1630"/>
      <c r="MPQ47" s="1630"/>
      <c r="MPR47" s="1630"/>
      <c r="MPS47" s="1630"/>
      <c r="MPT47" s="1630"/>
      <c r="MPU47" s="1630"/>
      <c r="MPV47" s="1630"/>
      <c r="MPW47" s="1630"/>
      <c r="MPX47" s="1630"/>
      <c r="MPY47" s="1630"/>
      <c r="MPZ47" s="1629"/>
      <c r="MQA47" s="1630"/>
      <c r="MQB47" s="1630"/>
      <c r="MQC47" s="1630"/>
      <c r="MQD47" s="1630"/>
      <c r="MQE47" s="1630"/>
      <c r="MQF47" s="1630"/>
      <c r="MQG47" s="1630"/>
      <c r="MQH47" s="1630"/>
      <c r="MQI47" s="1630"/>
      <c r="MQJ47" s="1630"/>
      <c r="MQK47" s="1629"/>
      <c r="MQL47" s="1630"/>
      <c r="MQM47" s="1630"/>
      <c r="MQN47" s="1630"/>
      <c r="MQO47" s="1630"/>
      <c r="MQP47" s="1630"/>
      <c r="MQQ47" s="1630"/>
      <c r="MQR47" s="1630"/>
      <c r="MQS47" s="1630"/>
      <c r="MQT47" s="1630"/>
      <c r="MQU47" s="1630"/>
      <c r="MQV47" s="1629"/>
      <c r="MQW47" s="1630"/>
      <c r="MQX47" s="1630"/>
      <c r="MQY47" s="1630"/>
      <c r="MQZ47" s="1630"/>
      <c r="MRA47" s="1630"/>
      <c r="MRB47" s="1630"/>
      <c r="MRC47" s="1630"/>
      <c r="MRD47" s="1630"/>
      <c r="MRE47" s="1630"/>
      <c r="MRF47" s="1630"/>
      <c r="MRG47" s="1629"/>
      <c r="MRH47" s="1630"/>
      <c r="MRI47" s="1630"/>
      <c r="MRJ47" s="1630"/>
      <c r="MRK47" s="1630"/>
      <c r="MRL47" s="1630"/>
      <c r="MRM47" s="1630"/>
      <c r="MRN47" s="1630"/>
      <c r="MRO47" s="1630"/>
      <c r="MRP47" s="1630"/>
      <c r="MRQ47" s="1630"/>
      <c r="MRR47" s="1629"/>
      <c r="MRS47" s="1630"/>
      <c r="MRT47" s="1630"/>
      <c r="MRU47" s="1630"/>
      <c r="MRV47" s="1630"/>
      <c r="MRW47" s="1630"/>
      <c r="MRX47" s="1630"/>
      <c r="MRY47" s="1630"/>
      <c r="MRZ47" s="1630"/>
      <c r="MSA47" s="1630"/>
      <c r="MSB47" s="1630"/>
      <c r="MSC47" s="1629"/>
      <c r="MSD47" s="1630"/>
      <c r="MSE47" s="1630"/>
      <c r="MSF47" s="1630"/>
      <c r="MSG47" s="1630"/>
      <c r="MSH47" s="1630"/>
      <c r="MSI47" s="1630"/>
      <c r="MSJ47" s="1630"/>
      <c r="MSK47" s="1630"/>
      <c r="MSL47" s="1630"/>
      <c r="MSM47" s="1630"/>
      <c r="MSN47" s="1629"/>
      <c r="MSO47" s="1630"/>
      <c r="MSP47" s="1630"/>
      <c r="MSQ47" s="1630"/>
      <c r="MSR47" s="1630"/>
      <c r="MSS47" s="1630"/>
      <c r="MST47" s="1630"/>
      <c r="MSU47" s="1630"/>
      <c r="MSV47" s="1630"/>
      <c r="MSW47" s="1630"/>
      <c r="MSX47" s="1630"/>
      <c r="MSY47" s="1629"/>
      <c r="MSZ47" s="1630"/>
      <c r="MTA47" s="1630"/>
      <c r="MTB47" s="1630"/>
      <c r="MTC47" s="1630"/>
      <c r="MTD47" s="1630"/>
      <c r="MTE47" s="1630"/>
      <c r="MTF47" s="1630"/>
      <c r="MTG47" s="1630"/>
      <c r="MTH47" s="1630"/>
      <c r="MTI47" s="1630"/>
      <c r="MTJ47" s="1629"/>
      <c r="MTK47" s="1630"/>
      <c r="MTL47" s="1630"/>
      <c r="MTM47" s="1630"/>
      <c r="MTN47" s="1630"/>
      <c r="MTO47" s="1630"/>
      <c r="MTP47" s="1630"/>
      <c r="MTQ47" s="1630"/>
      <c r="MTR47" s="1630"/>
      <c r="MTS47" s="1630"/>
      <c r="MTT47" s="1630"/>
      <c r="MTU47" s="1629"/>
      <c r="MTV47" s="1630"/>
      <c r="MTW47" s="1630"/>
      <c r="MTX47" s="1630"/>
      <c r="MTY47" s="1630"/>
      <c r="MTZ47" s="1630"/>
      <c r="MUA47" s="1630"/>
      <c r="MUB47" s="1630"/>
      <c r="MUC47" s="1630"/>
      <c r="MUD47" s="1630"/>
      <c r="MUE47" s="1630"/>
      <c r="MUF47" s="1629"/>
      <c r="MUG47" s="1630"/>
      <c r="MUH47" s="1630"/>
      <c r="MUI47" s="1630"/>
      <c r="MUJ47" s="1630"/>
      <c r="MUK47" s="1630"/>
      <c r="MUL47" s="1630"/>
      <c r="MUM47" s="1630"/>
      <c r="MUN47" s="1630"/>
      <c r="MUO47" s="1630"/>
      <c r="MUP47" s="1630"/>
      <c r="MUQ47" s="1629"/>
      <c r="MUR47" s="1630"/>
      <c r="MUS47" s="1630"/>
      <c r="MUT47" s="1630"/>
      <c r="MUU47" s="1630"/>
      <c r="MUV47" s="1630"/>
      <c r="MUW47" s="1630"/>
      <c r="MUX47" s="1630"/>
      <c r="MUY47" s="1630"/>
      <c r="MUZ47" s="1630"/>
      <c r="MVA47" s="1630"/>
      <c r="MVB47" s="1629"/>
      <c r="MVC47" s="1630"/>
      <c r="MVD47" s="1630"/>
      <c r="MVE47" s="1630"/>
      <c r="MVF47" s="1630"/>
      <c r="MVG47" s="1630"/>
      <c r="MVH47" s="1630"/>
      <c r="MVI47" s="1630"/>
      <c r="MVJ47" s="1630"/>
      <c r="MVK47" s="1630"/>
      <c r="MVL47" s="1630"/>
      <c r="MVM47" s="1629"/>
      <c r="MVN47" s="1630"/>
      <c r="MVO47" s="1630"/>
      <c r="MVP47" s="1630"/>
      <c r="MVQ47" s="1630"/>
      <c r="MVR47" s="1630"/>
      <c r="MVS47" s="1630"/>
      <c r="MVT47" s="1630"/>
      <c r="MVU47" s="1630"/>
      <c r="MVV47" s="1630"/>
      <c r="MVW47" s="1630"/>
      <c r="MVX47" s="1629"/>
      <c r="MVY47" s="1630"/>
      <c r="MVZ47" s="1630"/>
      <c r="MWA47" s="1630"/>
      <c r="MWB47" s="1630"/>
      <c r="MWC47" s="1630"/>
      <c r="MWD47" s="1630"/>
      <c r="MWE47" s="1630"/>
      <c r="MWF47" s="1630"/>
      <c r="MWG47" s="1630"/>
      <c r="MWH47" s="1630"/>
      <c r="MWI47" s="1629"/>
      <c r="MWJ47" s="1630"/>
      <c r="MWK47" s="1630"/>
      <c r="MWL47" s="1630"/>
      <c r="MWM47" s="1630"/>
      <c r="MWN47" s="1630"/>
      <c r="MWO47" s="1630"/>
      <c r="MWP47" s="1630"/>
      <c r="MWQ47" s="1630"/>
      <c r="MWR47" s="1630"/>
      <c r="MWS47" s="1630"/>
      <c r="MWT47" s="1629"/>
      <c r="MWU47" s="1630"/>
      <c r="MWV47" s="1630"/>
      <c r="MWW47" s="1630"/>
      <c r="MWX47" s="1630"/>
      <c r="MWY47" s="1630"/>
      <c r="MWZ47" s="1630"/>
      <c r="MXA47" s="1630"/>
      <c r="MXB47" s="1630"/>
      <c r="MXC47" s="1630"/>
      <c r="MXD47" s="1630"/>
      <c r="MXE47" s="1629"/>
      <c r="MXF47" s="1630"/>
      <c r="MXG47" s="1630"/>
      <c r="MXH47" s="1630"/>
      <c r="MXI47" s="1630"/>
      <c r="MXJ47" s="1630"/>
      <c r="MXK47" s="1630"/>
      <c r="MXL47" s="1630"/>
      <c r="MXM47" s="1630"/>
      <c r="MXN47" s="1630"/>
      <c r="MXO47" s="1630"/>
      <c r="MXP47" s="1629"/>
      <c r="MXQ47" s="1630"/>
      <c r="MXR47" s="1630"/>
      <c r="MXS47" s="1630"/>
      <c r="MXT47" s="1630"/>
      <c r="MXU47" s="1630"/>
      <c r="MXV47" s="1630"/>
      <c r="MXW47" s="1630"/>
      <c r="MXX47" s="1630"/>
      <c r="MXY47" s="1630"/>
      <c r="MXZ47" s="1630"/>
      <c r="MYA47" s="1629"/>
      <c r="MYB47" s="1630"/>
      <c r="MYC47" s="1630"/>
      <c r="MYD47" s="1630"/>
      <c r="MYE47" s="1630"/>
      <c r="MYF47" s="1630"/>
      <c r="MYG47" s="1630"/>
      <c r="MYH47" s="1630"/>
      <c r="MYI47" s="1630"/>
      <c r="MYJ47" s="1630"/>
      <c r="MYK47" s="1630"/>
      <c r="MYL47" s="1629"/>
      <c r="MYM47" s="1630"/>
      <c r="MYN47" s="1630"/>
      <c r="MYO47" s="1630"/>
      <c r="MYP47" s="1630"/>
      <c r="MYQ47" s="1630"/>
      <c r="MYR47" s="1630"/>
      <c r="MYS47" s="1630"/>
      <c r="MYT47" s="1630"/>
      <c r="MYU47" s="1630"/>
      <c r="MYV47" s="1630"/>
      <c r="MYW47" s="1629"/>
      <c r="MYX47" s="1630"/>
      <c r="MYY47" s="1630"/>
      <c r="MYZ47" s="1630"/>
      <c r="MZA47" s="1630"/>
      <c r="MZB47" s="1630"/>
      <c r="MZC47" s="1630"/>
      <c r="MZD47" s="1630"/>
      <c r="MZE47" s="1630"/>
      <c r="MZF47" s="1630"/>
      <c r="MZG47" s="1630"/>
      <c r="MZH47" s="1629"/>
      <c r="MZI47" s="1630"/>
      <c r="MZJ47" s="1630"/>
      <c r="MZK47" s="1630"/>
      <c r="MZL47" s="1630"/>
      <c r="MZM47" s="1630"/>
      <c r="MZN47" s="1630"/>
      <c r="MZO47" s="1630"/>
      <c r="MZP47" s="1630"/>
      <c r="MZQ47" s="1630"/>
      <c r="MZR47" s="1630"/>
      <c r="MZS47" s="1629"/>
      <c r="MZT47" s="1630"/>
      <c r="MZU47" s="1630"/>
      <c r="MZV47" s="1630"/>
      <c r="MZW47" s="1630"/>
      <c r="MZX47" s="1630"/>
      <c r="MZY47" s="1630"/>
      <c r="MZZ47" s="1630"/>
      <c r="NAA47" s="1630"/>
      <c r="NAB47" s="1630"/>
      <c r="NAC47" s="1630"/>
      <c r="NAD47" s="1629"/>
      <c r="NAE47" s="1630"/>
      <c r="NAF47" s="1630"/>
      <c r="NAG47" s="1630"/>
      <c r="NAH47" s="1630"/>
      <c r="NAI47" s="1630"/>
      <c r="NAJ47" s="1630"/>
      <c r="NAK47" s="1630"/>
      <c r="NAL47" s="1630"/>
      <c r="NAM47" s="1630"/>
      <c r="NAN47" s="1630"/>
      <c r="NAO47" s="1629"/>
      <c r="NAP47" s="1630"/>
      <c r="NAQ47" s="1630"/>
      <c r="NAR47" s="1630"/>
      <c r="NAS47" s="1630"/>
      <c r="NAT47" s="1630"/>
      <c r="NAU47" s="1630"/>
      <c r="NAV47" s="1630"/>
      <c r="NAW47" s="1630"/>
      <c r="NAX47" s="1630"/>
      <c r="NAY47" s="1630"/>
      <c r="NAZ47" s="1629"/>
      <c r="NBA47" s="1630"/>
      <c r="NBB47" s="1630"/>
      <c r="NBC47" s="1630"/>
      <c r="NBD47" s="1630"/>
      <c r="NBE47" s="1630"/>
      <c r="NBF47" s="1630"/>
      <c r="NBG47" s="1630"/>
      <c r="NBH47" s="1630"/>
      <c r="NBI47" s="1630"/>
      <c r="NBJ47" s="1630"/>
      <c r="NBK47" s="1629"/>
      <c r="NBL47" s="1630"/>
      <c r="NBM47" s="1630"/>
      <c r="NBN47" s="1630"/>
      <c r="NBO47" s="1630"/>
      <c r="NBP47" s="1630"/>
      <c r="NBQ47" s="1630"/>
      <c r="NBR47" s="1630"/>
      <c r="NBS47" s="1630"/>
      <c r="NBT47" s="1630"/>
      <c r="NBU47" s="1630"/>
      <c r="NBV47" s="1629"/>
      <c r="NBW47" s="1630"/>
      <c r="NBX47" s="1630"/>
      <c r="NBY47" s="1630"/>
      <c r="NBZ47" s="1630"/>
      <c r="NCA47" s="1630"/>
      <c r="NCB47" s="1630"/>
      <c r="NCC47" s="1630"/>
      <c r="NCD47" s="1630"/>
      <c r="NCE47" s="1630"/>
      <c r="NCF47" s="1630"/>
      <c r="NCG47" s="1629"/>
      <c r="NCH47" s="1630"/>
      <c r="NCI47" s="1630"/>
      <c r="NCJ47" s="1630"/>
      <c r="NCK47" s="1630"/>
      <c r="NCL47" s="1630"/>
      <c r="NCM47" s="1630"/>
      <c r="NCN47" s="1630"/>
      <c r="NCO47" s="1630"/>
      <c r="NCP47" s="1630"/>
      <c r="NCQ47" s="1630"/>
      <c r="NCR47" s="1629"/>
      <c r="NCS47" s="1630"/>
      <c r="NCT47" s="1630"/>
      <c r="NCU47" s="1630"/>
      <c r="NCV47" s="1630"/>
      <c r="NCW47" s="1630"/>
      <c r="NCX47" s="1630"/>
      <c r="NCY47" s="1630"/>
      <c r="NCZ47" s="1630"/>
      <c r="NDA47" s="1630"/>
      <c r="NDB47" s="1630"/>
      <c r="NDC47" s="1629"/>
      <c r="NDD47" s="1630"/>
      <c r="NDE47" s="1630"/>
      <c r="NDF47" s="1630"/>
      <c r="NDG47" s="1630"/>
      <c r="NDH47" s="1630"/>
      <c r="NDI47" s="1630"/>
      <c r="NDJ47" s="1630"/>
      <c r="NDK47" s="1630"/>
      <c r="NDL47" s="1630"/>
      <c r="NDM47" s="1630"/>
      <c r="NDN47" s="1629"/>
      <c r="NDO47" s="1630"/>
      <c r="NDP47" s="1630"/>
      <c r="NDQ47" s="1630"/>
      <c r="NDR47" s="1630"/>
      <c r="NDS47" s="1630"/>
      <c r="NDT47" s="1630"/>
      <c r="NDU47" s="1630"/>
      <c r="NDV47" s="1630"/>
      <c r="NDW47" s="1630"/>
      <c r="NDX47" s="1630"/>
      <c r="NDY47" s="1629"/>
      <c r="NDZ47" s="1630"/>
      <c r="NEA47" s="1630"/>
      <c r="NEB47" s="1630"/>
      <c r="NEC47" s="1630"/>
      <c r="NED47" s="1630"/>
      <c r="NEE47" s="1630"/>
      <c r="NEF47" s="1630"/>
      <c r="NEG47" s="1630"/>
      <c r="NEH47" s="1630"/>
      <c r="NEI47" s="1630"/>
      <c r="NEJ47" s="1629"/>
      <c r="NEK47" s="1630"/>
      <c r="NEL47" s="1630"/>
      <c r="NEM47" s="1630"/>
      <c r="NEN47" s="1630"/>
      <c r="NEO47" s="1630"/>
      <c r="NEP47" s="1630"/>
      <c r="NEQ47" s="1630"/>
      <c r="NER47" s="1630"/>
      <c r="NES47" s="1630"/>
      <c r="NET47" s="1630"/>
      <c r="NEU47" s="1629"/>
      <c r="NEV47" s="1630"/>
      <c r="NEW47" s="1630"/>
      <c r="NEX47" s="1630"/>
      <c r="NEY47" s="1630"/>
      <c r="NEZ47" s="1630"/>
      <c r="NFA47" s="1630"/>
      <c r="NFB47" s="1630"/>
      <c r="NFC47" s="1630"/>
      <c r="NFD47" s="1630"/>
      <c r="NFE47" s="1630"/>
      <c r="NFF47" s="1629"/>
      <c r="NFG47" s="1630"/>
      <c r="NFH47" s="1630"/>
      <c r="NFI47" s="1630"/>
      <c r="NFJ47" s="1630"/>
      <c r="NFK47" s="1630"/>
      <c r="NFL47" s="1630"/>
      <c r="NFM47" s="1630"/>
      <c r="NFN47" s="1630"/>
      <c r="NFO47" s="1630"/>
      <c r="NFP47" s="1630"/>
      <c r="NFQ47" s="1629"/>
      <c r="NFR47" s="1630"/>
      <c r="NFS47" s="1630"/>
      <c r="NFT47" s="1630"/>
      <c r="NFU47" s="1630"/>
      <c r="NFV47" s="1630"/>
      <c r="NFW47" s="1630"/>
      <c r="NFX47" s="1630"/>
      <c r="NFY47" s="1630"/>
      <c r="NFZ47" s="1630"/>
      <c r="NGA47" s="1630"/>
      <c r="NGB47" s="1629"/>
      <c r="NGC47" s="1630"/>
      <c r="NGD47" s="1630"/>
      <c r="NGE47" s="1630"/>
      <c r="NGF47" s="1630"/>
      <c r="NGG47" s="1630"/>
      <c r="NGH47" s="1630"/>
      <c r="NGI47" s="1630"/>
      <c r="NGJ47" s="1630"/>
      <c r="NGK47" s="1630"/>
      <c r="NGL47" s="1630"/>
      <c r="NGM47" s="1629"/>
      <c r="NGN47" s="1630"/>
      <c r="NGO47" s="1630"/>
      <c r="NGP47" s="1630"/>
      <c r="NGQ47" s="1630"/>
      <c r="NGR47" s="1630"/>
      <c r="NGS47" s="1630"/>
      <c r="NGT47" s="1630"/>
      <c r="NGU47" s="1630"/>
      <c r="NGV47" s="1630"/>
      <c r="NGW47" s="1630"/>
      <c r="NGX47" s="1629"/>
      <c r="NGY47" s="1630"/>
      <c r="NGZ47" s="1630"/>
      <c r="NHA47" s="1630"/>
      <c r="NHB47" s="1630"/>
      <c r="NHC47" s="1630"/>
      <c r="NHD47" s="1630"/>
      <c r="NHE47" s="1630"/>
      <c r="NHF47" s="1630"/>
      <c r="NHG47" s="1630"/>
      <c r="NHH47" s="1630"/>
      <c r="NHI47" s="1629"/>
      <c r="NHJ47" s="1630"/>
      <c r="NHK47" s="1630"/>
      <c r="NHL47" s="1630"/>
      <c r="NHM47" s="1630"/>
      <c r="NHN47" s="1630"/>
      <c r="NHO47" s="1630"/>
      <c r="NHP47" s="1630"/>
      <c r="NHQ47" s="1630"/>
      <c r="NHR47" s="1630"/>
      <c r="NHS47" s="1630"/>
      <c r="NHT47" s="1629"/>
      <c r="NHU47" s="1630"/>
      <c r="NHV47" s="1630"/>
      <c r="NHW47" s="1630"/>
      <c r="NHX47" s="1630"/>
      <c r="NHY47" s="1630"/>
      <c r="NHZ47" s="1630"/>
      <c r="NIA47" s="1630"/>
      <c r="NIB47" s="1630"/>
      <c r="NIC47" s="1630"/>
      <c r="NID47" s="1630"/>
      <c r="NIE47" s="1629"/>
      <c r="NIF47" s="1630"/>
      <c r="NIG47" s="1630"/>
      <c r="NIH47" s="1630"/>
      <c r="NII47" s="1630"/>
      <c r="NIJ47" s="1630"/>
      <c r="NIK47" s="1630"/>
      <c r="NIL47" s="1630"/>
      <c r="NIM47" s="1630"/>
      <c r="NIN47" s="1630"/>
      <c r="NIO47" s="1630"/>
      <c r="NIP47" s="1629"/>
      <c r="NIQ47" s="1630"/>
      <c r="NIR47" s="1630"/>
      <c r="NIS47" s="1630"/>
      <c r="NIT47" s="1630"/>
      <c r="NIU47" s="1630"/>
      <c r="NIV47" s="1630"/>
      <c r="NIW47" s="1630"/>
      <c r="NIX47" s="1630"/>
      <c r="NIY47" s="1630"/>
      <c r="NIZ47" s="1630"/>
      <c r="NJA47" s="1629"/>
      <c r="NJB47" s="1630"/>
      <c r="NJC47" s="1630"/>
      <c r="NJD47" s="1630"/>
      <c r="NJE47" s="1630"/>
      <c r="NJF47" s="1630"/>
      <c r="NJG47" s="1630"/>
      <c r="NJH47" s="1630"/>
      <c r="NJI47" s="1630"/>
      <c r="NJJ47" s="1630"/>
      <c r="NJK47" s="1630"/>
      <c r="NJL47" s="1629"/>
      <c r="NJM47" s="1630"/>
      <c r="NJN47" s="1630"/>
      <c r="NJO47" s="1630"/>
      <c r="NJP47" s="1630"/>
      <c r="NJQ47" s="1630"/>
      <c r="NJR47" s="1630"/>
      <c r="NJS47" s="1630"/>
      <c r="NJT47" s="1630"/>
      <c r="NJU47" s="1630"/>
      <c r="NJV47" s="1630"/>
      <c r="NJW47" s="1629"/>
      <c r="NJX47" s="1630"/>
      <c r="NJY47" s="1630"/>
      <c r="NJZ47" s="1630"/>
      <c r="NKA47" s="1630"/>
      <c r="NKB47" s="1630"/>
      <c r="NKC47" s="1630"/>
      <c r="NKD47" s="1630"/>
      <c r="NKE47" s="1630"/>
      <c r="NKF47" s="1630"/>
      <c r="NKG47" s="1630"/>
      <c r="NKH47" s="1629"/>
      <c r="NKI47" s="1630"/>
      <c r="NKJ47" s="1630"/>
      <c r="NKK47" s="1630"/>
      <c r="NKL47" s="1630"/>
      <c r="NKM47" s="1630"/>
      <c r="NKN47" s="1630"/>
      <c r="NKO47" s="1630"/>
      <c r="NKP47" s="1630"/>
      <c r="NKQ47" s="1630"/>
      <c r="NKR47" s="1630"/>
      <c r="NKS47" s="1629"/>
      <c r="NKT47" s="1630"/>
      <c r="NKU47" s="1630"/>
      <c r="NKV47" s="1630"/>
      <c r="NKW47" s="1630"/>
      <c r="NKX47" s="1630"/>
      <c r="NKY47" s="1630"/>
      <c r="NKZ47" s="1630"/>
      <c r="NLA47" s="1630"/>
      <c r="NLB47" s="1630"/>
      <c r="NLC47" s="1630"/>
      <c r="NLD47" s="1629"/>
      <c r="NLE47" s="1630"/>
      <c r="NLF47" s="1630"/>
      <c r="NLG47" s="1630"/>
      <c r="NLH47" s="1630"/>
      <c r="NLI47" s="1630"/>
      <c r="NLJ47" s="1630"/>
      <c r="NLK47" s="1630"/>
      <c r="NLL47" s="1630"/>
      <c r="NLM47" s="1630"/>
      <c r="NLN47" s="1630"/>
      <c r="NLO47" s="1629"/>
      <c r="NLP47" s="1630"/>
      <c r="NLQ47" s="1630"/>
      <c r="NLR47" s="1630"/>
      <c r="NLS47" s="1630"/>
      <c r="NLT47" s="1630"/>
      <c r="NLU47" s="1630"/>
      <c r="NLV47" s="1630"/>
      <c r="NLW47" s="1630"/>
      <c r="NLX47" s="1630"/>
      <c r="NLY47" s="1630"/>
      <c r="NLZ47" s="1629"/>
      <c r="NMA47" s="1630"/>
      <c r="NMB47" s="1630"/>
      <c r="NMC47" s="1630"/>
      <c r="NMD47" s="1630"/>
      <c r="NME47" s="1630"/>
      <c r="NMF47" s="1630"/>
      <c r="NMG47" s="1630"/>
      <c r="NMH47" s="1630"/>
      <c r="NMI47" s="1630"/>
      <c r="NMJ47" s="1630"/>
      <c r="NMK47" s="1629"/>
      <c r="NML47" s="1630"/>
      <c r="NMM47" s="1630"/>
      <c r="NMN47" s="1630"/>
      <c r="NMO47" s="1630"/>
      <c r="NMP47" s="1630"/>
      <c r="NMQ47" s="1630"/>
      <c r="NMR47" s="1630"/>
      <c r="NMS47" s="1630"/>
      <c r="NMT47" s="1630"/>
      <c r="NMU47" s="1630"/>
      <c r="NMV47" s="1629"/>
      <c r="NMW47" s="1630"/>
      <c r="NMX47" s="1630"/>
      <c r="NMY47" s="1630"/>
      <c r="NMZ47" s="1630"/>
      <c r="NNA47" s="1630"/>
      <c r="NNB47" s="1630"/>
      <c r="NNC47" s="1630"/>
      <c r="NND47" s="1630"/>
      <c r="NNE47" s="1630"/>
      <c r="NNF47" s="1630"/>
      <c r="NNG47" s="1629"/>
      <c r="NNH47" s="1630"/>
      <c r="NNI47" s="1630"/>
      <c r="NNJ47" s="1630"/>
      <c r="NNK47" s="1630"/>
      <c r="NNL47" s="1630"/>
      <c r="NNM47" s="1630"/>
      <c r="NNN47" s="1630"/>
      <c r="NNO47" s="1630"/>
      <c r="NNP47" s="1630"/>
      <c r="NNQ47" s="1630"/>
      <c r="NNR47" s="1629"/>
      <c r="NNS47" s="1630"/>
      <c r="NNT47" s="1630"/>
      <c r="NNU47" s="1630"/>
      <c r="NNV47" s="1630"/>
      <c r="NNW47" s="1630"/>
      <c r="NNX47" s="1630"/>
      <c r="NNY47" s="1630"/>
      <c r="NNZ47" s="1630"/>
      <c r="NOA47" s="1630"/>
      <c r="NOB47" s="1630"/>
      <c r="NOC47" s="1629"/>
      <c r="NOD47" s="1630"/>
      <c r="NOE47" s="1630"/>
      <c r="NOF47" s="1630"/>
      <c r="NOG47" s="1630"/>
      <c r="NOH47" s="1630"/>
      <c r="NOI47" s="1630"/>
      <c r="NOJ47" s="1630"/>
      <c r="NOK47" s="1630"/>
      <c r="NOL47" s="1630"/>
      <c r="NOM47" s="1630"/>
      <c r="NON47" s="1629"/>
      <c r="NOO47" s="1630"/>
      <c r="NOP47" s="1630"/>
      <c r="NOQ47" s="1630"/>
      <c r="NOR47" s="1630"/>
      <c r="NOS47" s="1630"/>
      <c r="NOT47" s="1630"/>
      <c r="NOU47" s="1630"/>
      <c r="NOV47" s="1630"/>
      <c r="NOW47" s="1630"/>
      <c r="NOX47" s="1630"/>
      <c r="NOY47" s="1629"/>
      <c r="NOZ47" s="1630"/>
      <c r="NPA47" s="1630"/>
      <c r="NPB47" s="1630"/>
      <c r="NPC47" s="1630"/>
      <c r="NPD47" s="1630"/>
      <c r="NPE47" s="1630"/>
      <c r="NPF47" s="1630"/>
      <c r="NPG47" s="1630"/>
      <c r="NPH47" s="1630"/>
      <c r="NPI47" s="1630"/>
      <c r="NPJ47" s="1629"/>
      <c r="NPK47" s="1630"/>
      <c r="NPL47" s="1630"/>
      <c r="NPM47" s="1630"/>
      <c r="NPN47" s="1630"/>
      <c r="NPO47" s="1630"/>
      <c r="NPP47" s="1630"/>
      <c r="NPQ47" s="1630"/>
      <c r="NPR47" s="1630"/>
      <c r="NPS47" s="1630"/>
      <c r="NPT47" s="1630"/>
      <c r="NPU47" s="1629"/>
      <c r="NPV47" s="1630"/>
      <c r="NPW47" s="1630"/>
      <c r="NPX47" s="1630"/>
      <c r="NPY47" s="1630"/>
      <c r="NPZ47" s="1630"/>
      <c r="NQA47" s="1630"/>
      <c r="NQB47" s="1630"/>
      <c r="NQC47" s="1630"/>
      <c r="NQD47" s="1630"/>
      <c r="NQE47" s="1630"/>
      <c r="NQF47" s="1629"/>
      <c r="NQG47" s="1630"/>
      <c r="NQH47" s="1630"/>
      <c r="NQI47" s="1630"/>
      <c r="NQJ47" s="1630"/>
      <c r="NQK47" s="1630"/>
      <c r="NQL47" s="1630"/>
      <c r="NQM47" s="1630"/>
      <c r="NQN47" s="1630"/>
      <c r="NQO47" s="1630"/>
      <c r="NQP47" s="1630"/>
      <c r="NQQ47" s="1629"/>
      <c r="NQR47" s="1630"/>
      <c r="NQS47" s="1630"/>
      <c r="NQT47" s="1630"/>
      <c r="NQU47" s="1630"/>
      <c r="NQV47" s="1630"/>
      <c r="NQW47" s="1630"/>
      <c r="NQX47" s="1630"/>
      <c r="NQY47" s="1630"/>
      <c r="NQZ47" s="1630"/>
      <c r="NRA47" s="1630"/>
      <c r="NRB47" s="1629"/>
      <c r="NRC47" s="1630"/>
      <c r="NRD47" s="1630"/>
      <c r="NRE47" s="1630"/>
      <c r="NRF47" s="1630"/>
      <c r="NRG47" s="1630"/>
      <c r="NRH47" s="1630"/>
      <c r="NRI47" s="1630"/>
      <c r="NRJ47" s="1630"/>
      <c r="NRK47" s="1630"/>
      <c r="NRL47" s="1630"/>
      <c r="NRM47" s="1629"/>
      <c r="NRN47" s="1630"/>
      <c r="NRO47" s="1630"/>
      <c r="NRP47" s="1630"/>
      <c r="NRQ47" s="1630"/>
      <c r="NRR47" s="1630"/>
      <c r="NRS47" s="1630"/>
      <c r="NRT47" s="1630"/>
      <c r="NRU47" s="1630"/>
      <c r="NRV47" s="1630"/>
      <c r="NRW47" s="1630"/>
      <c r="NRX47" s="1629"/>
      <c r="NRY47" s="1630"/>
      <c r="NRZ47" s="1630"/>
      <c r="NSA47" s="1630"/>
      <c r="NSB47" s="1630"/>
      <c r="NSC47" s="1630"/>
      <c r="NSD47" s="1630"/>
      <c r="NSE47" s="1630"/>
      <c r="NSF47" s="1630"/>
      <c r="NSG47" s="1630"/>
      <c r="NSH47" s="1630"/>
      <c r="NSI47" s="1629"/>
      <c r="NSJ47" s="1630"/>
      <c r="NSK47" s="1630"/>
      <c r="NSL47" s="1630"/>
      <c r="NSM47" s="1630"/>
      <c r="NSN47" s="1630"/>
      <c r="NSO47" s="1630"/>
      <c r="NSP47" s="1630"/>
      <c r="NSQ47" s="1630"/>
      <c r="NSR47" s="1630"/>
      <c r="NSS47" s="1630"/>
      <c r="NST47" s="1629"/>
      <c r="NSU47" s="1630"/>
      <c r="NSV47" s="1630"/>
      <c r="NSW47" s="1630"/>
      <c r="NSX47" s="1630"/>
      <c r="NSY47" s="1630"/>
      <c r="NSZ47" s="1630"/>
      <c r="NTA47" s="1630"/>
      <c r="NTB47" s="1630"/>
      <c r="NTC47" s="1630"/>
      <c r="NTD47" s="1630"/>
      <c r="NTE47" s="1629"/>
      <c r="NTF47" s="1630"/>
      <c r="NTG47" s="1630"/>
      <c r="NTH47" s="1630"/>
      <c r="NTI47" s="1630"/>
      <c r="NTJ47" s="1630"/>
      <c r="NTK47" s="1630"/>
      <c r="NTL47" s="1630"/>
      <c r="NTM47" s="1630"/>
      <c r="NTN47" s="1630"/>
      <c r="NTO47" s="1630"/>
      <c r="NTP47" s="1629"/>
      <c r="NTQ47" s="1630"/>
      <c r="NTR47" s="1630"/>
      <c r="NTS47" s="1630"/>
      <c r="NTT47" s="1630"/>
      <c r="NTU47" s="1630"/>
      <c r="NTV47" s="1630"/>
      <c r="NTW47" s="1630"/>
      <c r="NTX47" s="1630"/>
      <c r="NTY47" s="1630"/>
      <c r="NTZ47" s="1630"/>
      <c r="NUA47" s="1629"/>
      <c r="NUB47" s="1630"/>
      <c r="NUC47" s="1630"/>
      <c r="NUD47" s="1630"/>
      <c r="NUE47" s="1630"/>
      <c r="NUF47" s="1630"/>
      <c r="NUG47" s="1630"/>
      <c r="NUH47" s="1630"/>
      <c r="NUI47" s="1630"/>
      <c r="NUJ47" s="1630"/>
      <c r="NUK47" s="1630"/>
      <c r="NUL47" s="1629"/>
      <c r="NUM47" s="1630"/>
      <c r="NUN47" s="1630"/>
      <c r="NUO47" s="1630"/>
      <c r="NUP47" s="1630"/>
      <c r="NUQ47" s="1630"/>
      <c r="NUR47" s="1630"/>
      <c r="NUS47" s="1630"/>
      <c r="NUT47" s="1630"/>
      <c r="NUU47" s="1630"/>
      <c r="NUV47" s="1630"/>
      <c r="NUW47" s="1629"/>
      <c r="NUX47" s="1630"/>
      <c r="NUY47" s="1630"/>
      <c r="NUZ47" s="1630"/>
      <c r="NVA47" s="1630"/>
      <c r="NVB47" s="1630"/>
      <c r="NVC47" s="1630"/>
      <c r="NVD47" s="1630"/>
      <c r="NVE47" s="1630"/>
      <c r="NVF47" s="1630"/>
      <c r="NVG47" s="1630"/>
      <c r="NVH47" s="1629"/>
      <c r="NVI47" s="1630"/>
      <c r="NVJ47" s="1630"/>
      <c r="NVK47" s="1630"/>
      <c r="NVL47" s="1630"/>
      <c r="NVM47" s="1630"/>
      <c r="NVN47" s="1630"/>
      <c r="NVO47" s="1630"/>
      <c r="NVP47" s="1630"/>
      <c r="NVQ47" s="1630"/>
      <c r="NVR47" s="1630"/>
      <c r="NVS47" s="1629"/>
      <c r="NVT47" s="1630"/>
      <c r="NVU47" s="1630"/>
      <c r="NVV47" s="1630"/>
      <c r="NVW47" s="1630"/>
      <c r="NVX47" s="1630"/>
      <c r="NVY47" s="1630"/>
      <c r="NVZ47" s="1630"/>
      <c r="NWA47" s="1630"/>
      <c r="NWB47" s="1630"/>
      <c r="NWC47" s="1630"/>
      <c r="NWD47" s="1629"/>
      <c r="NWE47" s="1630"/>
      <c r="NWF47" s="1630"/>
      <c r="NWG47" s="1630"/>
      <c r="NWH47" s="1630"/>
      <c r="NWI47" s="1630"/>
      <c r="NWJ47" s="1630"/>
      <c r="NWK47" s="1630"/>
      <c r="NWL47" s="1630"/>
      <c r="NWM47" s="1630"/>
      <c r="NWN47" s="1630"/>
      <c r="NWO47" s="1629"/>
      <c r="NWP47" s="1630"/>
      <c r="NWQ47" s="1630"/>
      <c r="NWR47" s="1630"/>
      <c r="NWS47" s="1630"/>
      <c r="NWT47" s="1630"/>
      <c r="NWU47" s="1630"/>
      <c r="NWV47" s="1630"/>
      <c r="NWW47" s="1630"/>
      <c r="NWX47" s="1630"/>
      <c r="NWY47" s="1630"/>
      <c r="NWZ47" s="1629"/>
      <c r="NXA47" s="1630"/>
      <c r="NXB47" s="1630"/>
      <c r="NXC47" s="1630"/>
      <c r="NXD47" s="1630"/>
      <c r="NXE47" s="1630"/>
      <c r="NXF47" s="1630"/>
      <c r="NXG47" s="1630"/>
      <c r="NXH47" s="1630"/>
      <c r="NXI47" s="1630"/>
      <c r="NXJ47" s="1630"/>
      <c r="NXK47" s="1629"/>
      <c r="NXL47" s="1630"/>
      <c r="NXM47" s="1630"/>
      <c r="NXN47" s="1630"/>
      <c r="NXO47" s="1630"/>
      <c r="NXP47" s="1630"/>
      <c r="NXQ47" s="1630"/>
      <c r="NXR47" s="1630"/>
      <c r="NXS47" s="1630"/>
      <c r="NXT47" s="1630"/>
      <c r="NXU47" s="1630"/>
      <c r="NXV47" s="1629"/>
      <c r="NXW47" s="1630"/>
      <c r="NXX47" s="1630"/>
      <c r="NXY47" s="1630"/>
      <c r="NXZ47" s="1630"/>
      <c r="NYA47" s="1630"/>
      <c r="NYB47" s="1630"/>
      <c r="NYC47" s="1630"/>
      <c r="NYD47" s="1630"/>
      <c r="NYE47" s="1630"/>
      <c r="NYF47" s="1630"/>
      <c r="NYG47" s="1629"/>
      <c r="NYH47" s="1630"/>
      <c r="NYI47" s="1630"/>
      <c r="NYJ47" s="1630"/>
      <c r="NYK47" s="1630"/>
      <c r="NYL47" s="1630"/>
      <c r="NYM47" s="1630"/>
      <c r="NYN47" s="1630"/>
      <c r="NYO47" s="1630"/>
      <c r="NYP47" s="1630"/>
      <c r="NYQ47" s="1630"/>
      <c r="NYR47" s="1629"/>
      <c r="NYS47" s="1630"/>
      <c r="NYT47" s="1630"/>
      <c r="NYU47" s="1630"/>
      <c r="NYV47" s="1630"/>
      <c r="NYW47" s="1630"/>
      <c r="NYX47" s="1630"/>
      <c r="NYY47" s="1630"/>
      <c r="NYZ47" s="1630"/>
      <c r="NZA47" s="1630"/>
      <c r="NZB47" s="1630"/>
      <c r="NZC47" s="1629"/>
      <c r="NZD47" s="1630"/>
      <c r="NZE47" s="1630"/>
      <c r="NZF47" s="1630"/>
      <c r="NZG47" s="1630"/>
      <c r="NZH47" s="1630"/>
      <c r="NZI47" s="1630"/>
      <c r="NZJ47" s="1630"/>
      <c r="NZK47" s="1630"/>
      <c r="NZL47" s="1630"/>
      <c r="NZM47" s="1630"/>
      <c r="NZN47" s="1629"/>
      <c r="NZO47" s="1630"/>
      <c r="NZP47" s="1630"/>
      <c r="NZQ47" s="1630"/>
      <c r="NZR47" s="1630"/>
      <c r="NZS47" s="1630"/>
      <c r="NZT47" s="1630"/>
      <c r="NZU47" s="1630"/>
      <c r="NZV47" s="1630"/>
      <c r="NZW47" s="1630"/>
      <c r="NZX47" s="1630"/>
      <c r="NZY47" s="1629"/>
      <c r="NZZ47" s="1630"/>
      <c r="OAA47" s="1630"/>
      <c r="OAB47" s="1630"/>
      <c r="OAC47" s="1630"/>
      <c r="OAD47" s="1630"/>
      <c r="OAE47" s="1630"/>
      <c r="OAF47" s="1630"/>
      <c r="OAG47" s="1630"/>
      <c r="OAH47" s="1630"/>
      <c r="OAI47" s="1630"/>
      <c r="OAJ47" s="1629"/>
      <c r="OAK47" s="1630"/>
      <c r="OAL47" s="1630"/>
      <c r="OAM47" s="1630"/>
      <c r="OAN47" s="1630"/>
      <c r="OAO47" s="1630"/>
      <c r="OAP47" s="1630"/>
      <c r="OAQ47" s="1630"/>
      <c r="OAR47" s="1630"/>
      <c r="OAS47" s="1630"/>
      <c r="OAT47" s="1630"/>
      <c r="OAU47" s="1629"/>
      <c r="OAV47" s="1630"/>
      <c r="OAW47" s="1630"/>
      <c r="OAX47" s="1630"/>
      <c r="OAY47" s="1630"/>
      <c r="OAZ47" s="1630"/>
      <c r="OBA47" s="1630"/>
      <c r="OBB47" s="1630"/>
      <c r="OBC47" s="1630"/>
      <c r="OBD47" s="1630"/>
      <c r="OBE47" s="1630"/>
      <c r="OBF47" s="1629"/>
      <c r="OBG47" s="1630"/>
      <c r="OBH47" s="1630"/>
      <c r="OBI47" s="1630"/>
      <c r="OBJ47" s="1630"/>
      <c r="OBK47" s="1630"/>
      <c r="OBL47" s="1630"/>
      <c r="OBM47" s="1630"/>
      <c r="OBN47" s="1630"/>
      <c r="OBO47" s="1630"/>
      <c r="OBP47" s="1630"/>
      <c r="OBQ47" s="1629"/>
      <c r="OBR47" s="1630"/>
      <c r="OBS47" s="1630"/>
      <c r="OBT47" s="1630"/>
      <c r="OBU47" s="1630"/>
      <c r="OBV47" s="1630"/>
      <c r="OBW47" s="1630"/>
      <c r="OBX47" s="1630"/>
      <c r="OBY47" s="1630"/>
      <c r="OBZ47" s="1630"/>
      <c r="OCA47" s="1630"/>
      <c r="OCB47" s="1629"/>
      <c r="OCC47" s="1630"/>
      <c r="OCD47" s="1630"/>
      <c r="OCE47" s="1630"/>
      <c r="OCF47" s="1630"/>
      <c r="OCG47" s="1630"/>
      <c r="OCH47" s="1630"/>
      <c r="OCI47" s="1630"/>
      <c r="OCJ47" s="1630"/>
      <c r="OCK47" s="1630"/>
      <c r="OCL47" s="1630"/>
      <c r="OCM47" s="1629"/>
      <c r="OCN47" s="1630"/>
      <c r="OCO47" s="1630"/>
      <c r="OCP47" s="1630"/>
      <c r="OCQ47" s="1630"/>
      <c r="OCR47" s="1630"/>
      <c r="OCS47" s="1630"/>
      <c r="OCT47" s="1630"/>
      <c r="OCU47" s="1630"/>
      <c r="OCV47" s="1630"/>
      <c r="OCW47" s="1630"/>
      <c r="OCX47" s="1629"/>
      <c r="OCY47" s="1630"/>
      <c r="OCZ47" s="1630"/>
      <c r="ODA47" s="1630"/>
      <c r="ODB47" s="1630"/>
      <c r="ODC47" s="1630"/>
      <c r="ODD47" s="1630"/>
      <c r="ODE47" s="1630"/>
      <c r="ODF47" s="1630"/>
      <c r="ODG47" s="1630"/>
      <c r="ODH47" s="1630"/>
      <c r="ODI47" s="1629"/>
      <c r="ODJ47" s="1630"/>
      <c r="ODK47" s="1630"/>
      <c r="ODL47" s="1630"/>
      <c r="ODM47" s="1630"/>
      <c r="ODN47" s="1630"/>
      <c r="ODO47" s="1630"/>
      <c r="ODP47" s="1630"/>
      <c r="ODQ47" s="1630"/>
      <c r="ODR47" s="1630"/>
      <c r="ODS47" s="1630"/>
      <c r="ODT47" s="1629"/>
      <c r="ODU47" s="1630"/>
      <c r="ODV47" s="1630"/>
      <c r="ODW47" s="1630"/>
      <c r="ODX47" s="1630"/>
      <c r="ODY47" s="1630"/>
      <c r="ODZ47" s="1630"/>
      <c r="OEA47" s="1630"/>
      <c r="OEB47" s="1630"/>
      <c r="OEC47" s="1630"/>
      <c r="OED47" s="1630"/>
      <c r="OEE47" s="1629"/>
      <c r="OEF47" s="1630"/>
      <c r="OEG47" s="1630"/>
      <c r="OEH47" s="1630"/>
      <c r="OEI47" s="1630"/>
      <c r="OEJ47" s="1630"/>
      <c r="OEK47" s="1630"/>
      <c r="OEL47" s="1630"/>
      <c r="OEM47" s="1630"/>
      <c r="OEN47" s="1630"/>
      <c r="OEO47" s="1630"/>
      <c r="OEP47" s="1629"/>
      <c r="OEQ47" s="1630"/>
      <c r="OER47" s="1630"/>
      <c r="OES47" s="1630"/>
      <c r="OET47" s="1630"/>
      <c r="OEU47" s="1630"/>
      <c r="OEV47" s="1630"/>
      <c r="OEW47" s="1630"/>
      <c r="OEX47" s="1630"/>
      <c r="OEY47" s="1630"/>
      <c r="OEZ47" s="1630"/>
      <c r="OFA47" s="1629"/>
      <c r="OFB47" s="1630"/>
      <c r="OFC47" s="1630"/>
      <c r="OFD47" s="1630"/>
      <c r="OFE47" s="1630"/>
      <c r="OFF47" s="1630"/>
      <c r="OFG47" s="1630"/>
      <c r="OFH47" s="1630"/>
      <c r="OFI47" s="1630"/>
      <c r="OFJ47" s="1630"/>
      <c r="OFK47" s="1630"/>
      <c r="OFL47" s="1629"/>
      <c r="OFM47" s="1630"/>
      <c r="OFN47" s="1630"/>
      <c r="OFO47" s="1630"/>
      <c r="OFP47" s="1630"/>
      <c r="OFQ47" s="1630"/>
      <c r="OFR47" s="1630"/>
      <c r="OFS47" s="1630"/>
      <c r="OFT47" s="1630"/>
      <c r="OFU47" s="1630"/>
      <c r="OFV47" s="1630"/>
      <c r="OFW47" s="1629"/>
      <c r="OFX47" s="1630"/>
      <c r="OFY47" s="1630"/>
      <c r="OFZ47" s="1630"/>
      <c r="OGA47" s="1630"/>
      <c r="OGB47" s="1630"/>
      <c r="OGC47" s="1630"/>
      <c r="OGD47" s="1630"/>
      <c r="OGE47" s="1630"/>
      <c r="OGF47" s="1630"/>
      <c r="OGG47" s="1630"/>
      <c r="OGH47" s="1629"/>
      <c r="OGI47" s="1630"/>
      <c r="OGJ47" s="1630"/>
      <c r="OGK47" s="1630"/>
      <c r="OGL47" s="1630"/>
      <c r="OGM47" s="1630"/>
      <c r="OGN47" s="1630"/>
      <c r="OGO47" s="1630"/>
      <c r="OGP47" s="1630"/>
      <c r="OGQ47" s="1630"/>
      <c r="OGR47" s="1630"/>
      <c r="OGS47" s="1629"/>
      <c r="OGT47" s="1630"/>
      <c r="OGU47" s="1630"/>
      <c r="OGV47" s="1630"/>
      <c r="OGW47" s="1630"/>
      <c r="OGX47" s="1630"/>
      <c r="OGY47" s="1630"/>
      <c r="OGZ47" s="1630"/>
      <c r="OHA47" s="1630"/>
      <c r="OHB47" s="1630"/>
      <c r="OHC47" s="1630"/>
      <c r="OHD47" s="1629"/>
      <c r="OHE47" s="1630"/>
      <c r="OHF47" s="1630"/>
      <c r="OHG47" s="1630"/>
      <c r="OHH47" s="1630"/>
      <c r="OHI47" s="1630"/>
      <c r="OHJ47" s="1630"/>
      <c r="OHK47" s="1630"/>
      <c r="OHL47" s="1630"/>
      <c r="OHM47" s="1630"/>
      <c r="OHN47" s="1630"/>
      <c r="OHO47" s="1629"/>
      <c r="OHP47" s="1630"/>
      <c r="OHQ47" s="1630"/>
      <c r="OHR47" s="1630"/>
      <c r="OHS47" s="1630"/>
      <c r="OHT47" s="1630"/>
      <c r="OHU47" s="1630"/>
      <c r="OHV47" s="1630"/>
      <c r="OHW47" s="1630"/>
      <c r="OHX47" s="1630"/>
      <c r="OHY47" s="1630"/>
      <c r="OHZ47" s="1629"/>
      <c r="OIA47" s="1630"/>
      <c r="OIB47" s="1630"/>
      <c r="OIC47" s="1630"/>
      <c r="OID47" s="1630"/>
      <c r="OIE47" s="1630"/>
      <c r="OIF47" s="1630"/>
      <c r="OIG47" s="1630"/>
      <c r="OIH47" s="1630"/>
      <c r="OII47" s="1630"/>
      <c r="OIJ47" s="1630"/>
      <c r="OIK47" s="1629"/>
      <c r="OIL47" s="1630"/>
      <c r="OIM47" s="1630"/>
      <c r="OIN47" s="1630"/>
      <c r="OIO47" s="1630"/>
      <c r="OIP47" s="1630"/>
      <c r="OIQ47" s="1630"/>
      <c r="OIR47" s="1630"/>
      <c r="OIS47" s="1630"/>
      <c r="OIT47" s="1630"/>
      <c r="OIU47" s="1630"/>
      <c r="OIV47" s="1629"/>
      <c r="OIW47" s="1630"/>
      <c r="OIX47" s="1630"/>
      <c r="OIY47" s="1630"/>
      <c r="OIZ47" s="1630"/>
      <c r="OJA47" s="1630"/>
      <c r="OJB47" s="1630"/>
      <c r="OJC47" s="1630"/>
      <c r="OJD47" s="1630"/>
      <c r="OJE47" s="1630"/>
      <c r="OJF47" s="1630"/>
      <c r="OJG47" s="1629"/>
      <c r="OJH47" s="1630"/>
      <c r="OJI47" s="1630"/>
      <c r="OJJ47" s="1630"/>
      <c r="OJK47" s="1630"/>
      <c r="OJL47" s="1630"/>
      <c r="OJM47" s="1630"/>
      <c r="OJN47" s="1630"/>
      <c r="OJO47" s="1630"/>
      <c r="OJP47" s="1630"/>
      <c r="OJQ47" s="1630"/>
      <c r="OJR47" s="1629"/>
      <c r="OJS47" s="1630"/>
      <c r="OJT47" s="1630"/>
      <c r="OJU47" s="1630"/>
      <c r="OJV47" s="1630"/>
      <c r="OJW47" s="1630"/>
      <c r="OJX47" s="1630"/>
      <c r="OJY47" s="1630"/>
      <c r="OJZ47" s="1630"/>
      <c r="OKA47" s="1630"/>
      <c r="OKB47" s="1630"/>
      <c r="OKC47" s="1629"/>
      <c r="OKD47" s="1630"/>
      <c r="OKE47" s="1630"/>
      <c r="OKF47" s="1630"/>
      <c r="OKG47" s="1630"/>
      <c r="OKH47" s="1630"/>
      <c r="OKI47" s="1630"/>
      <c r="OKJ47" s="1630"/>
      <c r="OKK47" s="1630"/>
      <c r="OKL47" s="1630"/>
      <c r="OKM47" s="1630"/>
      <c r="OKN47" s="1629"/>
      <c r="OKO47" s="1630"/>
      <c r="OKP47" s="1630"/>
      <c r="OKQ47" s="1630"/>
      <c r="OKR47" s="1630"/>
      <c r="OKS47" s="1630"/>
      <c r="OKT47" s="1630"/>
      <c r="OKU47" s="1630"/>
      <c r="OKV47" s="1630"/>
      <c r="OKW47" s="1630"/>
      <c r="OKX47" s="1630"/>
      <c r="OKY47" s="1629"/>
      <c r="OKZ47" s="1630"/>
      <c r="OLA47" s="1630"/>
      <c r="OLB47" s="1630"/>
      <c r="OLC47" s="1630"/>
      <c r="OLD47" s="1630"/>
      <c r="OLE47" s="1630"/>
      <c r="OLF47" s="1630"/>
      <c r="OLG47" s="1630"/>
      <c r="OLH47" s="1630"/>
      <c r="OLI47" s="1630"/>
      <c r="OLJ47" s="1629"/>
      <c r="OLK47" s="1630"/>
      <c r="OLL47" s="1630"/>
      <c r="OLM47" s="1630"/>
      <c r="OLN47" s="1630"/>
      <c r="OLO47" s="1630"/>
      <c r="OLP47" s="1630"/>
      <c r="OLQ47" s="1630"/>
      <c r="OLR47" s="1630"/>
      <c r="OLS47" s="1630"/>
      <c r="OLT47" s="1630"/>
      <c r="OLU47" s="1629"/>
      <c r="OLV47" s="1630"/>
      <c r="OLW47" s="1630"/>
      <c r="OLX47" s="1630"/>
      <c r="OLY47" s="1630"/>
      <c r="OLZ47" s="1630"/>
      <c r="OMA47" s="1630"/>
      <c r="OMB47" s="1630"/>
      <c r="OMC47" s="1630"/>
      <c r="OMD47" s="1630"/>
      <c r="OME47" s="1630"/>
      <c r="OMF47" s="1629"/>
      <c r="OMG47" s="1630"/>
      <c r="OMH47" s="1630"/>
      <c r="OMI47" s="1630"/>
      <c r="OMJ47" s="1630"/>
      <c r="OMK47" s="1630"/>
      <c r="OML47" s="1630"/>
      <c r="OMM47" s="1630"/>
      <c r="OMN47" s="1630"/>
      <c r="OMO47" s="1630"/>
      <c r="OMP47" s="1630"/>
      <c r="OMQ47" s="1629"/>
      <c r="OMR47" s="1630"/>
      <c r="OMS47" s="1630"/>
      <c r="OMT47" s="1630"/>
      <c r="OMU47" s="1630"/>
      <c r="OMV47" s="1630"/>
      <c r="OMW47" s="1630"/>
      <c r="OMX47" s="1630"/>
      <c r="OMY47" s="1630"/>
      <c r="OMZ47" s="1630"/>
      <c r="ONA47" s="1630"/>
      <c r="ONB47" s="1629"/>
      <c r="ONC47" s="1630"/>
      <c r="OND47" s="1630"/>
      <c r="ONE47" s="1630"/>
      <c r="ONF47" s="1630"/>
      <c r="ONG47" s="1630"/>
      <c r="ONH47" s="1630"/>
      <c r="ONI47" s="1630"/>
      <c r="ONJ47" s="1630"/>
      <c r="ONK47" s="1630"/>
      <c r="ONL47" s="1630"/>
      <c r="ONM47" s="1629"/>
      <c r="ONN47" s="1630"/>
      <c r="ONO47" s="1630"/>
      <c r="ONP47" s="1630"/>
      <c r="ONQ47" s="1630"/>
      <c r="ONR47" s="1630"/>
      <c r="ONS47" s="1630"/>
      <c r="ONT47" s="1630"/>
      <c r="ONU47" s="1630"/>
      <c r="ONV47" s="1630"/>
      <c r="ONW47" s="1630"/>
      <c r="ONX47" s="1629"/>
      <c r="ONY47" s="1630"/>
      <c r="ONZ47" s="1630"/>
      <c r="OOA47" s="1630"/>
      <c r="OOB47" s="1630"/>
      <c r="OOC47" s="1630"/>
      <c r="OOD47" s="1630"/>
      <c r="OOE47" s="1630"/>
      <c r="OOF47" s="1630"/>
      <c r="OOG47" s="1630"/>
      <c r="OOH47" s="1630"/>
      <c r="OOI47" s="1629"/>
      <c r="OOJ47" s="1630"/>
      <c r="OOK47" s="1630"/>
      <c r="OOL47" s="1630"/>
      <c r="OOM47" s="1630"/>
      <c r="OON47" s="1630"/>
      <c r="OOO47" s="1630"/>
      <c r="OOP47" s="1630"/>
      <c r="OOQ47" s="1630"/>
      <c r="OOR47" s="1630"/>
      <c r="OOS47" s="1630"/>
      <c r="OOT47" s="1629"/>
      <c r="OOU47" s="1630"/>
      <c r="OOV47" s="1630"/>
      <c r="OOW47" s="1630"/>
      <c r="OOX47" s="1630"/>
      <c r="OOY47" s="1630"/>
      <c r="OOZ47" s="1630"/>
      <c r="OPA47" s="1630"/>
      <c r="OPB47" s="1630"/>
      <c r="OPC47" s="1630"/>
      <c r="OPD47" s="1630"/>
      <c r="OPE47" s="1629"/>
      <c r="OPF47" s="1630"/>
      <c r="OPG47" s="1630"/>
      <c r="OPH47" s="1630"/>
      <c r="OPI47" s="1630"/>
      <c r="OPJ47" s="1630"/>
      <c r="OPK47" s="1630"/>
      <c r="OPL47" s="1630"/>
      <c r="OPM47" s="1630"/>
      <c r="OPN47" s="1630"/>
      <c r="OPO47" s="1630"/>
      <c r="OPP47" s="1629"/>
      <c r="OPQ47" s="1630"/>
      <c r="OPR47" s="1630"/>
      <c r="OPS47" s="1630"/>
      <c r="OPT47" s="1630"/>
      <c r="OPU47" s="1630"/>
      <c r="OPV47" s="1630"/>
      <c r="OPW47" s="1630"/>
      <c r="OPX47" s="1630"/>
      <c r="OPY47" s="1630"/>
      <c r="OPZ47" s="1630"/>
      <c r="OQA47" s="1629"/>
      <c r="OQB47" s="1630"/>
      <c r="OQC47" s="1630"/>
      <c r="OQD47" s="1630"/>
      <c r="OQE47" s="1630"/>
      <c r="OQF47" s="1630"/>
      <c r="OQG47" s="1630"/>
      <c r="OQH47" s="1630"/>
      <c r="OQI47" s="1630"/>
      <c r="OQJ47" s="1630"/>
      <c r="OQK47" s="1630"/>
      <c r="OQL47" s="1629"/>
      <c r="OQM47" s="1630"/>
      <c r="OQN47" s="1630"/>
      <c r="OQO47" s="1630"/>
      <c r="OQP47" s="1630"/>
      <c r="OQQ47" s="1630"/>
      <c r="OQR47" s="1630"/>
      <c r="OQS47" s="1630"/>
      <c r="OQT47" s="1630"/>
      <c r="OQU47" s="1630"/>
      <c r="OQV47" s="1630"/>
      <c r="OQW47" s="1629"/>
      <c r="OQX47" s="1630"/>
      <c r="OQY47" s="1630"/>
      <c r="OQZ47" s="1630"/>
      <c r="ORA47" s="1630"/>
      <c r="ORB47" s="1630"/>
      <c r="ORC47" s="1630"/>
      <c r="ORD47" s="1630"/>
      <c r="ORE47" s="1630"/>
      <c r="ORF47" s="1630"/>
      <c r="ORG47" s="1630"/>
      <c r="ORH47" s="1629"/>
      <c r="ORI47" s="1630"/>
      <c r="ORJ47" s="1630"/>
      <c r="ORK47" s="1630"/>
      <c r="ORL47" s="1630"/>
      <c r="ORM47" s="1630"/>
      <c r="ORN47" s="1630"/>
      <c r="ORO47" s="1630"/>
      <c r="ORP47" s="1630"/>
      <c r="ORQ47" s="1630"/>
      <c r="ORR47" s="1630"/>
      <c r="ORS47" s="1629"/>
      <c r="ORT47" s="1630"/>
      <c r="ORU47" s="1630"/>
      <c r="ORV47" s="1630"/>
      <c r="ORW47" s="1630"/>
      <c r="ORX47" s="1630"/>
      <c r="ORY47" s="1630"/>
      <c r="ORZ47" s="1630"/>
      <c r="OSA47" s="1630"/>
      <c r="OSB47" s="1630"/>
      <c r="OSC47" s="1630"/>
      <c r="OSD47" s="1629"/>
      <c r="OSE47" s="1630"/>
      <c r="OSF47" s="1630"/>
      <c r="OSG47" s="1630"/>
      <c r="OSH47" s="1630"/>
      <c r="OSI47" s="1630"/>
      <c r="OSJ47" s="1630"/>
      <c r="OSK47" s="1630"/>
      <c r="OSL47" s="1630"/>
      <c r="OSM47" s="1630"/>
      <c r="OSN47" s="1630"/>
      <c r="OSO47" s="1629"/>
      <c r="OSP47" s="1630"/>
      <c r="OSQ47" s="1630"/>
      <c r="OSR47" s="1630"/>
      <c r="OSS47" s="1630"/>
      <c r="OST47" s="1630"/>
      <c r="OSU47" s="1630"/>
      <c r="OSV47" s="1630"/>
      <c r="OSW47" s="1630"/>
      <c r="OSX47" s="1630"/>
      <c r="OSY47" s="1630"/>
      <c r="OSZ47" s="1629"/>
      <c r="OTA47" s="1630"/>
      <c r="OTB47" s="1630"/>
      <c r="OTC47" s="1630"/>
      <c r="OTD47" s="1630"/>
      <c r="OTE47" s="1630"/>
      <c r="OTF47" s="1630"/>
      <c r="OTG47" s="1630"/>
      <c r="OTH47" s="1630"/>
      <c r="OTI47" s="1630"/>
      <c r="OTJ47" s="1630"/>
      <c r="OTK47" s="1629"/>
      <c r="OTL47" s="1630"/>
      <c r="OTM47" s="1630"/>
      <c r="OTN47" s="1630"/>
      <c r="OTO47" s="1630"/>
      <c r="OTP47" s="1630"/>
      <c r="OTQ47" s="1630"/>
      <c r="OTR47" s="1630"/>
      <c r="OTS47" s="1630"/>
      <c r="OTT47" s="1630"/>
      <c r="OTU47" s="1630"/>
      <c r="OTV47" s="1629"/>
      <c r="OTW47" s="1630"/>
      <c r="OTX47" s="1630"/>
      <c r="OTY47" s="1630"/>
      <c r="OTZ47" s="1630"/>
      <c r="OUA47" s="1630"/>
      <c r="OUB47" s="1630"/>
      <c r="OUC47" s="1630"/>
      <c r="OUD47" s="1630"/>
      <c r="OUE47" s="1630"/>
      <c r="OUF47" s="1630"/>
      <c r="OUG47" s="1629"/>
      <c r="OUH47" s="1630"/>
      <c r="OUI47" s="1630"/>
      <c r="OUJ47" s="1630"/>
      <c r="OUK47" s="1630"/>
      <c r="OUL47" s="1630"/>
      <c r="OUM47" s="1630"/>
      <c r="OUN47" s="1630"/>
      <c r="OUO47" s="1630"/>
      <c r="OUP47" s="1630"/>
      <c r="OUQ47" s="1630"/>
      <c r="OUR47" s="1629"/>
      <c r="OUS47" s="1630"/>
      <c r="OUT47" s="1630"/>
      <c r="OUU47" s="1630"/>
      <c r="OUV47" s="1630"/>
      <c r="OUW47" s="1630"/>
      <c r="OUX47" s="1630"/>
      <c r="OUY47" s="1630"/>
      <c r="OUZ47" s="1630"/>
      <c r="OVA47" s="1630"/>
      <c r="OVB47" s="1630"/>
      <c r="OVC47" s="1629"/>
      <c r="OVD47" s="1630"/>
      <c r="OVE47" s="1630"/>
      <c r="OVF47" s="1630"/>
      <c r="OVG47" s="1630"/>
      <c r="OVH47" s="1630"/>
      <c r="OVI47" s="1630"/>
      <c r="OVJ47" s="1630"/>
      <c r="OVK47" s="1630"/>
      <c r="OVL47" s="1630"/>
      <c r="OVM47" s="1630"/>
      <c r="OVN47" s="1629"/>
      <c r="OVO47" s="1630"/>
      <c r="OVP47" s="1630"/>
      <c r="OVQ47" s="1630"/>
      <c r="OVR47" s="1630"/>
      <c r="OVS47" s="1630"/>
      <c r="OVT47" s="1630"/>
      <c r="OVU47" s="1630"/>
      <c r="OVV47" s="1630"/>
      <c r="OVW47" s="1630"/>
      <c r="OVX47" s="1630"/>
      <c r="OVY47" s="1629"/>
      <c r="OVZ47" s="1630"/>
      <c r="OWA47" s="1630"/>
      <c r="OWB47" s="1630"/>
      <c r="OWC47" s="1630"/>
      <c r="OWD47" s="1630"/>
      <c r="OWE47" s="1630"/>
      <c r="OWF47" s="1630"/>
      <c r="OWG47" s="1630"/>
      <c r="OWH47" s="1630"/>
      <c r="OWI47" s="1630"/>
      <c r="OWJ47" s="1629"/>
      <c r="OWK47" s="1630"/>
      <c r="OWL47" s="1630"/>
      <c r="OWM47" s="1630"/>
      <c r="OWN47" s="1630"/>
      <c r="OWO47" s="1630"/>
      <c r="OWP47" s="1630"/>
      <c r="OWQ47" s="1630"/>
      <c r="OWR47" s="1630"/>
      <c r="OWS47" s="1630"/>
      <c r="OWT47" s="1630"/>
      <c r="OWU47" s="1629"/>
      <c r="OWV47" s="1630"/>
      <c r="OWW47" s="1630"/>
      <c r="OWX47" s="1630"/>
      <c r="OWY47" s="1630"/>
      <c r="OWZ47" s="1630"/>
      <c r="OXA47" s="1630"/>
      <c r="OXB47" s="1630"/>
      <c r="OXC47" s="1630"/>
      <c r="OXD47" s="1630"/>
      <c r="OXE47" s="1630"/>
      <c r="OXF47" s="1629"/>
      <c r="OXG47" s="1630"/>
      <c r="OXH47" s="1630"/>
      <c r="OXI47" s="1630"/>
      <c r="OXJ47" s="1630"/>
      <c r="OXK47" s="1630"/>
      <c r="OXL47" s="1630"/>
      <c r="OXM47" s="1630"/>
      <c r="OXN47" s="1630"/>
      <c r="OXO47" s="1630"/>
      <c r="OXP47" s="1630"/>
      <c r="OXQ47" s="1629"/>
      <c r="OXR47" s="1630"/>
      <c r="OXS47" s="1630"/>
      <c r="OXT47" s="1630"/>
      <c r="OXU47" s="1630"/>
      <c r="OXV47" s="1630"/>
      <c r="OXW47" s="1630"/>
      <c r="OXX47" s="1630"/>
      <c r="OXY47" s="1630"/>
      <c r="OXZ47" s="1630"/>
      <c r="OYA47" s="1630"/>
      <c r="OYB47" s="1629"/>
      <c r="OYC47" s="1630"/>
      <c r="OYD47" s="1630"/>
      <c r="OYE47" s="1630"/>
      <c r="OYF47" s="1630"/>
      <c r="OYG47" s="1630"/>
      <c r="OYH47" s="1630"/>
      <c r="OYI47" s="1630"/>
      <c r="OYJ47" s="1630"/>
      <c r="OYK47" s="1630"/>
      <c r="OYL47" s="1630"/>
      <c r="OYM47" s="1629"/>
      <c r="OYN47" s="1630"/>
      <c r="OYO47" s="1630"/>
      <c r="OYP47" s="1630"/>
      <c r="OYQ47" s="1630"/>
      <c r="OYR47" s="1630"/>
      <c r="OYS47" s="1630"/>
      <c r="OYT47" s="1630"/>
      <c r="OYU47" s="1630"/>
      <c r="OYV47" s="1630"/>
      <c r="OYW47" s="1630"/>
      <c r="OYX47" s="1629"/>
      <c r="OYY47" s="1630"/>
      <c r="OYZ47" s="1630"/>
      <c r="OZA47" s="1630"/>
      <c r="OZB47" s="1630"/>
      <c r="OZC47" s="1630"/>
      <c r="OZD47" s="1630"/>
      <c r="OZE47" s="1630"/>
      <c r="OZF47" s="1630"/>
      <c r="OZG47" s="1630"/>
      <c r="OZH47" s="1630"/>
      <c r="OZI47" s="1629"/>
      <c r="OZJ47" s="1630"/>
      <c r="OZK47" s="1630"/>
      <c r="OZL47" s="1630"/>
      <c r="OZM47" s="1630"/>
      <c r="OZN47" s="1630"/>
      <c r="OZO47" s="1630"/>
      <c r="OZP47" s="1630"/>
      <c r="OZQ47" s="1630"/>
      <c r="OZR47" s="1630"/>
      <c r="OZS47" s="1630"/>
      <c r="OZT47" s="1629"/>
      <c r="OZU47" s="1630"/>
      <c r="OZV47" s="1630"/>
      <c r="OZW47" s="1630"/>
      <c r="OZX47" s="1630"/>
      <c r="OZY47" s="1630"/>
      <c r="OZZ47" s="1630"/>
      <c r="PAA47" s="1630"/>
      <c r="PAB47" s="1630"/>
      <c r="PAC47" s="1630"/>
      <c r="PAD47" s="1630"/>
      <c r="PAE47" s="1629"/>
      <c r="PAF47" s="1630"/>
      <c r="PAG47" s="1630"/>
      <c r="PAH47" s="1630"/>
      <c r="PAI47" s="1630"/>
      <c r="PAJ47" s="1630"/>
      <c r="PAK47" s="1630"/>
      <c r="PAL47" s="1630"/>
      <c r="PAM47" s="1630"/>
      <c r="PAN47" s="1630"/>
      <c r="PAO47" s="1630"/>
      <c r="PAP47" s="1629"/>
      <c r="PAQ47" s="1630"/>
      <c r="PAR47" s="1630"/>
      <c r="PAS47" s="1630"/>
      <c r="PAT47" s="1630"/>
      <c r="PAU47" s="1630"/>
      <c r="PAV47" s="1630"/>
      <c r="PAW47" s="1630"/>
      <c r="PAX47" s="1630"/>
      <c r="PAY47" s="1630"/>
      <c r="PAZ47" s="1630"/>
      <c r="PBA47" s="1629"/>
      <c r="PBB47" s="1630"/>
      <c r="PBC47" s="1630"/>
      <c r="PBD47" s="1630"/>
      <c r="PBE47" s="1630"/>
      <c r="PBF47" s="1630"/>
      <c r="PBG47" s="1630"/>
      <c r="PBH47" s="1630"/>
      <c r="PBI47" s="1630"/>
      <c r="PBJ47" s="1630"/>
      <c r="PBK47" s="1630"/>
      <c r="PBL47" s="1629"/>
      <c r="PBM47" s="1630"/>
      <c r="PBN47" s="1630"/>
      <c r="PBO47" s="1630"/>
      <c r="PBP47" s="1630"/>
      <c r="PBQ47" s="1630"/>
      <c r="PBR47" s="1630"/>
      <c r="PBS47" s="1630"/>
      <c r="PBT47" s="1630"/>
      <c r="PBU47" s="1630"/>
      <c r="PBV47" s="1630"/>
      <c r="PBW47" s="1629"/>
      <c r="PBX47" s="1630"/>
      <c r="PBY47" s="1630"/>
      <c r="PBZ47" s="1630"/>
      <c r="PCA47" s="1630"/>
      <c r="PCB47" s="1630"/>
      <c r="PCC47" s="1630"/>
      <c r="PCD47" s="1630"/>
      <c r="PCE47" s="1630"/>
      <c r="PCF47" s="1630"/>
      <c r="PCG47" s="1630"/>
      <c r="PCH47" s="1629"/>
      <c r="PCI47" s="1630"/>
      <c r="PCJ47" s="1630"/>
      <c r="PCK47" s="1630"/>
      <c r="PCL47" s="1630"/>
      <c r="PCM47" s="1630"/>
      <c r="PCN47" s="1630"/>
      <c r="PCO47" s="1630"/>
      <c r="PCP47" s="1630"/>
      <c r="PCQ47" s="1630"/>
      <c r="PCR47" s="1630"/>
      <c r="PCS47" s="1629"/>
      <c r="PCT47" s="1630"/>
      <c r="PCU47" s="1630"/>
      <c r="PCV47" s="1630"/>
      <c r="PCW47" s="1630"/>
      <c r="PCX47" s="1630"/>
      <c r="PCY47" s="1630"/>
      <c r="PCZ47" s="1630"/>
      <c r="PDA47" s="1630"/>
      <c r="PDB47" s="1630"/>
      <c r="PDC47" s="1630"/>
      <c r="PDD47" s="1629"/>
      <c r="PDE47" s="1630"/>
      <c r="PDF47" s="1630"/>
      <c r="PDG47" s="1630"/>
      <c r="PDH47" s="1630"/>
      <c r="PDI47" s="1630"/>
      <c r="PDJ47" s="1630"/>
      <c r="PDK47" s="1630"/>
      <c r="PDL47" s="1630"/>
      <c r="PDM47" s="1630"/>
      <c r="PDN47" s="1630"/>
      <c r="PDO47" s="1629"/>
      <c r="PDP47" s="1630"/>
      <c r="PDQ47" s="1630"/>
      <c r="PDR47" s="1630"/>
      <c r="PDS47" s="1630"/>
      <c r="PDT47" s="1630"/>
      <c r="PDU47" s="1630"/>
      <c r="PDV47" s="1630"/>
      <c r="PDW47" s="1630"/>
      <c r="PDX47" s="1630"/>
      <c r="PDY47" s="1630"/>
      <c r="PDZ47" s="1629"/>
      <c r="PEA47" s="1630"/>
      <c r="PEB47" s="1630"/>
      <c r="PEC47" s="1630"/>
      <c r="PED47" s="1630"/>
      <c r="PEE47" s="1630"/>
      <c r="PEF47" s="1630"/>
      <c r="PEG47" s="1630"/>
      <c r="PEH47" s="1630"/>
      <c r="PEI47" s="1630"/>
      <c r="PEJ47" s="1630"/>
      <c r="PEK47" s="1629"/>
      <c r="PEL47" s="1630"/>
      <c r="PEM47" s="1630"/>
      <c r="PEN47" s="1630"/>
      <c r="PEO47" s="1630"/>
      <c r="PEP47" s="1630"/>
      <c r="PEQ47" s="1630"/>
      <c r="PER47" s="1630"/>
      <c r="PES47" s="1630"/>
      <c r="PET47" s="1630"/>
      <c r="PEU47" s="1630"/>
      <c r="PEV47" s="1629"/>
      <c r="PEW47" s="1630"/>
      <c r="PEX47" s="1630"/>
      <c r="PEY47" s="1630"/>
      <c r="PEZ47" s="1630"/>
      <c r="PFA47" s="1630"/>
      <c r="PFB47" s="1630"/>
      <c r="PFC47" s="1630"/>
      <c r="PFD47" s="1630"/>
      <c r="PFE47" s="1630"/>
      <c r="PFF47" s="1630"/>
      <c r="PFG47" s="1629"/>
      <c r="PFH47" s="1630"/>
      <c r="PFI47" s="1630"/>
      <c r="PFJ47" s="1630"/>
      <c r="PFK47" s="1630"/>
      <c r="PFL47" s="1630"/>
      <c r="PFM47" s="1630"/>
      <c r="PFN47" s="1630"/>
      <c r="PFO47" s="1630"/>
      <c r="PFP47" s="1630"/>
      <c r="PFQ47" s="1630"/>
      <c r="PFR47" s="1629"/>
      <c r="PFS47" s="1630"/>
      <c r="PFT47" s="1630"/>
      <c r="PFU47" s="1630"/>
      <c r="PFV47" s="1630"/>
      <c r="PFW47" s="1630"/>
      <c r="PFX47" s="1630"/>
      <c r="PFY47" s="1630"/>
      <c r="PFZ47" s="1630"/>
      <c r="PGA47" s="1630"/>
      <c r="PGB47" s="1630"/>
      <c r="PGC47" s="1629"/>
      <c r="PGD47" s="1630"/>
      <c r="PGE47" s="1630"/>
      <c r="PGF47" s="1630"/>
      <c r="PGG47" s="1630"/>
      <c r="PGH47" s="1630"/>
      <c r="PGI47" s="1630"/>
      <c r="PGJ47" s="1630"/>
      <c r="PGK47" s="1630"/>
      <c r="PGL47" s="1630"/>
      <c r="PGM47" s="1630"/>
      <c r="PGN47" s="1629"/>
      <c r="PGO47" s="1630"/>
      <c r="PGP47" s="1630"/>
      <c r="PGQ47" s="1630"/>
      <c r="PGR47" s="1630"/>
      <c r="PGS47" s="1630"/>
      <c r="PGT47" s="1630"/>
      <c r="PGU47" s="1630"/>
      <c r="PGV47" s="1630"/>
      <c r="PGW47" s="1630"/>
      <c r="PGX47" s="1630"/>
      <c r="PGY47" s="1629"/>
      <c r="PGZ47" s="1630"/>
      <c r="PHA47" s="1630"/>
      <c r="PHB47" s="1630"/>
      <c r="PHC47" s="1630"/>
      <c r="PHD47" s="1630"/>
      <c r="PHE47" s="1630"/>
      <c r="PHF47" s="1630"/>
      <c r="PHG47" s="1630"/>
      <c r="PHH47" s="1630"/>
      <c r="PHI47" s="1630"/>
      <c r="PHJ47" s="1629"/>
      <c r="PHK47" s="1630"/>
      <c r="PHL47" s="1630"/>
      <c r="PHM47" s="1630"/>
      <c r="PHN47" s="1630"/>
      <c r="PHO47" s="1630"/>
      <c r="PHP47" s="1630"/>
      <c r="PHQ47" s="1630"/>
      <c r="PHR47" s="1630"/>
      <c r="PHS47" s="1630"/>
      <c r="PHT47" s="1630"/>
      <c r="PHU47" s="1629"/>
      <c r="PHV47" s="1630"/>
      <c r="PHW47" s="1630"/>
      <c r="PHX47" s="1630"/>
      <c r="PHY47" s="1630"/>
      <c r="PHZ47" s="1630"/>
      <c r="PIA47" s="1630"/>
      <c r="PIB47" s="1630"/>
      <c r="PIC47" s="1630"/>
      <c r="PID47" s="1630"/>
      <c r="PIE47" s="1630"/>
      <c r="PIF47" s="1629"/>
      <c r="PIG47" s="1630"/>
      <c r="PIH47" s="1630"/>
      <c r="PII47" s="1630"/>
      <c r="PIJ47" s="1630"/>
      <c r="PIK47" s="1630"/>
      <c r="PIL47" s="1630"/>
      <c r="PIM47" s="1630"/>
      <c r="PIN47" s="1630"/>
      <c r="PIO47" s="1630"/>
      <c r="PIP47" s="1630"/>
      <c r="PIQ47" s="1629"/>
      <c r="PIR47" s="1630"/>
      <c r="PIS47" s="1630"/>
      <c r="PIT47" s="1630"/>
      <c r="PIU47" s="1630"/>
      <c r="PIV47" s="1630"/>
      <c r="PIW47" s="1630"/>
      <c r="PIX47" s="1630"/>
      <c r="PIY47" s="1630"/>
      <c r="PIZ47" s="1630"/>
      <c r="PJA47" s="1630"/>
      <c r="PJB47" s="1629"/>
      <c r="PJC47" s="1630"/>
      <c r="PJD47" s="1630"/>
      <c r="PJE47" s="1630"/>
      <c r="PJF47" s="1630"/>
      <c r="PJG47" s="1630"/>
      <c r="PJH47" s="1630"/>
      <c r="PJI47" s="1630"/>
      <c r="PJJ47" s="1630"/>
      <c r="PJK47" s="1630"/>
      <c r="PJL47" s="1630"/>
      <c r="PJM47" s="1629"/>
      <c r="PJN47" s="1630"/>
      <c r="PJO47" s="1630"/>
      <c r="PJP47" s="1630"/>
      <c r="PJQ47" s="1630"/>
      <c r="PJR47" s="1630"/>
      <c r="PJS47" s="1630"/>
      <c r="PJT47" s="1630"/>
      <c r="PJU47" s="1630"/>
      <c r="PJV47" s="1630"/>
      <c r="PJW47" s="1630"/>
      <c r="PJX47" s="1629"/>
      <c r="PJY47" s="1630"/>
      <c r="PJZ47" s="1630"/>
      <c r="PKA47" s="1630"/>
      <c r="PKB47" s="1630"/>
      <c r="PKC47" s="1630"/>
      <c r="PKD47" s="1630"/>
      <c r="PKE47" s="1630"/>
      <c r="PKF47" s="1630"/>
      <c r="PKG47" s="1630"/>
      <c r="PKH47" s="1630"/>
      <c r="PKI47" s="1629"/>
      <c r="PKJ47" s="1630"/>
      <c r="PKK47" s="1630"/>
      <c r="PKL47" s="1630"/>
      <c r="PKM47" s="1630"/>
      <c r="PKN47" s="1630"/>
      <c r="PKO47" s="1630"/>
      <c r="PKP47" s="1630"/>
      <c r="PKQ47" s="1630"/>
      <c r="PKR47" s="1630"/>
      <c r="PKS47" s="1630"/>
      <c r="PKT47" s="1629"/>
      <c r="PKU47" s="1630"/>
      <c r="PKV47" s="1630"/>
      <c r="PKW47" s="1630"/>
      <c r="PKX47" s="1630"/>
      <c r="PKY47" s="1630"/>
      <c r="PKZ47" s="1630"/>
      <c r="PLA47" s="1630"/>
      <c r="PLB47" s="1630"/>
      <c r="PLC47" s="1630"/>
      <c r="PLD47" s="1630"/>
      <c r="PLE47" s="1629"/>
      <c r="PLF47" s="1630"/>
      <c r="PLG47" s="1630"/>
      <c r="PLH47" s="1630"/>
      <c r="PLI47" s="1630"/>
      <c r="PLJ47" s="1630"/>
      <c r="PLK47" s="1630"/>
      <c r="PLL47" s="1630"/>
      <c r="PLM47" s="1630"/>
      <c r="PLN47" s="1630"/>
      <c r="PLO47" s="1630"/>
      <c r="PLP47" s="1629"/>
      <c r="PLQ47" s="1630"/>
      <c r="PLR47" s="1630"/>
      <c r="PLS47" s="1630"/>
      <c r="PLT47" s="1630"/>
      <c r="PLU47" s="1630"/>
      <c r="PLV47" s="1630"/>
      <c r="PLW47" s="1630"/>
      <c r="PLX47" s="1630"/>
      <c r="PLY47" s="1630"/>
      <c r="PLZ47" s="1630"/>
      <c r="PMA47" s="1629"/>
      <c r="PMB47" s="1630"/>
      <c r="PMC47" s="1630"/>
      <c r="PMD47" s="1630"/>
      <c r="PME47" s="1630"/>
      <c r="PMF47" s="1630"/>
      <c r="PMG47" s="1630"/>
      <c r="PMH47" s="1630"/>
      <c r="PMI47" s="1630"/>
      <c r="PMJ47" s="1630"/>
      <c r="PMK47" s="1630"/>
      <c r="PML47" s="1629"/>
      <c r="PMM47" s="1630"/>
      <c r="PMN47" s="1630"/>
      <c r="PMO47" s="1630"/>
      <c r="PMP47" s="1630"/>
      <c r="PMQ47" s="1630"/>
      <c r="PMR47" s="1630"/>
      <c r="PMS47" s="1630"/>
      <c r="PMT47" s="1630"/>
      <c r="PMU47" s="1630"/>
      <c r="PMV47" s="1630"/>
      <c r="PMW47" s="1629"/>
      <c r="PMX47" s="1630"/>
      <c r="PMY47" s="1630"/>
      <c r="PMZ47" s="1630"/>
      <c r="PNA47" s="1630"/>
      <c r="PNB47" s="1630"/>
      <c r="PNC47" s="1630"/>
      <c r="PND47" s="1630"/>
      <c r="PNE47" s="1630"/>
      <c r="PNF47" s="1630"/>
      <c r="PNG47" s="1630"/>
      <c r="PNH47" s="1629"/>
      <c r="PNI47" s="1630"/>
      <c r="PNJ47" s="1630"/>
      <c r="PNK47" s="1630"/>
      <c r="PNL47" s="1630"/>
      <c r="PNM47" s="1630"/>
      <c r="PNN47" s="1630"/>
      <c r="PNO47" s="1630"/>
      <c r="PNP47" s="1630"/>
      <c r="PNQ47" s="1630"/>
      <c r="PNR47" s="1630"/>
      <c r="PNS47" s="1629"/>
      <c r="PNT47" s="1630"/>
      <c r="PNU47" s="1630"/>
      <c r="PNV47" s="1630"/>
      <c r="PNW47" s="1630"/>
      <c r="PNX47" s="1630"/>
      <c r="PNY47" s="1630"/>
      <c r="PNZ47" s="1630"/>
      <c r="POA47" s="1630"/>
      <c r="POB47" s="1630"/>
      <c r="POC47" s="1630"/>
      <c r="POD47" s="1629"/>
      <c r="POE47" s="1630"/>
      <c r="POF47" s="1630"/>
      <c r="POG47" s="1630"/>
      <c r="POH47" s="1630"/>
      <c r="POI47" s="1630"/>
      <c r="POJ47" s="1630"/>
      <c r="POK47" s="1630"/>
      <c r="POL47" s="1630"/>
      <c r="POM47" s="1630"/>
      <c r="PON47" s="1630"/>
      <c r="POO47" s="1629"/>
      <c r="POP47" s="1630"/>
      <c r="POQ47" s="1630"/>
      <c r="POR47" s="1630"/>
      <c r="POS47" s="1630"/>
      <c r="POT47" s="1630"/>
      <c r="POU47" s="1630"/>
      <c r="POV47" s="1630"/>
      <c r="POW47" s="1630"/>
      <c r="POX47" s="1630"/>
      <c r="POY47" s="1630"/>
      <c r="POZ47" s="1629"/>
      <c r="PPA47" s="1630"/>
      <c r="PPB47" s="1630"/>
      <c r="PPC47" s="1630"/>
      <c r="PPD47" s="1630"/>
      <c r="PPE47" s="1630"/>
      <c r="PPF47" s="1630"/>
      <c r="PPG47" s="1630"/>
      <c r="PPH47" s="1630"/>
      <c r="PPI47" s="1630"/>
      <c r="PPJ47" s="1630"/>
      <c r="PPK47" s="1629"/>
      <c r="PPL47" s="1630"/>
      <c r="PPM47" s="1630"/>
      <c r="PPN47" s="1630"/>
      <c r="PPO47" s="1630"/>
      <c r="PPP47" s="1630"/>
      <c r="PPQ47" s="1630"/>
      <c r="PPR47" s="1630"/>
      <c r="PPS47" s="1630"/>
      <c r="PPT47" s="1630"/>
      <c r="PPU47" s="1630"/>
      <c r="PPV47" s="1629"/>
      <c r="PPW47" s="1630"/>
      <c r="PPX47" s="1630"/>
      <c r="PPY47" s="1630"/>
      <c r="PPZ47" s="1630"/>
      <c r="PQA47" s="1630"/>
      <c r="PQB47" s="1630"/>
      <c r="PQC47" s="1630"/>
      <c r="PQD47" s="1630"/>
      <c r="PQE47" s="1630"/>
      <c r="PQF47" s="1630"/>
      <c r="PQG47" s="1629"/>
      <c r="PQH47" s="1630"/>
      <c r="PQI47" s="1630"/>
      <c r="PQJ47" s="1630"/>
      <c r="PQK47" s="1630"/>
      <c r="PQL47" s="1630"/>
      <c r="PQM47" s="1630"/>
      <c r="PQN47" s="1630"/>
      <c r="PQO47" s="1630"/>
      <c r="PQP47" s="1630"/>
      <c r="PQQ47" s="1630"/>
      <c r="PQR47" s="1629"/>
      <c r="PQS47" s="1630"/>
      <c r="PQT47" s="1630"/>
      <c r="PQU47" s="1630"/>
      <c r="PQV47" s="1630"/>
      <c r="PQW47" s="1630"/>
      <c r="PQX47" s="1630"/>
      <c r="PQY47" s="1630"/>
      <c r="PQZ47" s="1630"/>
      <c r="PRA47" s="1630"/>
      <c r="PRB47" s="1630"/>
      <c r="PRC47" s="1629"/>
      <c r="PRD47" s="1630"/>
      <c r="PRE47" s="1630"/>
      <c r="PRF47" s="1630"/>
      <c r="PRG47" s="1630"/>
      <c r="PRH47" s="1630"/>
      <c r="PRI47" s="1630"/>
      <c r="PRJ47" s="1630"/>
      <c r="PRK47" s="1630"/>
      <c r="PRL47" s="1630"/>
      <c r="PRM47" s="1630"/>
      <c r="PRN47" s="1629"/>
      <c r="PRO47" s="1630"/>
      <c r="PRP47" s="1630"/>
      <c r="PRQ47" s="1630"/>
      <c r="PRR47" s="1630"/>
      <c r="PRS47" s="1630"/>
      <c r="PRT47" s="1630"/>
      <c r="PRU47" s="1630"/>
      <c r="PRV47" s="1630"/>
      <c r="PRW47" s="1630"/>
      <c r="PRX47" s="1630"/>
      <c r="PRY47" s="1629"/>
      <c r="PRZ47" s="1630"/>
      <c r="PSA47" s="1630"/>
      <c r="PSB47" s="1630"/>
      <c r="PSC47" s="1630"/>
      <c r="PSD47" s="1630"/>
      <c r="PSE47" s="1630"/>
      <c r="PSF47" s="1630"/>
      <c r="PSG47" s="1630"/>
      <c r="PSH47" s="1630"/>
      <c r="PSI47" s="1630"/>
      <c r="PSJ47" s="1629"/>
      <c r="PSK47" s="1630"/>
      <c r="PSL47" s="1630"/>
      <c r="PSM47" s="1630"/>
      <c r="PSN47" s="1630"/>
      <c r="PSO47" s="1630"/>
      <c r="PSP47" s="1630"/>
      <c r="PSQ47" s="1630"/>
      <c r="PSR47" s="1630"/>
      <c r="PSS47" s="1630"/>
      <c r="PST47" s="1630"/>
      <c r="PSU47" s="1629"/>
      <c r="PSV47" s="1630"/>
      <c r="PSW47" s="1630"/>
      <c r="PSX47" s="1630"/>
      <c r="PSY47" s="1630"/>
      <c r="PSZ47" s="1630"/>
      <c r="PTA47" s="1630"/>
      <c r="PTB47" s="1630"/>
      <c r="PTC47" s="1630"/>
      <c r="PTD47" s="1630"/>
      <c r="PTE47" s="1630"/>
      <c r="PTF47" s="1629"/>
      <c r="PTG47" s="1630"/>
      <c r="PTH47" s="1630"/>
      <c r="PTI47" s="1630"/>
      <c r="PTJ47" s="1630"/>
      <c r="PTK47" s="1630"/>
      <c r="PTL47" s="1630"/>
      <c r="PTM47" s="1630"/>
      <c r="PTN47" s="1630"/>
      <c r="PTO47" s="1630"/>
      <c r="PTP47" s="1630"/>
      <c r="PTQ47" s="1629"/>
      <c r="PTR47" s="1630"/>
      <c r="PTS47" s="1630"/>
      <c r="PTT47" s="1630"/>
      <c r="PTU47" s="1630"/>
      <c r="PTV47" s="1630"/>
      <c r="PTW47" s="1630"/>
      <c r="PTX47" s="1630"/>
      <c r="PTY47" s="1630"/>
      <c r="PTZ47" s="1630"/>
      <c r="PUA47" s="1630"/>
      <c r="PUB47" s="1629"/>
      <c r="PUC47" s="1630"/>
      <c r="PUD47" s="1630"/>
      <c r="PUE47" s="1630"/>
      <c r="PUF47" s="1630"/>
      <c r="PUG47" s="1630"/>
      <c r="PUH47" s="1630"/>
      <c r="PUI47" s="1630"/>
      <c r="PUJ47" s="1630"/>
      <c r="PUK47" s="1630"/>
      <c r="PUL47" s="1630"/>
      <c r="PUM47" s="1629"/>
      <c r="PUN47" s="1630"/>
      <c r="PUO47" s="1630"/>
      <c r="PUP47" s="1630"/>
      <c r="PUQ47" s="1630"/>
      <c r="PUR47" s="1630"/>
      <c r="PUS47" s="1630"/>
      <c r="PUT47" s="1630"/>
      <c r="PUU47" s="1630"/>
      <c r="PUV47" s="1630"/>
      <c r="PUW47" s="1630"/>
      <c r="PUX47" s="1629"/>
      <c r="PUY47" s="1630"/>
      <c r="PUZ47" s="1630"/>
      <c r="PVA47" s="1630"/>
      <c r="PVB47" s="1630"/>
      <c r="PVC47" s="1630"/>
      <c r="PVD47" s="1630"/>
      <c r="PVE47" s="1630"/>
      <c r="PVF47" s="1630"/>
      <c r="PVG47" s="1630"/>
      <c r="PVH47" s="1630"/>
      <c r="PVI47" s="1629"/>
      <c r="PVJ47" s="1630"/>
      <c r="PVK47" s="1630"/>
      <c r="PVL47" s="1630"/>
      <c r="PVM47" s="1630"/>
      <c r="PVN47" s="1630"/>
      <c r="PVO47" s="1630"/>
      <c r="PVP47" s="1630"/>
      <c r="PVQ47" s="1630"/>
      <c r="PVR47" s="1630"/>
      <c r="PVS47" s="1630"/>
      <c r="PVT47" s="1629"/>
      <c r="PVU47" s="1630"/>
      <c r="PVV47" s="1630"/>
      <c r="PVW47" s="1630"/>
      <c r="PVX47" s="1630"/>
      <c r="PVY47" s="1630"/>
      <c r="PVZ47" s="1630"/>
      <c r="PWA47" s="1630"/>
      <c r="PWB47" s="1630"/>
      <c r="PWC47" s="1630"/>
      <c r="PWD47" s="1630"/>
      <c r="PWE47" s="1629"/>
      <c r="PWF47" s="1630"/>
      <c r="PWG47" s="1630"/>
      <c r="PWH47" s="1630"/>
      <c r="PWI47" s="1630"/>
      <c r="PWJ47" s="1630"/>
      <c r="PWK47" s="1630"/>
      <c r="PWL47" s="1630"/>
      <c r="PWM47" s="1630"/>
      <c r="PWN47" s="1630"/>
      <c r="PWO47" s="1630"/>
      <c r="PWP47" s="1629"/>
      <c r="PWQ47" s="1630"/>
      <c r="PWR47" s="1630"/>
      <c r="PWS47" s="1630"/>
      <c r="PWT47" s="1630"/>
      <c r="PWU47" s="1630"/>
      <c r="PWV47" s="1630"/>
      <c r="PWW47" s="1630"/>
      <c r="PWX47" s="1630"/>
      <c r="PWY47" s="1630"/>
      <c r="PWZ47" s="1630"/>
      <c r="PXA47" s="1629"/>
      <c r="PXB47" s="1630"/>
      <c r="PXC47" s="1630"/>
      <c r="PXD47" s="1630"/>
      <c r="PXE47" s="1630"/>
      <c r="PXF47" s="1630"/>
      <c r="PXG47" s="1630"/>
      <c r="PXH47" s="1630"/>
      <c r="PXI47" s="1630"/>
      <c r="PXJ47" s="1630"/>
      <c r="PXK47" s="1630"/>
      <c r="PXL47" s="1629"/>
      <c r="PXM47" s="1630"/>
      <c r="PXN47" s="1630"/>
      <c r="PXO47" s="1630"/>
      <c r="PXP47" s="1630"/>
      <c r="PXQ47" s="1630"/>
      <c r="PXR47" s="1630"/>
      <c r="PXS47" s="1630"/>
      <c r="PXT47" s="1630"/>
      <c r="PXU47" s="1630"/>
      <c r="PXV47" s="1630"/>
      <c r="PXW47" s="1629"/>
      <c r="PXX47" s="1630"/>
      <c r="PXY47" s="1630"/>
      <c r="PXZ47" s="1630"/>
      <c r="PYA47" s="1630"/>
      <c r="PYB47" s="1630"/>
      <c r="PYC47" s="1630"/>
      <c r="PYD47" s="1630"/>
      <c r="PYE47" s="1630"/>
      <c r="PYF47" s="1630"/>
      <c r="PYG47" s="1630"/>
      <c r="PYH47" s="1629"/>
      <c r="PYI47" s="1630"/>
      <c r="PYJ47" s="1630"/>
      <c r="PYK47" s="1630"/>
      <c r="PYL47" s="1630"/>
      <c r="PYM47" s="1630"/>
      <c r="PYN47" s="1630"/>
      <c r="PYO47" s="1630"/>
      <c r="PYP47" s="1630"/>
      <c r="PYQ47" s="1630"/>
      <c r="PYR47" s="1630"/>
      <c r="PYS47" s="1629"/>
      <c r="PYT47" s="1630"/>
      <c r="PYU47" s="1630"/>
      <c r="PYV47" s="1630"/>
      <c r="PYW47" s="1630"/>
      <c r="PYX47" s="1630"/>
      <c r="PYY47" s="1630"/>
      <c r="PYZ47" s="1630"/>
      <c r="PZA47" s="1630"/>
      <c r="PZB47" s="1630"/>
      <c r="PZC47" s="1630"/>
      <c r="PZD47" s="1629"/>
      <c r="PZE47" s="1630"/>
      <c r="PZF47" s="1630"/>
      <c r="PZG47" s="1630"/>
      <c r="PZH47" s="1630"/>
      <c r="PZI47" s="1630"/>
      <c r="PZJ47" s="1630"/>
      <c r="PZK47" s="1630"/>
      <c r="PZL47" s="1630"/>
      <c r="PZM47" s="1630"/>
      <c r="PZN47" s="1630"/>
      <c r="PZO47" s="1629"/>
      <c r="PZP47" s="1630"/>
      <c r="PZQ47" s="1630"/>
      <c r="PZR47" s="1630"/>
      <c r="PZS47" s="1630"/>
      <c r="PZT47" s="1630"/>
      <c r="PZU47" s="1630"/>
      <c r="PZV47" s="1630"/>
      <c r="PZW47" s="1630"/>
      <c r="PZX47" s="1630"/>
      <c r="PZY47" s="1630"/>
      <c r="PZZ47" s="1629"/>
      <c r="QAA47" s="1630"/>
      <c r="QAB47" s="1630"/>
      <c r="QAC47" s="1630"/>
      <c r="QAD47" s="1630"/>
      <c r="QAE47" s="1630"/>
      <c r="QAF47" s="1630"/>
      <c r="QAG47" s="1630"/>
      <c r="QAH47" s="1630"/>
      <c r="QAI47" s="1630"/>
      <c r="QAJ47" s="1630"/>
      <c r="QAK47" s="1629"/>
      <c r="QAL47" s="1630"/>
      <c r="QAM47" s="1630"/>
      <c r="QAN47" s="1630"/>
      <c r="QAO47" s="1630"/>
      <c r="QAP47" s="1630"/>
      <c r="QAQ47" s="1630"/>
      <c r="QAR47" s="1630"/>
      <c r="QAS47" s="1630"/>
      <c r="QAT47" s="1630"/>
      <c r="QAU47" s="1630"/>
      <c r="QAV47" s="1629"/>
      <c r="QAW47" s="1630"/>
      <c r="QAX47" s="1630"/>
      <c r="QAY47" s="1630"/>
      <c r="QAZ47" s="1630"/>
      <c r="QBA47" s="1630"/>
      <c r="QBB47" s="1630"/>
      <c r="QBC47" s="1630"/>
      <c r="QBD47" s="1630"/>
      <c r="QBE47" s="1630"/>
      <c r="QBF47" s="1630"/>
      <c r="QBG47" s="1629"/>
      <c r="QBH47" s="1630"/>
      <c r="QBI47" s="1630"/>
      <c r="QBJ47" s="1630"/>
      <c r="QBK47" s="1630"/>
      <c r="QBL47" s="1630"/>
      <c r="QBM47" s="1630"/>
      <c r="QBN47" s="1630"/>
      <c r="QBO47" s="1630"/>
      <c r="QBP47" s="1630"/>
      <c r="QBQ47" s="1630"/>
      <c r="QBR47" s="1629"/>
      <c r="QBS47" s="1630"/>
      <c r="QBT47" s="1630"/>
      <c r="QBU47" s="1630"/>
      <c r="QBV47" s="1630"/>
      <c r="QBW47" s="1630"/>
      <c r="QBX47" s="1630"/>
      <c r="QBY47" s="1630"/>
      <c r="QBZ47" s="1630"/>
      <c r="QCA47" s="1630"/>
      <c r="QCB47" s="1630"/>
      <c r="QCC47" s="1629"/>
      <c r="QCD47" s="1630"/>
      <c r="QCE47" s="1630"/>
      <c r="QCF47" s="1630"/>
      <c r="QCG47" s="1630"/>
      <c r="QCH47" s="1630"/>
      <c r="QCI47" s="1630"/>
      <c r="QCJ47" s="1630"/>
      <c r="QCK47" s="1630"/>
      <c r="QCL47" s="1630"/>
      <c r="QCM47" s="1630"/>
      <c r="QCN47" s="1629"/>
      <c r="QCO47" s="1630"/>
      <c r="QCP47" s="1630"/>
      <c r="QCQ47" s="1630"/>
      <c r="QCR47" s="1630"/>
      <c r="QCS47" s="1630"/>
      <c r="QCT47" s="1630"/>
      <c r="QCU47" s="1630"/>
      <c r="QCV47" s="1630"/>
      <c r="QCW47" s="1630"/>
      <c r="QCX47" s="1630"/>
      <c r="QCY47" s="1629"/>
      <c r="QCZ47" s="1630"/>
      <c r="QDA47" s="1630"/>
      <c r="QDB47" s="1630"/>
      <c r="QDC47" s="1630"/>
      <c r="QDD47" s="1630"/>
      <c r="QDE47" s="1630"/>
      <c r="QDF47" s="1630"/>
      <c r="QDG47" s="1630"/>
      <c r="QDH47" s="1630"/>
      <c r="QDI47" s="1630"/>
      <c r="QDJ47" s="1629"/>
      <c r="QDK47" s="1630"/>
      <c r="QDL47" s="1630"/>
      <c r="QDM47" s="1630"/>
      <c r="QDN47" s="1630"/>
      <c r="QDO47" s="1630"/>
      <c r="QDP47" s="1630"/>
      <c r="QDQ47" s="1630"/>
      <c r="QDR47" s="1630"/>
      <c r="QDS47" s="1630"/>
      <c r="QDT47" s="1630"/>
      <c r="QDU47" s="1629"/>
      <c r="QDV47" s="1630"/>
      <c r="QDW47" s="1630"/>
      <c r="QDX47" s="1630"/>
      <c r="QDY47" s="1630"/>
      <c r="QDZ47" s="1630"/>
      <c r="QEA47" s="1630"/>
      <c r="QEB47" s="1630"/>
      <c r="QEC47" s="1630"/>
      <c r="QED47" s="1630"/>
      <c r="QEE47" s="1630"/>
      <c r="QEF47" s="1629"/>
      <c r="QEG47" s="1630"/>
      <c r="QEH47" s="1630"/>
      <c r="QEI47" s="1630"/>
      <c r="QEJ47" s="1630"/>
      <c r="QEK47" s="1630"/>
      <c r="QEL47" s="1630"/>
      <c r="QEM47" s="1630"/>
      <c r="QEN47" s="1630"/>
      <c r="QEO47" s="1630"/>
      <c r="QEP47" s="1630"/>
      <c r="QEQ47" s="1629"/>
      <c r="QER47" s="1630"/>
      <c r="QES47" s="1630"/>
      <c r="QET47" s="1630"/>
      <c r="QEU47" s="1630"/>
      <c r="QEV47" s="1630"/>
      <c r="QEW47" s="1630"/>
      <c r="QEX47" s="1630"/>
      <c r="QEY47" s="1630"/>
      <c r="QEZ47" s="1630"/>
      <c r="QFA47" s="1630"/>
      <c r="QFB47" s="1629"/>
      <c r="QFC47" s="1630"/>
      <c r="QFD47" s="1630"/>
      <c r="QFE47" s="1630"/>
      <c r="QFF47" s="1630"/>
      <c r="QFG47" s="1630"/>
      <c r="QFH47" s="1630"/>
      <c r="QFI47" s="1630"/>
      <c r="QFJ47" s="1630"/>
      <c r="QFK47" s="1630"/>
      <c r="QFL47" s="1630"/>
      <c r="QFM47" s="1629"/>
      <c r="QFN47" s="1630"/>
      <c r="QFO47" s="1630"/>
      <c r="QFP47" s="1630"/>
      <c r="QFQ47" s="1630"/>
      <c r="QFR47" s="1630"/>
      <c r="QFS47" s="1630"/>
      <c r="QFT47" s="1630"/>
      <c r="QFU47" s="1630"/>
      <c r="QFV47" s="1630"/>
      <c r="QFW47" s="1630"/>
      <c r="QFX47" s="1629"/>
      <c r="QFY47" s="1630"/>
      <c r="QFZ47" s="1630"/>
      <c r="QGA47" s="1630"/>
      <c r="QGB47" s="1630"/>
      <c r="QGC47" s="1630"/>
      <c r="QGD47" s="1630"/>
      <c r="QGE47" s="1630"/>
      <c r="QGF47" s="1630"/>
      <c r="QGG47" s="1630"/>
      <c r="QGH47" s="1630"/>
      <c r="QGI47" s="1629"/>
      <c r="QGJ47" s="1630"/>
      <c r="QGK47" s="1630"/>
      <c r="QGL47" s="1630"/>
      <c r="QGM47" s="1630"/>
      <c r="QGN47" s="1630"/>
      <c r="QGO47" s="1630"/>
      <c r="QGP47" s="1630"/>
      <c r="QGQ47" s="1630"/>
      <c r="QGR47" s="1630"/>
      <c r="QGS47" s="1630"/>
      <c r="QGT47" s="1629"/>
      <c r="QGU47" s="1630"/>
      <c r="QGV47" s="1630"/>
      <c r="QGW47" s="1630"/>
      <c r="QGX47" s="1630"/>
      <c r="QGY47" s="1630"/>
      <c r="QGZ47" s="1630"/>
      <c r="QHA47" s="1630"/>
      <c r="QHB47" s="1630"/>
      <c r="QHC47" s="1630"/>
      <c r="QHD47" s="1630"/>
      <c r="QHE47" s="1629"/>
      <c r="QHF47" s="1630"/>
      <c r="QHG47" s="1630"/>
      <c r="QHH47" s="1630"/>
      <c r="QHI47" s="1630"/>
      <c r="QHJ47" s="1630"/>
      <c r="QHK47" s="1630"/>
      <c r="QHL47" s="1630"/>
      <c r="QHM47" s="1630"/>
      <c r="QHN47" s="1630"/>
      <c r="QHO47" s="1630"/>
      <c r="QHP47" s="1629"/>
      <c r="QHQ47" s="1630"/>
      <c r="QHR47" s="1630"/>
      <c r="QHS47" s="1630"/>
      <c r="QHT47" s="1630"/>
      <c r="QHU47" s="1630"/>
      <c r="QHV47" s="1630"/>
      <c r="QHW47" s="1630"/>
      <c r="QHX47" s="1630"/>
      <c r="QHY47" s="1630"/>
      <c r="QHZ47" s="1630"/>
      <c r="QIA47" s="1629"/>
      <c r="QIB47" s="1630"/>
      <c r="QIC47" s="1630"/>
      <c r="QID47" s="1630"/>
      <c r="QIE47" s="1630"/>
      <c r="QIF47" s="1630"/>
      <c r="QIG47" s="1630"/>
      <c r="QIH47" s="1630"/>
      <c r="QII47" s="1630"/>
      <c r="QIJ47" s="1630"/>
      <c r="QIK47" s="1630"/>
      <c r="QIL47" s="1629"/>
      <c r="QIM47" s="1630"/>
      <c r="QIN47" s="1630"/>
      <c r="QIO47" s="1630"/>
      <c r="QIP47" s="1630"/>
      <c r="QIQ47" s="1630"/>
      <c r="QIR47" s="1630"/>
      <c r="QIS47" s="1630"/>
      <c r="QIT47" s="1630"/>
      <c r="QIU47" s="1630"/>
      <c r="QIV47" s="1630"/>
      <c r="QIW47" s="1629"/>
      <c r="QIX47" s="1630"/>
      <c r="QIY47" s="1630"/>
      <c r="QIZ47" s="1630"/>
      <c r="QJA47" s="1630"/>
      <c r="QJB47" s="1630"/>
      <c r="QJC47" s="1630"/>
      <c r="QJD47" s="1630"/>
      <c r="QJE47" s="1630"/>
      <c r="QJF47" s="1630"/>
      <c r="QJG47" s="1630"/>
      <c r="QJH47" s="1629"/>
      <c r="QJI47" s="1630"/>
      <c r="QJJ47" s="1630"/>
      <c r="QJK47" s="1630"/>
      <c r="QJL47" s="1630"/>
      <c r="QJM47" s="1630"/>
      <c r="QJN47" s="1630"/>
      <c r="QJO47" s="1630"/>
      <c r="QJP47" s="1630"/>
      <c r="QJQ47" s="1630"/>
      <c r="QJR47" s="1630"/>
      <c r="QJS47" s="1629"/>
      <c r="QJT47" s="1630"/>
      <c r="QJU47" s="1630"/>
      <c r="QJV47" s="1630"/>
      <c r="QJW47" s="1630"/>
      <c r="QJX47" s="1630"/>
      <c r="QJY47" s="1630"/>
      <c r="QJZ47" s="1630"/>
      <c r="QKA47" s="1630"/>
      <c r="QKB47" s="1630"/>
      <c r="QKC47" s="1630"/>
      <c r="QKD47" s="1629"/>
      <c r="QKE47" s="1630"/>
      <c r="QKF47" s="1630"/>
      <c r="QKG47" s="1630"/>
      <c r="QKH47" s="1630"/>
      <c r="QKI47" s="1630"/>
      <c r="QKJ47" s="1630"/>
      <c r="QKK47" s="1630"/>
      <c r="QKL47" s="1630"/>
      <c r="QKM47" s="1630"/>
      <c r="QKN47" s="1630"/>
      <c r="QKO47" s="1629"/>
      <c r="QKP47" s="1630"/>
      <c r="QKQ47" s="1630"/>
      <c r="QKR47" s="1630"/>
      <c r="QKS47" s="1630"/>
      <c r="QKT47" s="1630"/>
      <c r="QKU47" s="1630"/>
      <c r="QKV47" s="1630"/>
      <c r="QKW47" s="1630"/>
      <c r="QKX47" s="1630"/>
      <c r="QKY47" s="1630"/>
      <c r="QKZ47" s="1629"/>
      <c r="QLA47" s="1630"/>
      <c r="QLB47" s="1630"/>
      <c r="QLC47" s="1630"/>
      <c r="QLD47" s="1630"/>
      <c r="QLE47" s="1630"/>
      <c r="QLF47" s="1630"/>
      <c r="QLG47" s="1630"/>
      <c r="QLH47" s="1630"/>
      <c r="QLI47" s="1630"/>
      <c r="QLJ47" s="1630"/>
      <c r="QLK47" s="1629"/>
      <c r="QLL47" s="1630"/>
      <c r="QLM47" s="1630"/>
      <c r="QLN47" s="1630"/>
      <c r="QLO47" s="1630"/>
      <c r="QLP47" s="1630"/>
      <c r="QLQ47" s="1630"/>
      <c r="QLR47" s="1630"/>
      <c r="QLS47" s="1630"/>
      <c r="QLT47" s="1630"/>
      <c r="QLU47" s="1630"/>
      <c r="QLV47" s="1629"/>
      <c r="QLW47" s="1630"/>
      <c r="QLX47" s="1630"/>
      <c r="QLY47" s="1630"/>
      <c r="QLZ47" s="1630"/>
      <c r="QMA47" s="1630"/>
      <c r="QMB47" s="1630"/>
      <c r="QMC47" s="1630"/>
      <c r="QMD47" s="1630"/>
      <c r="QME47" s="1630"/>
      <c r="QMF47" s="1630"/>
      <c r="QMG47" s="1629"/>
      <c r="QMH47" s="1630"/>
      <c r="QMI47" s="1630"/>
      <c r="QMJ47" s="1630"/>
      <c r="QMK47" s="1630"/>
      <c r="QML47" s="1630"/>
      <c r="QMM47" s="1630"/>
      <c r="QMN47" s="1630"/>
      <c r="QMO47" s="1630"/>
      <c r="QMP47" s="1630"/>
      <c r="QMQ47" s="1630"/>
      <c r="QMR47" s="1629"/>
      <c r="QMS47" s="1630"/>
      <c r="QMT47" s="1630"/>
      <c r="QMU47" s="1630"/>
      <c r="QMV47" s="1630"/>
      <c r="QMW47" s="1630"/>
      <c r="QMX47" s="1630"/>
      <c r="QMY47" s="1630"/>
      <c r="QMZ47" s="1630"/>
      <c r="QNA47" s="1630"/>
      <c r="QNB47" s="1630"/>
      <c r="QNC47" s="1629"/>
      <c r="QND47" s="1630"/>
      <c r="QNE47" s="1630"/>
      <c r="QNF47" s="1630"/>
      <c r="QNG47" s="1630"/>
      <c r="QNH47" s="1630"/>
      <c r="QNI47" s="1630"/>
      <c r="QNJ47" s="1630"/>
      <c r="QNK47" s="1630"/>
      <c r="QNL47" s="1630"/>
      <c r="QNM47" s="1630"/>
      <c r="QNN47" s="1629"/>
      <c r="QNO47" s="1630"/>
      <c r="QNP47" s="1630"/>
      <c r="QNQ47" s="1630"/>
      <c r="QNR47" s="1630"/>
      <c r="QNS47" s="1630"/>
      <c r="QNT47" s="1630"/>
      <c r="QNU47" s="1630"/>
      <c r="QNV47" s="1630"/>
      <c r="QNW47" s="1630"/>
      <c r="QNX47" s="1630"/>
      <c r="QNY47" s="1629"/>
      <c r="QNZ47" s="1630"/>
      <c r="QOA47" s="1630"/>
      <c r="QOB47" s="1630"/>
      <c r="QOC47" s="1630"/>
      <c r="QOD47" s="1630"/>
      <c r="QOE47" s="1630"/>
      <c r="QOF47" s="1630"/>
      <c r="QOG47" s="1630"/>
      <c r="QOH47" s="1630"/>
      <c r="QOI47" s="1630"/>
      <c r="QOJ47" s="1629"/>
      <c r="QOK47" s="1630"/>
      <c r="QOL47" s="1630"/>
      <c r="QOM47" s="1630"/>
      <c r="QON47" s="1630"/>
      <c r="QOO47" s="1630"/>
      <c r="QOP47" s="1630"/>
      <c r="QOQ47" s="1630"/>
      <c r="QOR47" s="1630"/>
      <c r="QOS47" s="1630"/>
      <c r="QOT47" s="1630"/>
      <c r="QOU47" s="1629"/>
      <c r="QOV47" s="1630"/>
      <c r="QOW47" s="1630"/>
      <c r="QOX47" s="1630"/>
      <c r="QOY47" s="1630"/>
      <c r="QOZ47" s="1630"/>
      <c r="QPA47" s="1630"/>
      <c r="QPB47" s="1630"/>
      <c r="QPC47" s="1630"/>
      <c r="QPD47" s="1630"/>
      <c r="QPE47" s="1630"/>
      <c r="QPF47" s="1629"/>
      <c r="QPG47" s="1630"/>
      <c r="QPH47" s="1630"/>
      <c r="QPI47" s="1630"/>
      <c r="QPJ47" s="1630"/>
      <c r="QPK47" s="1630"/>
      <c r="QPL47" s="1630"/>
      <c r="QPM47" s="1630"/>
      <c r="QPN47" s="1630"/>
      <c r="QPO47" s="1630"/>
      <c r="QPP47" s="1630"/>
      <c r="QPQ47" s="1629"/>
      <c r="QPR47" s="1630"/>
      <c r="QPS47" s="1630"/>
      <c r="QPT47" s="1630"/>
      <c r="QPU47" s="1630"/>
      <c r="QPV47" s="1630"/>
      <c r="QPW47" s="1630"/>
      <c r="QPX47" s="1630"/>
      <c r="QPY47" s="1630"/>
      <c r="QPZ47" s="1630"/>
      <c r="QQA47" s="1630"/>
      <c r="QQB47" s="1629"/>
      <c r="QQC47" s="1630"/>
      <c r="QQD47" s="1630"/>
      <c r="QQE47" s="1630"/>
      <c r="QQF47" s="1630"/>
      <c r="QQG47" s="1630"/>
      <c r="QQH47" s="1630"/>
      <c r="QQI47" s="1630"/>
      <c r="QQJ47" s="1630"/>
      <c r="QQK47" s="1630"/>
      <c r="QQL47" s="1630"/>
      <c r="QQM47" s="1629"/>
      <c r="QQN47" s="1630"/>
      <c r="QQO47" s="1630"/>
      <c r="QQP47" s="1630"/>
      <c r="QQQ47" s="1630"/>
      <c r="QQR47" s="1630"/>
      <c r="QQS47" s="1630"/>
      <c r="QQT47" s="1630"/>
      <c r="QQU47" s="1630"/>
      <c r="QQV47" s="1630"/>
      <c r="QQW47" s="1630"/>
      <c r="QQX47" s="1629"/>
      <c r="QQY47" s="1630"/>
      <c r="QQZ47" s="1630"/>
      <c r="QRA47" s="1630"/>
      <c r="QRB47" s="1630"/>
      <c r="QRC47" s="1630"/>
      <c r="QRD47" s="1630"/>
      <c r="QRE47" s="1630"/>
      <c r="QRF47" s="1630"/>
      <c r="QRG47" s="1630"/>
      <c r="QRH47" s="1630"/>
      <c r="QRI47" s="1629"/>
      <c r="QRJ47" s="1630"/>
      <c r="QRK47" s="1630"/>
      <c r="QRL47" s="1630"/>
      <c r="QRM47" s="1630"/>
      <c r="QRN47" s="1630"/>
      <c r="QRO47" s="1630"/>
      <c r="QRP47" s="1630"/>
      <c r="QRQ47" s="1630"/>
      <c r="QRR47" s="1630"/>
      <c r="QRS47" s="1630"/>
      <c r="QRT47" s="1629"/>
      <c r="QRU47" s="1630"/>
      <c r="QRV47" s="1630"/>
      <c r="QRW47" s="1630"/>
      <c r="QRX47" s="1630"/>
      <c r="QRY47" s="1630"/>
      <c r="QRZ47" s="1630"/>
      <c r="QSA47" s="1630"/>
      <c r="QSB47" s="1630"/>
      <c r="QSC47" s="1630"/>
      <c r="QSD47" s="1630"/>
      <c r="QSE47" s="1629"/>
      <c r="QSF47" s="1630"/>
      <c r="QSG47" s="1630"/>
      <c r="QSH47" s="1630"/>
      <c r="QSI47" s="1630"/>
      <c r="QSJ47" s="1630"/>
      <c r="QSK47" s="1630"/>
      <c r="QSL47" s="1630"/>
      <c r="QSM47" s="1630"/>
      <c r="QSN47" s="1630"/>
      <c r="QSO47" s="1630"/>
      <c r="QSP47" s="1629"/>
      <c r="QSQ47" s="1630"/>
      <c r="QSR47" s="1630"/>
      <c r="QSS47" s="1630"/>
      <c r="QST47" s="1630"/>
      <c r="QSU47" s="1630"/>
      <c r="QSV47" s="1630"/>
      <c r="QSW47" s="1630"/>
      <c r="QSX47" s="1630"/>
      <c r="QSY47" s="1630"/>
      <c r="QSZ47" s="1630"/>
      <c r="QTA47" s="1629"/>
      <c r="QTB47" s="1630"/>
      <c r="QTC47" s="1630"/>
      <c r="QTD47" s="1630"/>
      <c r="QTE47" s="1630"/>
      <c r="QTF47" s="1630"/>
      <c r="QTG47" s="1630"/>
      <c r="QTH47" s="1630"/>
      <c r="QTI47" s="1630"/>
      <c r="QTJ47" s="1630"/>
      <c r="QTK47" s="1630"/>
      <c r="QTL47" s="1629"/>
      <c r="QTM47" s="1630"/>
      <c r="QTN47" s="1630"/>
      <c r="QTO47" s="1630"/>
      <c r="QTP47" s="1630"/>
      <c r="QTQ47" s="1630"/>
      <c r="QTR47" s="1630"/>
      <c r="QTS47" s="1630"/>
      <c r="QTT47" s="1630"/>
      <c r="QTU47" s="1630"/>
      <c r="QTV47" s="1630"/>
      <c r="QTW47" s="1629"/>
      <c r="QTX47" s="1630"/>
      <c r="QTY47" s="1630"/>
      <c r="QTZ47" s="1630"/>
      <c r="QUA47" s="1630"/>
      <c r="QUB47" s="1630"/>
      <c r="QUC47" s="1630"/>
      <c r="QUD47" s="1630"/>
      <c r="QUE47" s="1630"/>
      <c r="QUF47" s="1630"/>
      <c r="QUG47" s="1630"/>
      <c r="QUH47" s="1629"/>
      <c r="QUI47" s="1630"/>
      <c r="QUJ47" s="1630"/>
      <c r="QUK47" s="1630"/>
      <c r="QUL47" s="1630"/>
      <c r="QUM47" s="1630"/>
      <c r="QUN47" s="1630"/>
      <c r="QUO47" s="1630"/>
      <c r="QUP47" s="1630"/>
      <c r="QUQ47" s="1630"/>
      <c r="QUR47" s="1630"/>
      <c r="QUS47" s="1629"/>
      <c r="QUT47" s="1630"/>
      <c r="QUU47" s="1630"/>
      <c r="QUV47" s="1630"/>
      <c r="QUW47" s="1630"/>
      <c r="QUX47" s="1630"/>
      <c r="QUY47" s="1630"/>
      <c r="QUZ47" s="1630"/>
      <c r="QVA47" s="1630"/>
      <c r="QVB47" s="1630"/>
      <c r="QVC47" s="1630"/>
      <c r="QVD47" s="1629"/>
      <c r="QVE47" s="1630"/>
      <c r="QVF47" s="1630"/>
      <c r="QVG47" s="1630"/>
      <c r="QVH47" s="1630"/>
      <c r="QVI47" s="1630"/>
      <c r="QVJ47" s="1630"/>
      <c r="QVK47" s="1630"/>
      <c r="QVL47" s="1630"/>
      <c r="QVM47" s="1630"/>
      <c r="QVN47" s="1630"/>
      <c r="QVO47" s="1629"/>
      <c r="QVP47" s="1630"/>
      <c r="QVQ47" s="1630"/>
      <c r="QVR47" s="1630"/>
      <c r="QVS47" s="1630"/>
      <c r="QVT47" s="1630"/>
      <c r="QVU47" s="1630"/>
      <c r="QVV47" s="1630"/>
      <c r="QVW47" s="1630"/>
      <c r="QVX47" s="1630"/>
      <c r="QVY47" s="1630"/>
      <c r="QVZ47" s="1629"/>
      <c r="QWA47" s="1630"/>
      <c r="QWB47" s="1630"/>
      <c r="QWC47" s="1630"/>
      <c r="QWD47" s="1630"/>
      <c r="QWE47" s="1630"/>
      <c r="QWF47" s="1630"/>
      <c r="QWG47" s="1630"/>
      <c r="QWH47" s="1630"/>
      <c r="QWI47" s="1630"/>
      <c r="QWJ47" s="1630"/>
      <c r="QWK47" s="1629"/>
      <c r="QWL47" s="1630"/>
      <c r="QWM47" s="1630"/>
      <c r="QWN47" s="1630"/>
      <c r="QWO47" s="1630"/>
      <c r="QWP47" s="1630"/>
      <c r="QWQ47" s="1630"/>
      <c r="QWR47" s="1630"/>
      <c r="QWS47" s="1630"/>
      <c r="QWT47" s="1630"/>
      <c r="QWU47" s="1630"/>
      <c r="QWV47" s="1629"/>
      <c r="QWW47" s="1630"/>
      <c r="QWX47" s="1630"/>
      <c r="QWY47" s="1630"/>
      <c r="QWZ47" s="1630"/>
      <c r="QXA47" s="1630"/>
      <c r="QXB47" s="1630"/>
      <c r="QXC47" s="1630"/>
      <c r="QXD47" s="1630"/>
      <c r="QXE47" s="1630"/>
      <c r="QXF47" s="1630"/>
      <c r="QXG47" s="1629"/>
      <c r="QXH47" s="1630"/>
      <c r="QXI47" s="1630"/>
      <c r="QXJ47" s="1630"/>
      <c r="QXK47" s="1630"/>
      <c r="QXL47" s="1630"/>
      <c r="QXM47" s="1630"/>
      <c r="QXN47" s="1630"/>
      <c r="QXO47" s="1630"/>
      <c r="QXP47" s="1630"/>
      <c r="QXQ47" s="1630"/>
      <c r="QXR47" s="1629"/>
      <c r="QXS47" s="1630"/>
      <c r="QXT47" s="1630"/>
      <c r="QXU47" s="1630"/>
      <c r="QXV47" s="1630"/>
      <c r="QXW47" s="1630"/>
      <c r="QXX47" s="1630"/>
      <c r="QXY47" s="1630"/>
      <c r="QXZ47" s="1630"/>
      <c r="QYA47" s="1630"/>
      <c r="QYB47" s="1630"/>
      <c r="QYC47" s="1629"/>
      <c r="QYD47" s="1630"/>
      <c r="QYE47" s="1630"/>
      <c r="QYF47" s="1630"/>
      <c r="QYG47" s="1630"/>
      <c r="QYH47" s="1630"/>
      <c r="QYI47" s="1630"/>
      <c r="QYJ47" s="1630"/>
      <c r="QYK47" s="1630"/>
      <c r="QYL47" s="1630"/>
      <c r="QYM47" s="1630"/>
      <c r="QYN47" s="1629"/>
      <c r="QYO47" s="1630"/>
      <c r="QYP47" s="1630"/>
      <c r="QYQ47" s="1630"/>
      <c r="QYR47" s="1630"/>
      <c r="QYS47" s="1630"/>
      <c r="QYT47" s="1630"/>
      <c r="QYU47" s="1630"/>
      <c r="QYV47" s="1630"/>
      <c r="QYW47" s="1630"/>
      <c r="QYX47" s="1630"/>
      <c r="QYY47" s="1629"/>
      <c r="QYZ47" s="1630"/>
      <c r="QZA47" s="1630"/>
      <c r="QZB47" s="1630"/>
      <c r="QZC47" s="1630"/>
      <c r="QZD47" s="1630"/>
      <c r="QZE47" s="1630"/>
      <c r="QZF47" s="1630"/>
      <c r="QZG47" s="1630"/>
      <c r="QZH47" s="1630"/>
      <c r="QZI47" s="1630"/>
      <c r="QZJ47" s="1629"/>
      <c r="QZK47" s="1630"/>
      <c r="QZL47" s="1630"/>
      <c r="QZM47" s="1630"/>
      <c r="QZN47" s="1630"/>
      <c r="QZO47" s="1630"/>
      <c r="QZP47" s="1630"/>
      <c r="QZQ47" s="1630"/>
      <c r="QZR47" s="1630"/>
      <c r="QZS47" s="1630"/>
      <c r="QZT47" s="1630"/>
      <c r="QZU47" s="1629"/>
      <c r="QZV47" s="1630"/>
      <c r="QZW47" s="1630"/>
      <c r="QZX47" s="1630"/>
      <c r="QZY47" s="1630"/>
      <c r="QZZ47" s="1630"/>
      <c r="RAA47" s="1630"/>
      <c r="RAB47" s="1630"/>
      <c r="RAC47" s="1630"/>
      <c r="RAD47" s="1630"/>
      <c r="RAE47" s="1630"/>
      <c r="RAF47" s="1629"/>
      <c r="RAG47" s="1630"/>
      <c r="RAH47" s="1630"/>
      <c r="RAI47" s="1630"/>
      <c r="RAJ47" s="1630"/>
      <c r="RAK47" s="1630"/>
      <c r="RAL47" s="1630"/>
      <c r="RAM47" s="1630"/>
      <c r="RAN47" s="1630"/>
      <c r="RAO47" s="1630"/>
      <c r="RAP47" s="1630"/>
      <c r="RAQ47" s="1629"/>
      <c r="RAR47" s="1630"/>
      <c r="RAS47" s="1630"/>
      <c r="RAT47" s="1630"/>
      <c r="RAU47" s="1630"/>
      <c r="RAV47" s="1630"/>
      <c r="RAW47" s="1630"/>
      <c r="RAX47" s="1630"/>
      <c r="RAY47" s="1630"/>
      <c r="RAZ47" s="1630"/>
      <c r="RBA47" s="1630"/>
      <c r="RBB47" s="1629"/>
      <c r="RBC47" s="1630"/>
      <c r="RBD47" s="1630"/>
      <c r="RBE47" s="1630"/>
      <c r="RBF47" s="1630"/>
      <c r="RBG47" s="1630"/>
      <c r="RBH47" s="1630"/>
      <c r="RBI47" s="1630"/>
      <c r="RBJ47" s="1630"/>
      <c r="RBK47" s="1630"/>
      <c r="RBL47" s="1630"/>
      <c r="RBM47" s="1629"/>
      <c r="RBN47" s="1630"/>
      <c r="RBO47" s="1630"/>
      <c r="RBP47" s="1630"/>
      <c r="RBQ47" s="1630"/>
      <c r="RBR47" s="1630"/>
      <c r="RBS47" s="1630"/>
      <c r="RBT47" s="1630"/>
      <c r="RBU47" s="1630"/>
      <c r="RBV47" s="1630"/>
      <c r="RBW47" s="1630"/>
      <c r="RBX47" s="1629"/>
      <c r="RBY47" s="1630"/>
      <c r="RBZ47" s="1630"/>
      <c r="RCA47" s="1630"/>
      <c r="RCB47" s="1630"/>
      <c r="RCC47" s="1630"/>
      <c r="RCD47" s="1630"/>
      <c r="RCE47" s="1630"/>
      <c r="RCF47" s="1630"/>
      <c r="RCG47" s="1630"/>
      <c r="RCH47" s="1630"/>
      <c r="RCI47" s="1629"/>
      <c r="RCJ47" s="1630"/>
      <c r="RCK47" s="1630"/>
      <c r="RCL47" s="1630"/>
      <c r="RCM47" s="1630"/>
      <c r="RCN47" s="1630"/>
      <c r="RCO47" s="1630"/>
      <c r="RCP47" s="1630"/>
      <c r="RCQ47" s="1630"/>
      <c r="RCR47" s="1630"/>
      <c r="RCS47" s="1630"/>
      <c r="RCT47" s="1629"/>
      <c r="RCU47" s="1630"/>
      <c r="RCV47" s="1630"/>
      <c r="RCW47" s="1630"/>
      <c r="RCX47" s="1630"/>
      <c r="RCY47" s="1630"/>
      <c r="RCZ47" s="1630"/>
      <c r="RDA47" s="1630"/>
      <c r="RDB47" s="1630"/>
      <c r="RDC47" s="1630"/>
      <c r="RDD47" s="1630"/>
      <c r="RDE47" s="1629"/>
      <c r="RDF47" s="1630"/>
      <c r="RDG47" s="1630"/>
      <c r="RDH47" s="1630"/>
      <c r="RDI47" s="1630"/>
      <c r="RDJ47" s="1630"/>
      <c r="RDK47" s="1630"/>
      <c r="RDL47" s="1630"/>
      <c r="RDM47" s="1630"/>
      <c r="RDN47" s="1630"/>
      <c r="RDO47" s="1630"/>
      <c r="RDP47" s="1629"/>
      <c r="RDQ47" s="1630"/>
      <c r="RDR47" s="1630"/>
      <c r="RDS47" s="1630"/>
      <c r="RDT47" s="1630"/>
      <c r="RDU47" s="1630"/>
      <c r="RDV47" s="1630"/>
      <c r="RDW47" s="1630"/>
      <c r="RDX47" s="1630"/>
      <c r="RDY47" s="1630"/>
      <c r="RDZ47" s="1630"/>
      <c r="REA47" s="1629"/>
      <c r="REB47" s="1630"/>
      <c r="REC47" s="1630"/>
      <c r="RED47" s="1630"/>
      <c r="REE47" s="1630"/>
      <c r="REF47" s="1630"/>
      <c r="REG47" s="1630"/>
      <c r="REH47" s="1630"/>
      <c r="REI47" s="1630"/>
      <c r="REJ47" s="1630"/>
      <c r="REK47" s="1630"/>
      <c r="REL47" s="1629"/>
      <c r="REM47" s="1630"/>
      <c r="REN47" s="1630"/>
      <c r="REO47" s="1630"/>
      <c r="REP47" s="1630"/>
      <c r="REQ47" s="1630"/>
      <c r="RER47" s="1630"/>
      <c r="RES47" s="1630"/>
      <c r="RET47" s="1630"/>
      <c r="REU47" s="1630"/>
      <c r="REV47" s="1630"/>
      <c r="REW47" s="1629"/>
      <c r="REX47" s="1630"/>
      <c r="REY47" s="1630"/>
      <c r="REZ47" s="1630"/>
      <c r="RFA47" s="1630"/>
      <c r="RFB47" s="1630"/>
      <c r="RFC47" s="1630"/>
      <c r="RFD47" s="1630"/>
      <c r="RFE47" s="1630"/>
      <c r="RFF47" s="1630"/>
      <c r="RFG47" s="1630"/>
      <c r="RFH47" s="1629"/>
      <c r="RFI47" s="1630"/>
      <c r="RFJ47" s="1630"/>
      <c r="RFK47" s="1630"/>
      <c r="RFL47" s="1630"/>
      <c r="RFM47" s="1630"/>
      <c r="RFN47" s="1630"/>
      <c r="RFO47" s="1630"/>
      <c r="RFP47" s="1630"/>
      <c r="RFQ47" s="1630"/>
      <c r="RFR47" s="1630"/>
      <c r="RFS47" s="1629"/>
      <c r="RFT47" s="1630"/>
      <c r="RFU47" s="1630"/>
      <c r="RFV47" s="1630"/>
      <c r="RFW47" s="1630"/>
      <c r="RFX47" s="1630"/>
      <c r="RFY47" s="1630"/>
      <c r="RFZ47" s="1630"/>
      <c r="RGA47" s="1630"/>
      <c r="RGB47" s="1630"/>
      <c r="RGC47" s="1630"/>
      <c r="RGD47" s="1629"/>
      <c r="RGE47" s="1630"/>
      <c r="RGF47" s="1630"/>
      <c r="RGG47" s="1630"/>
      <c r="RGH47" s="1630"/>
      <c r="RGI47" s="1630"/>
      <c r="RGJ47" s="1630"/>
      <c r="RGK47" s="1630"/>
      <c r="RGL47" s="1630"/>
      <c r="RGM47" s="1630"/>
      <c r="RGN47" s="1630"/>
      <c r="RGO47" s="1629"/>
      <c r="RGP47" s="1630"/>
      <c r="RGQ47" s="1630"/>
      <c r="RGR47" s="1630"/>
      <c r="RGS47" s="1630"/>
      <c r="RGT47" s="1630"/>
      <c r="RGU47" s="1630"/>
      <c r="RGV47" s="1630"/>
      <c r="RGW47" s="1630"/>
      <c r="RGX47" s="1630"/>
      <c r="RGY47" s="1630"/>
      <c r="RGZ47" s="1629"/>
      <c r="RHA47" s="1630"/>
      <c r="RHB47" s="1630"/>
      <c r="RHC47" s="1630"/>
      <c r="RHD47" s="1630"/>
      <c r="RHE47" s="1630"/>
      <c r="RHF47" s="1630"/>
      <c r="RHG47" s="1630"/>
      <c r="RHH47" s="1630"/>
      <c r="RHI47" s="1630"/>
      <c r="RHJ47" s="1630"/>
      <c r="RHK47" s="1629"/>
      <c r="RHL47" s="1630"/>
      <c r="RHM47" s="1630"/>
      <c r="RHN47" s="1630"/>
      <c r="RHO47" s="1630"/>
      <c r="RHP47" s="1630"/>
      <c r="RHQ47" s="1630"/>
      <c r="RHR47" s="1630"/>
      <c r="RHS47" s="1630"/>
      <c r="RHT47" s="1630"/>
      <c r="RHU47" s="1630"/>
      <c r="RHV47" s="1629"/>
      <c r="RHW47" s="1630"/>
      <c r="RHX47" s="1630"/>
      <c r="RHY47" s="1630"/>
      <c r="RHZ47" s="1630"/>
      <c r="RIA47" s="1630"/>
      <c r="RIB47" s="1630"/>
      <c r="RIC47" s="1630"/>
      <c r="RID47" s="1630"/>
      <c r="RIE47" s="1630"/>
      <c r="RIF47" s="1630"/>
      <c r="RIG47" s="1629"/>
      <c r="RIH47" s="1630"/>
      <c r="RII47" s="1630"/>
      <c r="RIJ47" s="1630"/>
      <c r="RIK47" s="1630"/>
      <c r="RIL47" s="1630"/>
      <c r="RIM47" s="1630"/>
      <c r="RIN47" s="1630"/>
      <c r="RIO47" s="1630"/>
      <c r="RIP47" s="1630"/>
      <c r="RIQ47" s="1630"/>
      <c r="RIR47" s="1629"/>
      <c r="RIS47" s="1630"/>
      <c r="RIT47" s="1630"/>
      <c r="RIU47" s="1630"/>
      <c r="RIV47" s="1630"/>
      <c r="RIW47" s="1630"/>
      <c r="RIX47" s="1630"/>
      <c r="RIY47" s="1630"/>
      <c r="RIZ47" s="1630"/>
      <c r="RJA47" s="1630"/>
      <c r="RJB47" s="1630"/>
      <c r="RJC47" s="1629"/>
      <c r="RJD47" s="1630"/>
      <c r="RJE47" s="1630"/>
      <c r="RJF47" s="1630"/>
      <c r="RJG47" s="1630"/>
      <c r="RJH47" s="1630"/>
      <c r="RJI47" s="1630"/>
      <c r="RJJ47" s="1630"/>
      <c r="RJK47" s="1630"/>
      <c r="RJL47" s="1630"/>
      <c r="RJM47" s="1630"/>
      <c r="RJN47" s="1629"/>
      <c r="RJO47" s="1630"/>
      <c r="RJP47" s="1630"/>
      <c r="RJQ47" s="1630"/>
      <c r="RJR47" s="1630"/>
      <c r="RJS47" s="1630"/>
      <c r="RJT47" s="1630"/>
      <c r="RJU47" s="1630"/>
      <c r="RJV47" s="1630"/>
      <c r="RJW47" s="1630"/>
      <c r="RJX47" s="1630"/>
      <c r="RJY47" s="1629"/>
      <c r="RJZ47" s="1630"/>
      <c r="RKA47" s="1630"/>
      <c r="RKB47" s="1630"/>
      <c r="RKC47" s="1630"/>
      <c r="RKD47" s="1630"/>
      <c r="RKE47" s="1630"/>
      <c r="RKF47" s="1630"/>
      <c r="RKG47" s="1630"/>
      <c r="RKH47" s="1630"/>
      <c r="RKI47" s="1630"/>
      <c r="RKJ47" s="1629"/>
      <c r="RKK47" s="1630"/>
      <c r="RKL47" s="1630"/>
      <c r="RKM47" s="1630"/>
      <c r="RKN47" s="1630"/>
      <c r="RKO47" s="1630"/>
      <c r="RKP47" s="1630"/>
      <c r="RKQ47" s="1630"/>
      <c r="RKR47" s="1630"/>
      <c r="RKS47" s="1630"/>
      <c r="RKT47" s="1630"/>
      <c r="RKU47" s="1629"/>
      <c r="RKV47" s="1630"/>
      <c r="RKW47" s="1630"/>
      <c r="RKX47" s="1630"/>
      <c r="RKY47" s="1630"/>
      <c r="RKZ47" s="1630"/>
      <c r="RLA47" s="1630"/>
      <c r="RLB47" s="1630"/>
      <c r="RLC47" s="1630"/>
      <c r="RLD47" s="1630"/>
      <c r="RLE47" s="1630"/>
      <c r="RLF47" s="1629"/>
      <c r="RLG47" s="1630"/>
      <c r="RLH47" s="1630"/>
      <c r="RLI47" s="1630"/>
      <c r="RLJ47" s="1630"/>
      <c r="RLK47" s="1630"/>
      <c r="RLL47" s="1630"/>
      <c r="RLM47" s="1630"/>
      <c r="RLN47" s="1630"/>
      <c r="RLO47" s="1630"/>
      <c r="RLP47" s="1630"/>
      <c r="RLQ47" s="1629"/>
      <c r="RLR47" s="1630"/>
      <c r="RLS47" s="1630"/>
      <c r="RLT47" s="1630"/>
      <c r="RLU47" s="1630"/>
      <c r="RLV47" s="1630"/>
      <c r="RLW47" s="1630"/>
      <c r="RLX47" s="1630"/>
      <c r="RLY47" s="1630"/>
      <c r="RLZ47" s="1630"/>
      <c r="RMA47" s="1630"/>
      <c r="RMB47" s="1629"/>
      <c r="RMC47" s="1630"/>
      <c r="RMD47" s="1630"/>
      <c r="RME47" s="1630"/>
      <c r="RMF47" s="1630"/>
      <c r="RMG47" s="1630"/>
      <c r="RMH47" s="1630"/>
      <c r="RMI47" s="1630"/>
      <c r="RMJ47" s="1630"/>
      <c r="RMK47" s="1630"/>
      <c r="RML47" s="1630"/>
      <c r="RMM47" s="1629"/>
      <c r="RMN47" s="1630"/>
      <c r="RMO47" s="1630"/>
      <c r="RMP47" s="1630"/>
      <c r="RMQ47" s="1630"/>
      <c r="RMR47" s="1630"/>
      <c r="RMS47" s="1630"/>
      <c r="RMT47" s="1630"/>
      <c r="RMU47" s="1630"/>
      <c r="RMV47" s="1630"/>
      <c r="RMW47" s="1630"/>
      <c r="RMX47" s="1629"/>
      <c r="RMY47" s="1630"/>
      <c r="RMZ47" s="1630"/>
      <c r="RNA47" s="1630"/>
      <c r="RNB47" s="1630"/>
      <c r="RNC47" s="1630"/>
      <c r="RND47" s="1630"/>
      <c r="RNE47" s="1630"/>
      <c r="RNF47" s="1630"/>
      <c r="RNG47" s="1630"/>
      <c r="RNH47" s="1630"/>
      <c r="RNI47" s="1629"/>
      <c r="RNJ47" s="1630"/>
      <c r="RNK47" s="1630"/>
      <c r="RNL47" s="1630"/>
      <c r="RNM47" s="1630"/>
      <c r="RNN47" s="1630"/>
      <c r="RNO47" s="1630"/>
      <c r="RNP47" s="1630"/>
      <c r="RNQ47" s="1630"/>
      <c r="RNR47" s="1630"/>
      <c r="RNS47" s="1630"/>
      <c r="RNT47" s="1629"/>
      <c r="RNU47" s="1630"/>
      <c r="RNV47" s="1630"/>
      <c r="RNW47" s="1630"/>
      <c r="RNX47" s="1630"/>
      <c r="RNY47" s="1630"/>
      <c r="RNZ47" s="1630"/>
      <c r="ROA47" s="1630"/>
      <c r="ROB47" s="1630"/>
      <c r="ROC47" s="1630"/>
      <c r="ROD47" s="1630"/>
      <c r="ROE47" s="1629"/>
      <c r="ROF47" s="1630"/>
      <c r="ROG47" s="1630"/>
      <c r="ROH47" s="1630"/>
      <c r="ROI47" s="1630"/>
      <c r="ROJ47" s="1630"/>
      <c r="ROK47" s="1630"/>
      <c r="ROL47" s="1630"/>
      <c r="ROM47" s="1630"/>
      <c r="RON47" s="1630"/>
      <c r="ROO47" s="1630"/>
      <c r="ROP47" s="1629"/>
      <c r="ROQ47" s="1630"/>
      <c r="ROR47" s="1630"/>
      <c r="ROS47" s="1630"/>
      <c r="ROT47" s="1630"/>
      <c r="ROU47" s="1630"/>
      <c r="ROV47" s="1630"/>
      <c r="ROW47" s="1630"/>
      <c r="ROX47" s="1630"/>
      <c r="ROY47" s="1630"/>
      <c r="ROZ47" s="1630"/>
      <c r="RPA47" s="1629"/>
      <c r="RPB47" s="1630"/>
      <c r="RPC47" s="1630"/>
      <c r="RPD47" s="1630"/>
      <c r="RPE47" s="1630"/>
      <c r="RPF47" s="1630"/>
      <c r="RPG47" s="1630"/>
      <c r="RPH47" s="1630"/>
      <c r="RPI47" s="1630"/>
      <c r="RPJ47" s="1630"/>
      <c r="RPK47" s="1630"/>
      <c r="RPL47" s="1629"/>
      <c r="RPM47" s="1630"/>
      <c r="RPN47" s="1630"/>
      <c r="RPO47" s="1630"/>
      <c r="RPP47" s="1630"/>
      <c r="RPQ47" s="1630"/>
      <c r="RPR47" s="1630"/>
      <c r="RPS47" s="1630"/>
      <c r="RPT47" s="1630"/>
      <c r="RPU47" s="1630"/>
      <c r="RPV47" s="1630"/>
      <c r="RPW47" s="1629"/>
      <c r="RPX47" s="1630"/>
      <c r="RPY47" s="1630"/>
      <c r="RPZ47" s="1630"/>
      <c r="RQA47" s="1630"/>
      <c r="RQB47" s="1630"/>
      <c r="RQC47" s="1630"/>
      <c r="RQD47" s="1630"/>
      <c r="RQE47" s="1630"/>
      <c r="RQF47" s="1630"/>
      <c r="RQG47" s="1630"/>
      <c r="RQH47" s="1629"/>
      <c r="RQI47" s="1630"/>
      <c r="RQJ47" s="1630"/>
      <c r="RQK47" s="1630"/>
      <c r="RQL47" s="1630"/>
      <c r="RQM47" s="1630"/>
      <c r="RQN47" s="1630"/>
      <c r="RQO47" s="1630"/>
      <c r="RQP47" s="1630"/>
      <c r="RQQ47" s="1630"/>
      <c r="RQR47" s="1630"/>
      <c r="RQS47" s="1629"/>
      <c r="RQT47" s="1630"/>
      <c r="RQU47" s="1630"/>
      <c r="RQV47" s="1630"/>
      <c r="RQW47" s="1630"/>
      <c r="RQX47" s="1630"/>
      <c r="RQY47" s="1630"/>
      <c r="RQZ47" s="1630"/>
      <c r="RRA47" s="1630"/>
      <c r="RRB47" s="1630"/>
      <c r="RRC47" s="1630"/>
      <c r="RRD47" s="1629"/>
      <c r="RRE47" s="1630"/>
      <c r="RRF47" s="1630"/>
      <c r="RRG47" s="1630"/>
      <c r="RRH47" s="1630"/>
      <c r="RRI47" s="1630"/>
      <c r="RRJ47" s="1630"/>
      <c r="RRK47" s="1630"/>
      <c r="RRL47" s="1630"/>
      <c r="RRM47" s="1630"/>
      <c r="RRN47" s="1630"/>
      <c r="RRO47" s="1629"/>
      <c r="RRP47" s="1630"/>
      <c r="RRQ47" s="1630"/>
      <c r="RRR47" s="1630"/>
      <c r="RRS47" s="1630"/>
      <c r="RRT47" s="1630"/>
      <c r="RRU47" s="1630"/>
      <c r="RRV47" s="1630"/>
      <c r="RRW47" s="1630"/>
      <c r="RRX47" s="1630"/>
      <c r="RRY47" s="1630"/>
      <c r="RRZ47" s="1629"/>
      <c r="RSA47" s="1630"/>
      <c r="RSB47" s="1630"/>
      <c r="RSC47" s="1630"/>
      <c r="RSD47" s="1630"/>
      <c r="RSE47" s="1630"/>
      <c r="RSF47" s="1630"/>
      <c r="RSG47" s="1630"/>
      <c r="RSH47" s="1630"/>
      <c r="RSI47" s="1630"/>
      <c r="RSJ47" s="1630"/>
      <c r="RSK47" s="1629"/>
      <c r="RSL47" s="1630"/>
      <c r="RSM47" s="1630"/>
      <c r="RSN47" s="1630"/>
      <c r="RSO47" s="1630"/>
      <c r="RSP47" s="1630"/>
      <c r="RSQ47" s="1630"/>
      <c r="RSR47" s="1630"/>
      <c r="RSS47" s="1630"/>
      <c r="RST47" s="1630"/>
      <c r="RSU47" s="1630"/>
      <c r="RSV47" s="1629"/>
      <c r="RSW47" s="1630"/>
      <c r="RSX47" s="1630"/>
      <c r="RSY47" s="1630"/>
      <c r="RSZ47" s="1630"/>
      <c r="RTA47" s="1630"/>
      <c r="RTB47" s="1630"/>
      <c r="RTC47" s="1630"/>
      <c r="RTD47" s="1630"/>
      <c r="RTE47" s="1630"/>
      <c r="RTF47" s="1630"/>
      <c r="RTG47" s="1629"/>
      <c r="RTH47" s="1630"/>
      <c r="RTI47" s="1630"/>
      <c r="RTJ47" s="1630"/>
      <c r="RTK47" s="1630"/>
      <c r="RTL47" s="1630"/>
      <c r="RTM47" s="1630"/>
      <c r="RTN47" s="1630"/>
      <c r="RTO47" s="1630"/>
      <c r="RTP47" s="1630"/>
      <c r="RTQ47" s="1630"/>
      <c r="RTR47" s="1629"/>
      <c r="RTS47" s="1630"/>
      <c r="RTT47" s="1630"/>
      <c r="RTU47" s="1630"/>
      <c r="RTV47" s="1630"/>
      <c r="RTW47" s="1630"/>
      <c r="RTX47" s="1630"/>
      <c r="RTY47" s="1630"/>
      <c r="RTZ47" s="1630"/>
      <c r="RUA47" s="1630"/>
      <c r="RUB47" s="1630"/>
      <c r="RUC47" s="1629"/>
      <c r="RUD47" s="1630"/>
      <c r="RUE47" s="1630"/>
      <c r="RUF47" s="1630"/>
      <c r="RUG47" s="1630"/>
      <c r="RUH47" s="1630"/>
      <c r="RUI47" s="1630"/>
      <c r="RUJ47" s="1630"/>
      <c r="RUK47" s="1630"/>
      <c r="RUL47" s="1630"/>
      <c r="RUM47" s="1630"/>
      <c r="RUN47" s="1629"/>
      <c r="RUO47" s="1630"/>
      <c r="RUP47" s="1630"/>
      <c r="RUQ47" s="1630"/>
      <c r="RUR47" s="1630"/>
      <c r="RUS47" s="1630"/>
      <c r="RUT47" s="1630"/>
      <c r="RUU47" s="1630"/>
      <c r="RUV47" s="1630"/>
      <c r="RUW47" s="1630"/>
      <c r="RUX47" s="1630"/>
      <c r="RUY47" s="1629"/>
      <c r="RUZ47" s="1630"/>
      <c r="RVA47" s="1630"/>
      <c r="RVB47" s="1630"/>
      <c r="RVC47" s="1630"/>
      <c r="RVD47" s="1630"/>
      <c r="RVE47" s="1630"/>
      <c r="RVF47" s="1630"/>
      <c r="RVG47" s="1630"/>
      <c r="RVH47" s="1630"/>
      <c r="RVI47" s="1630"/>
      <c r="RVJ47" s="1629"/>
      <c r="RVK47" s="1630"/>
      <c r="RVL47" s="1630"/>
      <c r="RVM47" s="1630"/>
      <c r="RVN47" s="1630"/>
      <c r="RVO47" s="1630"/>
      <c r="RVP47" s="1630"/>
      <c r="RVQ47" s="1630"/>
      <c r="RVR47" s="1630"/>
      <c r="RVS47" s="1630"/>
      <c r="RVT47" s="1630"/>
      <c r="RVU47" s="1629"/>
      <c r="RVV47" s="1630"/>
      <c r="RVW47" s="1630"/>
      <c r="RVX47" s="1630"/>
      <c r="RVY47" s="1630"/>
      <c r="RVZ47" s="1630"/>
      <c r="RWA47" s="1630"/>
      <c r="RWB47" s="1630"/>
      <c r="RWC47" s="1630"/>
      <c r="RWD47" s="1630"/>
      <c r="RWE47" s="1630"/>
      <c r="RWF47" s="1629"/>
      <c r="RWG47" s="1630"/>
      <c r="RWH47" s="1630"/>
      <c r="RWI47" s="1630"/>
      <c r="RWJ47" s="1630"/>
      <c r="RWK47" s="1630"/>
      <c r="RWL47" s="1630"/>
      <c r="RWM47" s="1630"/>
      <c r="RWN47" s="1630"/>
      <c r="RWO47" s="1630"/>
      <c r="RWP47" s="1630"/>
      <c r="RWQ47" s="1629"/>
      <c r="RWR47" s="1630"/>
      <c r="RWS47" s="1630"/>
      <c r="RWT47" s="1630"/>
      <c r="RWU47" s="1630"/>
      <c r="RWV47" s="1630"/>
      <c r="RWW47" s="1630"/>
      <c r="RWX47" s="1630"/>
      <c r="RWY47" s="1630"/>
      <c r="RWZ47" s="1630"/>
      <c r="RXA47" s="1630"/>
      <c r="RXB47" s="1629"/>
      <c r="RXC47" s="1630"/>
      <c r="RXD47" s="1630"/>
      <c r="RXE47" s="1630"/>
      <c r="RXF47" s="1630"/>
      <c r="RXG47" s="1630"/>
      <c r="RXH47" s="1630"/>
      <c r="RXI47" s="1630"/>
      <c r="RXJ47" s="1630"/>
      <c r="RXK47" s="1630"/>
      <c r="RXL47" s="1630"/>
      <c r="RXM47" s="1629"/>
      <c r="RXN47" s="1630"/>
      <c r="RXO47" s="1630"/>
      <c r="RXP47" s="1630"/>
      <c r="RXQ47" s="1630"/>
      <c r="RXR47" s="1630"/>
      <c r="RXS47" s="1630"/>
      <c r="RXT47" s="1630"/>
      <c r="RXU47" s="1630"/>
      <c r="RXV47" s="1630"/>
      <c r="RXW47" s="1630"/>
      <c r="RXX47" s="1629"/>
      <c r="RXY47" s="1630"/>
      <c r="RXZ47" s="1630"/>
      <c r="RYA47" s="1630"/>
      <c r="RYB47" s="1630"/>
      <c r="RYC47" s="1630"/>
      <c r="RYD47" s="1630"/>
      <c r="RYE47" s="1630"/>
      <c r="RYF47" s="1630"/>
      <c r="RYG47" s="1630"/>
      <c r="RYH47" s="1630"/>
      <c r="RYI47" s="1629"/>
      <c r="RYJ47" s="1630"/>
      <c r="RYK47" s="1630"/>
      <c r="RYL47" s="1630"/>
      <c r="RYM47" s="1630"/>
      <c r="RYN47" s="1630"/>
      <c r="RYO47" s="1630"/>
      <c r="RYP47" s="1630"/>
      <c r="RYQ47" s="1630"/>
      <c r="RYR47" s="1630"/>
      <c r="RYS47" s="1630"/>
      <c r="RYT47" s="1629"/>
      <c r="RYU47" s="1630"/>
      <c r="RYV47" s="1630"/>
      <c r="RYW47" s="1630"/>
      <c r="RYX47" s="1630"/>
      <c r="RYY47" s="1630"/>
      <c r="RYZ47" s="1630"/>
      <c r="RZA47" s="1630"/>
      <c r="RZB47" s="1630"/>
      <c r="RZC47" s="1630"/>
      <c r="RZD47" s="1630"/>
      <c r="RZE47" s="1629"/>
      <c r="RZF47" s="1630"/>
      <c r="RZG47" s="1630"/>
      <c r="RZH47" s="1630"/>
      <c r="RZI47" s="1630"/>
      <c r="RZJ47" s="1630"/>
      <c r="RZK47" s="1630"/>
      <c r="RZL47" s="1630"/>
      <c r="RZM47" s="1630"/>
      <c r="RZN47" s="1630"/>
      <c r="RZO47" s="1630"/>
      <c r="RZP47" s="1629"/>
      <c r="RZQ47" s="1630"/>
      <c r="RZR47" s="1630"/>
      <c r="RZS47" s="1630"/>
      <c r="RZT47" s="1630"/>
      <c r="RZU47" s="1630"/>
      <c r="RZV47" s="1630"/>
      <c r="RZW47" s="1630"/>
      <c r="RZX47" s="1630"/>
      <c r="RZY47" s="1630"/>
      <c r="RZZ47" s="1630"/>
      <c r="SAA47" s="1629"/>
      <c r="SAB47" s="1630"/>
      <c r="SAC47" s="1630"/>
      <c r="SAD47" s="1630"/>
      <c r="SAE47" s="1630"/>
      <c r="SAF47" s="1630"/>
      <c r="SAG47" s="1630"/>
      <c r="SAH47" s="1630"/>
      <c r="SAI47" s="1630"/>
      <c r="SAJ47" s="1630"/>
      <c r="SAK47" s="1630"/>
      <c r="SAL47" s="1629"/>
      <c r="SAM47" s="1630"/>
      <c r="SAN47" s="1630"/>
      <c r="SAO47" s="1630"/>
      <c r="SAP47" s="1630"/>
      <c r="SAQ47" s="1630"/>
      <c r="SAR47" s="1630"/>
      <c r="SAS47" s="1630"/>
      <c r="SAT47" s="1630"/>
      <c r="SAU47" s="1630"/>
      <c r="SAV47" s="1630"/>
      <c r="SAW47" s="1629"/>
      <c r="SAX47" s="1630"/>
      <c r="SAY47" s="1630"/>
      <c r="SAZ47" s="1630"/>
      <c r="SBA47" s="1630"/>
      <c r="SBB47" s="1630"/>
      <c r="SBC47" s="1630"/>
      <c r="SBD47" s="1630"/>
      <c r="SBE47" s="1630"/>
      <c r="SBF47" s="1630"/>
      <c r="SBG47" s="1630"/>
      <c r="SBH47" s="1629"/>
      <c r="SBI47" s="1630"/>
      <c r="SBJ47" s="1630"/>
      <c r="SBK47" s="1630"/>
      <c r="SBL47" s="1630"/>
      <c r="SBM47" s="1630"/>
      <c r="SBN47" s="1630"/>
      <c r="SBO47" s="1630"/>
      <c r="SBP47" s="1630"/>
      <c r="SBQ47" s="1630"/>
      <c r="SBR47" s="1630"/>
      <c r="SBS47" s="1629"/>
      <c r="SBT47" s="1630"/>
      <c r="SBU47" s="1630"/>
      <c r="SBV47" s="1630"/>
      <c r="SBW47" s="1630"/>
      <c r="SBX47" s="1630"/>
      <c r="SBY47" s="1630"/>
      <c r="SBZ47" s="1630"/>
      <c r="SCA47" s="1630"/>
      <c r="SCB47" s="1630"/>
      <c r="SCC47" s="1630"/>
      <c r="SCD47" s="1629"/>
      <c r="SCE47" s="1630"/>
      <c r="SCF47" s="1630"/>
      <c r="SCG47" s="1630"/>
      <c r="SCH47" s="1630"/>
      <c r="SCI47" s="1630"/>
      <c r="SCJ47" s="1630"/>
      <c r="SCK47" s="1630"/>
      <c r="SCL47" s="1630"/>
      <c r="SCM47" s="1630"/>
      <c r="SCN47" s="1630"/>
      <c r="SCO47" s="1629"/>
      <c r="SCP47" s="1630"/>
      <c r="SCQ47" s="1630"/>
      <c r="SCR47" s="1630"/>
      <c r="SCS47" s="1630"/>
      <c r="SCT47" s="1630"/>
      <c r="SCU47" s="1630"/>
      <c r="SCV47" s="1630"/>
      <c r="SCW47" s="1630"/>
      <c r="SCX47" s="1630"/>
      <c r="SCY47" s="1630"/>
      <c r="SCZ47" s="1629"/>
      <c r="SDA47" s="1630"/>
      <c r="SDB47" s="1630"/>
      <c r="SDC47" s="1630"/>
      <c r="SDD47" s="1630"/>
      <c r="SDE47" s="1630"/>
      <c r="SDF47" s="1630"/>
      <c r="SDG47" s="1630"/>
      <c r="SDH47" s="1630"/>
      <c r="SDI47" s="1630"/>
      <c r="SDJ47" s="1630"/>
      <c r="SDK47" s="1629"/>
      <c r="SDL47" s="1630"/>
      <c r="SDM47" s="1630"/>
      <c r="SDN47" s="1630"/>
      <c r="SDO47" s="1630"/>
      <c r="SDP47" s="1630"/>
      <c r="SDQ47" s="1630"/>
      <c r="SDR47" s="1630"/>
      <c r="SDS47" s="1630"/>
      <c r="SDT47" s="1630"/>
      <c r="SDU47" s="1630"/>
      <c r="SDV47" s="1629"/>
      <c r="SDW47" s="1630"/>
      <c r="SDX47" s="1630"/>
      <c r="SDY47" s="1630"/>
      <c r="SDZ47" s="1630"/>
      <c r="SEA47" s="1630"/>
      <c r="SEB47" s="1630"/>
      <c r="SEC47" s="1630"/>
      <c r="SED47" s="1630"/>
      <c r="SEE47" s="1630"/>
      <c r="SEF47" s="1630"/>
      <c r="SEG47" s="1629"/>
      <c r="SEH47" s="1630"/>
      <c r="SEI47" s="1630"/>
      <c r="SEJ47" s="1630"/>
      <c r="SEK47" s="1630"/>
      <c r="SEL47" s="1630"/>
      <c r="SEM47" s="1630"/>
      <c r="SEN47" s="1630"/>
      <c r="SEO47" s="1630"/>
      <c r="SEP47" s="1630"/>
      <c r="SEQ47" s="1630"/>
      <c r="SER47" s="1629"/>
      <c r="SES47" s="1630"/>
      <c r="SET47" s="1630"/>
      <c r="SEU47" s="1630"/>
      <c r="SEV47" s="1630"/>
      <c r="SEW47" s="1630"/>
      <c r="SEX47" s="1630"/>
      <c r="SEY47" s="1630"/>
      <c r="SEZ47" s="1630"/>
      <c r="SFA47" s="1630"/>
      <c r="SFB47" s="1630"/>
      <c r="SFC47" s="1629"/>
      <c r="SFD47" s="1630"/>
      <c r="SFE47" s="1630"/>
      <c r="SFF47" s="1630"/>
      <c r="SFG47" s="1630"/>
      <c r="SFH47" s="1630"/>
      <c r="SFI47" s="1630"/>
      <c r="SFJ47" s="1630"/>
      <c r="SFK47" s="1630"/>
      <c r="SFL47" s="1630"/>
      <c r="SFM47" s="1630"/>
      <c r="SFN47" s="1629"/>
      <c r="SFO47" s="1630"/>
      <c r="SFP47" s="1630"/>
      <c r="SFQ47" s="1630"/>
      <c r="SFR47" s="1630"/>
      <c r="SFS47" s="1630"/>
      <c r="SFT47" s="1630"/>
      <c r="SFU47" s="1630"/>
      <c r="SFV47" s="1630"/>
      <c r="SFW47" s="1630"/>
      <c r="SFX47" s="1630"/>
      <c r="SFY47" s="1629"/>
      <c r="SFZ47" s="1630"/>
      <c r="SGA47" s="1630"/>
      <c r="SGB47" s="1630"/>
      <c r="SGC47" s="1630"/>
      <c r="SGD47" s="1630"/>
      <c r="SGE47" s="1630"/>
      <c r="SGF47" s="1630"/>
      <c r="SGG47" s="1630"/>
      <c r="SGH47" s="1630"/>
      <c r="SGI47" s="1630"/>
      <c r="SGJ47" s="1629"/>
      <c r="SGK47" s="1630"/>
      <c r="SGL47" s="1630"/>
      <c r="SGM47" s="1630"/>
      <c r="SGN47" s="1630"/>
      <c r="SGO47" s="1630"/>
      <c r="SGP47" s="1630"/>
      <c r="SGQ47" s="1630"/>
      <c r="SGR47" s="1630"/>
      <c r="SGS47" s="1630"/>
      <c r="SGT47" s="1630"/>
      <c r="SGU47" s="1629"/>
      <c r="SGV47" s="1630"/>
      <c r="SGW47" s="1630"/>
      <c r="SGX47" s="1630"/>
      <c r="SGY47" s="1630"/>
      <c r="SGZ47" s="1630"/>
      <c r="SHA47" s="1630"/>
      <c r="SHB47" s="1630"/>
      <c r="SHC47" s="1630"/>
      <c r="SHD47" s="1630"/>
      <c r="SHE47" s="1630"/>
      <c r="SHF47" s="1629"/>
      <c r="SHG47" s="1630"/>
      <c r="SHH47" s="1630"/>
      <c r="SHI47" s="1630"/>
      <c r="SHJ47" s="1630"/>
      <c r="SHK47" s="1630"/>
      <c r="SHL47" s="1630"/>
      <c r="SHM47" s="1630"/>
      <c r="SHN47" s="1630"/>
      <c r="SHO47" s="1630"/>
      <c r="SHP47" s="1630"/>
      <c r="SHQ47" s="1629"/>
      <c r="SHR47" s="1630"/>
      <c r="SHS47" s="1630"/>
      <c r="SHT47" s="1630"/>
      <c r="SHU47" s="1630"/>
      <c r="SHV47" s="1630"/>
      <c r="SHW47" s="1630"/>
      <c r="SHX47" s="1630"/>
      <c r="SHY47" s="1630"/>
      <c r="SHZ47" s="1630"/>
      <c r="SIA47" s="1630"/>
      <c r="SIB47" s="1629"/>
      <c r="SIC47" s="1630"/>
      <c r="SID47" s="1630"/>
      <c r="SIE47" s="1630"/>
      <c r="SIF47" s="1630"/>
      <c r="SIG47" s="1630"/>
      <c r="SIH47" s="1630"/>
      <c r="SII47" s="1630"/>
      <c r="SIJ47" s="1630"/>
      <c r="SIK47" s="1630"/>
      <c r="SIL47" s="1630"/>
      <c r="SIM47" s="1629"/>
      <c r="SIN47" s="1630"/>
      <c r="SIO47" s="1630"/>
      <c r="SIP47" s="1630"/>
      <c r="SIQ47" s="1630"/>
      <c r="SIR47" s="1630"/>
      <c r="SIS47" s="1630"/>
      <c r="SIT47" s="1630"/>
      <c r="SIU47" s="1630"/>
      <c r="SIV47" s="1630"/>
      <c r="SIW47" s="1630"/>
      <c r="SIX47" s="1629"/>
      <c r="SIY47" s="1630"/>
      <c r="SIZ47" s="1630"/>
      <c r="SJA47" s="1630"/>
      <c r="SJB47" s="1630"/>
      <c r="SJC47" s="1630"/>
      <c r="SJD47" s="1630"/>
      <c r="SJE47" s="1630"/>
      <c r="SJF47" s="1630"/>
      <c r="SJG47" s="1630"/>
      <c r="SJH47" s="1630"/>
      <c r="SJI47" s="1629"/>
      <c r="SJJ47" s="1630"/>
      <c r="SJK47" s="1630"/>
      <c r="SJL47" s="1630"/>
      <c r="SJM47" s="1630"/>
      <c r="SJN47" s="1630"/>
      <c r="SJO47" s="1630"/>
      <c r="SJP47" s="1630"/>
      <c r="SJQ47" s="1630"/>
      <c r="SJR47" s="1630"/>
      <c r="SJS47" s="1630"/>
      <c r="SJT47" s="1629"/>
      <c r="SJU47" s="1630"/>
      <c r="SJV47" s="1630"/>
      <c r="SJW47" s="1630"/>
      <c r="SJX47" s="1630"/>
      <c r="SJY47" s="1630"/>
      <c r="SJZ47" s="1630"/>
      <c r="SKA47" s="1630"/>
      <c r="SKB47" s="1630"/>
      <c r="SKC47" s="1630"/>
      <c r="SKD47" s="1630"/>
      <c r="SKE47" s="1629"/>
      <c r="SKF47" s="1630"/>
      <c r="SKG47" s="1630"/>
      <c r="SKH47" s="1630"/>
      <c r="SKI47" s="1630"/>
      <c r="SKJ47" s="1630"/>
      <c r="SKK47" s="1630"/>
      <c r="SKL47" s="1630"/>
      <c r="SKM47" s="1630"/>
      <c r="SKN47" s="1630"/>
      <c r="SKO47" s="1630"/>
      <c r="SKP47" s="1629"/>
      <c r="SKQ47" s="1630"/>
      <c r="SKR47" s="1630"/>
      <c r="SKS47" s="1630"/>
      <c r="SKT47" s="1630"/>
      <c r="SKU47" s="1630"/>
      <c r="SKV47" s="1630"/>
      <c r="SKW47" s="1630"/>
      <c r="SKX47" s="1630"/>
      <c r="SKY47" s="1630"/>
      <c r="SKZ47" s="1630"/>
      <c r="SLA47" s="1629"/>
      <c r="SLB47" s="1630"/>
      <c r="SLC47" s="1630"/>
      <c r="SLD47" s="1630"/>
      <c r="SLE47" s="1630"/>
      <c r="SLF47" s="1630"/>
      <c r="SLG47" s="1630"/>
      <c r="SLH47" s="1630"/>
      <c r="SLI47" s="1630"/>
      <c r="SLJ47" s="1630"/>
      <c r="SLK47" s="1630"/>
      <c r="SLL47" s="1629"/>
      <c r="SLM47" s="1630"/>
      <c r="SLN47" s="1630"/>
      <c r="SLO47" s="1630"/>
      <c r="SLP47" s="1630"/>
      <c r="SLQ47" s="1630"/>
      <c r="SLR47" s="1630"/>
      <c r="SLS47" s="1630"/>
      <c r="SLT47" s="1630"/>
      <c r="SLU47" s="1630"/>
      <c r="SLV47" s="1630"/>
      <c r="SLW47" s="1629"/>
      <c r="SLX47" s="1630"/>
      <c r="SLY47" s="1630"/>
      <c r="SLZ47" s="1630"/>
      <c r="SMA47" s="1630"/>
      <c r="SMB47" s="1630"/>
      <c r="SMC47" s="1630"/>
      <c r="SMD47" s="1630"/>
      <c r="SME47" s="1630"/>
      <c r="SMF47" s="1630"/>
      <c r="SMG47" s="1630"/>
      <c r="SMH47" s="1629"/>
      <c r="SMI47" s="1630"/>
      <c r="SMJ47" s="1630"/>
      <c r="SMK47" s="1630"/>
      <c r="SML47" s="1630"/>
      <c r="SMM47" s="1630"/>
      <c r="SMN47" s="1630"/>
      <c r="SMO47" s="1630"/>
      <c r="SMP47" s="1630"/>
      <c r="SMQ47" s="1630"/>
      <c r="SMR47" s="1630"/>
      <c r="SMS47" s="1629"/>
      <c r="SMT47" s="1630"/>
      <c r="SMU47" s="1630"/>
      <c r="SMV47" s="1630"/>
      <c r="SMW47" s="1630"/>
      <c r="SMX47" s="1630"/>
      <c r="SMY47" s="1630"/>
      <c r="SMZ47" s="1630"/>
      <c r="SNA47" s="1630"/>
      <c r="SNB47" s="1630"/>
      <c r="SNC47" s="1630"/>
      <c r="SND47" s="1629"/>
      <c r="SNE47" s="1630"/>
      <c r="SNF47" s="1630"/>
      <c r="SNG47" s="1630"/>
      <c r="SNH47" s="1630"/>
      <c r="SNI47" s="1630"/>
      <c r="SNJ47" s="1630"/>
      <c r="SNK47" s="1630"/>
      <c r="SNL47" s="1630"/>
      <c r="SNM47" s="1630"/>
      <c r="SNN47" s="1630"/>
      <c r="SNO47" s="1629"/>
      <c r="SNP47" s="1630"/>
      <c r="SNQ47" s="1630"/>
      <c r="SNR47" s="1630"/>
      <c r="SNS47" s="1630"/>
      <c r="SNT47" s="1630"/>
      <c r="SNU47" s="1630"/>
      <c r="SNV47" s="1630"/>
      <c r="SNW47" s="1630"/>
      <c r="SNX47" s="1630"/>
      <c r="SNY47" s="1630"/>
      <c r="SNZ47" s="1629"/>
      <c r="SOA47" s="1630"/>
      <c r="SOB47" s="1630"/>
      <c r="SOC47" s="1630"/>
      <c r="SOD47" s="1630"/>
      <c r="SOE47" s="1630"/>
      <c r="SOF47" s="1630"/>
      <c r="SOG47" s="1630"/>
      <c r="SOH47" s="1630"/>
      <c r="SOI47" s="1630"/>
      <c r="SOJ47" s="1630"/>
      <c r="SOK47" s="1629"/>
      <c r="SOL47" s="1630"/>
      <c r="SOM47" s="1630"/>
      <c r="SON47" s="1630"/>
      <c r="SOO47" s="1630"/>
      <c r="SOP47" s="1630"/>
      <c r="SOQ47" s="1630"/>
      <c r="SOR47" s="1630"/>
      <c r="SOS47" s="1630"/>
      <c r="SOT47" s="1630"/>
      <c r="SOU47" s="1630"/>
      <c r="SOV47" s="1629"/>
      <c r="SOW47" s="1630"/>
      <c r="SOX47" s="1630"/>
      <c r="SOY47" s="1630"/>
      <c r="SOZ47" s="1630"/>
      <c r="SPA47" s="1630"/>
      <c r="SPB47" s="1630"/>
      <c r="SPC47" s="1630"/>
      <c r="SPD47" s="1630"/>
      <c r="SPE47" s="1630"/>
      <c r="SPF47" s="1630"/>
      <c r="SPG47" s="1629"/>
      <c r="SPH47" s="1630"/>
      <c r="SPI47" s="1630"/>
      <c r="SPJ47" s="1630"/>
      <c r="SPK47" s="1630"/>
      <c r="SPL47" s="1630"/>
      <c r="SPM47" s="1630"/>
      <c r="SPN47" s="1630"/>
      <c r="SPO47" s="1630"/>
      <c r="SPP47" s="1630"/>
      <c r="SPQ47" s="1630"/>
      <c r="SPR47" s="1629"/>
      <c r="SPS47" s="1630"/>
      <c r="SPT47" s="1630"/>
      <c r="SPU47" s="1630"/>
      <c r="SPV47" s="1630"/>
      <c r="SPW47" s="1630"/>
      <c r="SPX47" s="1630"/>
      <c r="SPY47" s="1630"/>
      <c r="SPZ47" s="1630"/>
      <c r="SQA47" s="1630"/>
      <c r="SQB47" s="1630"/>
      <c r="SQC47" s="1629"/>
      <c r="SQD47" s="1630"/>
      <c r="SQE47" s="1630"/>
      <c r="SQF47" s="1630"/>
      <c r="SQG47" s="1630"/>
      <c r="SQH47" s="1630"/>
      <c r="SQI47" s="1630"/>
      <c r="SQJ47" s="1630"/>
      <c r="SQK47" s="1630"/>
      <c r="SQL47" s="1630"/>
      <c r="SQM47" s="1630"/>
      <c r="SQN47" s="1629"/>
      <c r="SQO47" s="1630"/>
      <c r="SQP47" s="1630"/>
      <c r="SQQ47" s="1630"/>
      <c r="SQR47" s="1630"/>
      <c r="SQS47" s="1630"/>
      <c r="SQT47" s="1630"/>
      <c r="SQU47" s="1630"/>
      <c r="SQV47" s="1630"/>
      <c r="SQW47" s="1630"/>
      <c r="SQX47" s="1630"/>
      <c r="SQY47" s="1629"/>
      <c r="SQZ47" s="1630"/>
      <c r="SRA47" s="1630"/>
      <c r="SRB47" s="1630"/>
      <c r="SRC47" s="1630"/>
      <c r="SRD47" s="1630"/>
      <c r="SRE47" s="1630"/>
      <c r="SRF47" s="1630"/>
      <c r="SRG47" s="1630"/>
      <c r="SRH47" s="1630"/>
      <c r="SRI47" s="1630"/>
      <c r="SRJ47" s="1629"/>
      <c r="SRK47" s="1630"/>
      <c r="SRL47" s="1630"/>
      <c r="SRM47" s="1630"/>
      <c r="SRN47" s="1630"/>
      <c r="SRO47" s="1630"/>
      <c r="SRP47" s="1630"/>
      <c r="SRQ47" s="1630"/>
      <c r="SRR47" s="1630"/>
      <c r="SRS47" s="1630"/>
      <c r="SRT47" s="1630"/>
      <c r="SRU47" s="1629"/>
      <c r="SRV47" s="1630"/>
      <c r="SRW47" s="1630"/>
      <c r="SRX47" s="1630"/>
      <c r="SRY47" s="1630"/>
      <c r="SRZ47" s="1630"/>
      <c r="SSA47" s="1630"/>
      <c r="SSB47" s="1630"/>
      <c r="SSC47" s="1630"/>
      <c r="SSD47" s="1630"/>
      <c r="SSE47" s="1630"/>
      <c r="SSF47" s="1629"/>
      <c r="SSG47" s="1630"/>
      <c r="SSH47" s="1630"/>
      <c r="SSI47" s="1630"/>
      <c r="SSJ47" s="1630"/>
      <c r="SSK47" s="1630"/>
      <c r="SSL47" s="1630"/>
      <c r="SSM47" s="1630"/>
      <c r="SSN47" s="1630"/>
      <c r="SSO47" s="1630"/>
      <c r="SSP47" s="1630"/>
      <c r="SSQ47" s="1629"/>
      <c r="SSR47" s="1630"/>
      <c r="SSS47" s="1630"/>
      <c r="SST47" s="1630"/>
      <c r="SSU47" s="1630"/>
      <c r="SSV47" s="1630"/>
      <c r="SSW47" s="1630"/>
      <c r="SSX47" s="1630"/>
      <c r="SSY47" s="1630"/>
      <c r="SSZ47" s="1630"/>
      <c r="STA47" s="1630"/>
      <c r="STB47" s="1629"/>
      <c r="STC47" s="1630"/>
      <c r="STD47" s="1630"/>
      <c r="STE47" s="1630"/>
      <c r="STF47" s="1630"/>
      <c r="STG47" s="1630"/>
      <c r="STH47" s="1630"/>
      <c r="STI47" s="1630"/>
      <c r="STJ47" s="1630"/>
      <c r="STK47" s="1630"/>
      <c r="STL47" s="1630"/>
      <c r="STM47" s="1629"/>
      <c r="STN47" s="1630"/>
      <c r="STO47" s="1630"/>
      <c r="STP47" s="1630"/>
      <c r="STQ47" s="1630"/>
      <c r="STR47" s="1630"/>
      <c r="STS47" s="1630"/>
      <c r="STT47" s="1630"/>
      <c r="STU47" s="1630"/>
      <c r="STV47" s="1630"/>
      <c r="STW47" s="1630"/>
      <c r="STX47" s="1629"/>
      <c r="STY47" s="1630"/>
      <c r="STZ47" s="1630"/>
      <c r="SUA47" s="1630"/>
      <c r="SUB47" s="1630"/>
      <c r="SUC47" s="1630"/>
      <c r="SUD47" s="1630"/>
      <c r="SUE47" s="1630"/>
      <c r="SUF47" s="1630"/>
      <c r="SUG47" s="1630"/>
      <c r="SUH47" s="1630"/>
      <c r="SUI47" s="1629"/>
      <c r="SUJ47" s="1630"/>
      <c r="SUK47" s="1630"/>
      <c r="SUL47" s="1630"/>
      <c r="SUM47" s="1630"/>
      <c r="SUN47" s="1630"/>
      <c r="SUO47" s="1630"/>
      <c r="SUP47" s="1630"/>
      <c r="SUQ47" s="1630"/>
      <c r="SUR47" s="1630"/>
      <c r="SUS47" s="1630"/>
      <c r="SUT47" s="1629"/>
      <c r="SUU47" s="1630"/>
      <c r="SUV47" s="1630"/>
      <c r="SUW47" s="1630"/>
      <c r="SUX47" s="1630"/>
      <c r="SUY47" s="1630"/>
      <c r="SUZ47" s="1630"/>
      <c r="SVA47" s="1630"/>
      <c r="SVB47" s="1630"/>
      <c r="SVC47" s="1630"/>
      <c r="SVD47" s="1630"/>
      <c r="SVE47" s="1629"/>
      <c r="SVF47" s="1630"/>
      <c r="SVG47" s="1630"/>
      <c r="SVH47" s="1630"/>
      <c r="SVI47" s="1630"/>
      <c r="SVJ47" s="1630"/>
      <c r="SVK47" s="1630"/>
      <c r="SVL47" s="1630"/>
      <c r="SVM47" s="1630"/>
      <c r="SVN47" s="1630"/>
      <c r="SVO47" s="1630"/>
      <c r="SVP47" s="1629"/>
      <c r="SVQ47" s="1630"/>
      <c r="SVR47" s="1630"/>
      <c r="SVS47" s="1630"/>
      <c r="SVT47" s="1630"/>
      <c r="SVU47" s="1630"/>
      <c r="SVV47" s="1630"/>
      <c r="SVW47" s="1630"/>
      <c r="SVX47" s="1630"/>
      <c r="SVY47" s="1630"/>
      <c r="SVZ47" s="1630"/>
      <c r="SWA47" s="1629"/>
      <c r="SWB47" s="1630"/>
      <c r="SWC47" s="1630"/>
      <c r="SWD47" s="1630"/>
      <c r="SWE47" s="1630"/>
      <c r="SWF47" s="1630"/>
      <c r="SWG47" s="1630"/>
      <c r="SWH47" s="1630"/>
      <c r="SWI47" s="1630"/>
      <c r="SWJ47" s="1630"/>
      <c r="SWK47" s="1630"/>
      <c r="SWL47" s="1629"/>
      <c r="SWM47" s="1630"/>
      <c r="SWN47" s="1630"/>
      <c r="SWO47" s="1630"/>
      <c r="SWP47" s="1630"/>
      <c r="SWQ47" s="1630"/>
      <c r="SWR47" s="1630"/>
      <c r="SWS47" s="1630"/>
      <c r="SWT47" s="1630"/>
      <c r="SWU47" s="1630"/>
      <c r="SWV47" s="1630"/>
      <c r="SWW47" s="1629"/>
      <c r="SWX47" s="1630"/>
      <c r="SWY47" s="1630"/>
      <c r="SWZ47" s="1630"/>
      <c r="SXA47" s="1630"/>
      <c r="SXB47" s="1630"/>
      <c r="SXC47" s="1630"/>
      <c r="SXD47" s="1630"/>
      <c r="SXE47" s="1630"/>
      <c r="SXF47" s="1630"/>
      <c r="SXG47" s="1630"/>
      <c r="SXH47" s="1629"/>
      <c r="SXI47" s="1630"/>
      <c r="SXJ47" s="1630"/>
      <c r="SXK47" s="1630"/>
      <c r="SXL47" s="1630"/>
      <c r="SXM47" s="1630"/>
      <c r="SXN47" s="1630"/>
      <c r="SXO47" s="1630"/>
      <c r="SXP47" s="1630"/>
      <c r="SXQ47" s="1630"/>
      <c r="SXR47" s="1630"/>
      <c r="SXS47" s="1629"/>
      <c r="SXT47" s="1630"/>
      <c r="SXU47" s="1630"/>
      <c r="SXV47" s="1630"/>
      <c r="SXW47" s="1630"/>
      <c r="SXX47" s="1630"/>
      <c r="SXY47" s="1630"/>
      <c r="SXZ47" s="1630"/>
      <c r="SYA47" s="1630"/>
      <c r="SYB47" s="1630"/>
      <c r="SYC47" s="1630"/>
      <c r="SYD47" s="1629"/>
      <c r="SYE47" s="1630"/>
      <c r="SYF47" s="1630"/>
      <c r="SYG47" s="1630"/>
      <c r="SYH47" s="1630"/>
      <c r="SYI47" s="1630"/>
      <c r="SYJ47" s="1630"/>
      <c r="SYK47" s="1630"/>
      <c r="SYL47" s="1630"/>
      <c r="SYM47" s="1630"/>
      <c r="SYN47" s="1630"/>
      <c r="SYO47" s="1629"/>
      <c r="SYP47" s="1630"/>
      <c r="SYQ47" s="1630"/>
      <c r="SYR47" s="1630"/>
      <c r="SYS47" s="1630"/>
      <c r="SYT47" s="1630"/>
      <c r="SYU47" s="1630"/>
      <c r="SYV47" s="1630"/>
      <c r="SYW47" s="1630"/>
      <c r="SYX47" s="1630"/>
      <c r="SYY47" s="1630"/>
      <c r="SYZ47" s="1629"/>
      <c r="SZA47" s="1630"/>
      <c r="SZB47" s="1630"/>
      <c r="SZC47" s="1630"/>
      <c r="SZD47" s="1630"/>
      <c r="SZE47" s="1630"/>
      <c r="SZF47" s="1630"/>
      <c r="SZG47" s="1630"/>
      <c r="SZH47" s="1630"/>
      <c r="SZI47" s="1630"/>
      <c r="SZJ47" s="1630"/>
      <c r="SZK47" s="1629"/>
      <c r="SZL47" s="1630"/>
      <c r="SZM47" s="1630"/>
      <c r="SZN47" s="1630"/>
      <c r="SZO47" s="1630"/>
      <c r="SZP47" s="1630"/>
      <c r="SZQ47" s="1630"/>
      <c r="SZR47" s="1630"/>
      <c r="SZS47" s="1630"/>
      <c r="SZT47" s="1630"/>
      <c r="SZU47" s="1630"/>
      <c r="SZV47" s="1629"/>
      <c r="SZW47" s="1630"/>
      <c r="SZX47" s="1630"/>
      <c r="SZY47" s="1630"/>
      <c r="SZZ47" s="1630"/>
      <c r="TAA47" s="1630"/>
      <c r="TAB47" s="1630"/>
      <c r="TAC47" s="1630"/>
      <c r="TAD47" s="1630"/>
      <c r="TAE47" s="1630"/>
      <c r="TAF47" s="1630"/>
      <c r="TAG47" s="1629"/>
      <c r="TAH47" s="1630"/>
      <c r="TAI47" s="1630"/>
      <c r="TAJ47" s="1630"/>
      <c r="TAK47" s="1630"/>
      <c r="TAL47" s="1630"/>
      <c r="TAM47" s="1630"/>
      <c r="TAN47" s="1630"/>
      <c r="TAO47" s="1630"/>
      <c r="TAP47" s="1630"/>
      <c r="TAQ47" s="1630"/>
      <c r="TAR47" s="1629"/>
      <c r="TAS47" s="1630"/>
      <c r="TAT47" s="1630"/>
      <c r="TAU47" s="1630"/>
      <c r="TAV47" s="1630"/>
      <c r="TAW47" s="1630"/>
      <c r="TAX47" s="1630"/>
      <c r="TAY47" s="1630"/>
      <c r="TAZ47" s="1630"/>
      <c r="TBA47" s="1630"/>
      <c r="TBB47" s="1630"/>
      <c r="TBC47" s="1629"/>
      <c r="TBD47" s="1630"/>
      <c r="TBE47" s="1630"/>
      <c r="TBF47" s="1630"/>
      <c r="TBG47" s="1630"/>
      <c r="TBH47" s="1630"/>
      <c r="TBI47" s="1630"/>
      <c r="TBJ47" s="1630"/>
      <c r="TBK47" s="1630"/>
      <c r="TBL47" s="1630"/>
      <c r="TBM47" s="1630"/>
      <c r="TBN47" s="1629"/>
      <c r="TBO47" s="1630"/>
      <c r="TBP47" s="1630"/>
      <c r="TBQ47" s="1630"/>
      <c r="TBR47" s="1630"/>
      <c r="TBS47" s="1630"/>
      <c r="TBT47" s="1630"/>
      <c r="TBU47" s="1630"/>
      <c r="TBV47" s="1630"/>
      <c r="TBW47" s="1630"/>
      <c r="TBX47" s="1630"/>
      <c r="TBY47" s="1629"/>
      <c r="TBZ47" s="1630"/>
      <c r="TCA47" s="1630"/>
      <c r="TCB47" s="1630"/>
      <c r="TCC47" s="1630"/>
      <c r="TCD47" s="1630"/>
      <c r="TCE47" s="1630"/>
      <c r="TCF47" s="1630"/>
      <c r="TCG47" s="1630"/>
      <c r="TCH47" s="1630"/>
      <c r="TCI47" s="1630"/>
      <c r="TCJ47" s="1629"/>
      <c r="TCK47" s="1630"/>
      <c r="TCL47" s="1630"/>
      <c r="TCM47" s="1630"/>
      <c r="TCN47" s="1630"/>
      <c r="TCO47" s="1630"/>
      <c r="TCP47" s="1630"/>
      <c r="TCQ47" s="1630"/>
      <c r="TCR47" s="1630"/>
      <c r="TCS47" s="1630"/>
      <c r="TCT47" s="1630"/>
      <c r="TCU47" s="1629"/>
      <c r="TCV47" s="1630"/>
      <c r="TCW47" s="1630"/>
      <c r="TCX47" s="1630"/>
      <c r="TCY47" s="1630"/>
      <c r="TCZ47" s="1630"/>
      <c r="TDA47" s="1630"/>
      <c r="TDB47" s="1630"/>
      <c r="TDC47" s="1630"/>
      <c r="TDD47" s="1630"/>
      <c r="TDE47" s="1630"/>
      <c r="TDF47" s="1629"/>
      <c r="TDG47" s="1630"/>
      <c r="TDH47" s="1630"/>
      <c r="TDI47" s="1630"/>
      <c r="TDJ47" s="1630"/>
      <c r="TDK47" s="1630"/>
      <c r="TDL47" s="1630"/>
      <c r="TDM47" s="1630"/>
      <c r="TDN47" s="1630"/>
      <c r="TDO47" s="1630"/>
      <c r="TDP47" s="1630"/>
      <c r="TDQ47" s="1629"/>
      <c r="TDR47" s="1630"/>
      <c r="TDS47" s="1630"/>
      <c r="TDT47" s="1630"/>
      <c r="TDU47" s="1630"/>
      <c r="TDV47" s="1630"/>
      <c r="TDW47" s="1630"/>
      <c r="TDX47" s="1630"/>
      <c r="TDY47" s="1630"/>
      <c r="TDZ47" s="1630"/>
      <c r="TEA47" s="1630"/>
      <c r="TEB47" s="1629"/>
      <c r="TEC47" s="1630"/>
      <c r="TED47" s="1630"/>
      <c r="TEE47" s="1630"/>
      <c r="TEF47" s="1630"/>
      <c r="TEG47" s="1630"/>
      <c r="TEH47" s="1630"/>
      <c r="TEI47" s="1630"/>
      <c r="TEJ47" s="1630"/>
      <c r="TEK47" s="1630"/>
      <c r="TEL47" s="1630"/>
      <c r="TEM47" s="1629"/>
      <c r="TEN47" s="1630"/>
      <c r="TEO47" s="1630"/>
      <c r="TEP47" s="1630"/>
      <c r="TEQ47" s="1630"/>
      <c r="TER47" s="1630"/>
      <c r="TES47" s="1630"/>
      <c r="TET47" s="1630"/>
      <c r="TEU47" s="1630"/>
      <c r="TEV47" s="1630"/>
      <c r="TEW47" s="1630"/>
      <c r="TEX47" s="1629"/>
      <c r="TEY47" s="1630"/>
      <c r="TEZ47" s="1630"/>
      <c r="TFA47" s="1630"/>
      <c r="TFB47" s="1630"/>
      <c r="TFC47" s="1630"/>
      <c r="TFD47" s="1630"/>
      <c r="TFE47" s="1630"/>
      <c r="TFF47" s="1630"/>
      <c r="TFG47" s="1630"/>
      <c r="TFH47" s="1630"/>
      <c r="TFI47" s="1629"/>
      <c r="TFJ47" s="1630"/>
      <c r="TFK47" s="1630"/>
      <c r="TFL47" s="1630"/>
      <c r="TFM47" s="1630"/>
      <c r="TFN47" s="1630"/>
      <c r="TFO47" s="1630"/>
      <c r="TFP47" s="1630"/>
      <c r="TFQ47" s="1630"/>
      <c r="TFR47" s="1630"/>
      <c r="TFS47" s="1630"/>
      <c r="TFT47" s="1629"/>
      <c r="TFU47" s="1630"/>
      <c r="TFV47" s="1630"/>
      <c r="TFW47" s="1630"/>
      <c r="TFX47" s="1630"/>
      <c r="TFY47" s="1630"/>
      <c r="TFZ47" s="1630"/>
      <c r="TGA47" s="1630"/>
      <c r="TGB47" s="1630"/>
      <c r="TGC47" s="1630"/>
      <c r="TGD47" s="1630"/>
      <c r="TGE47" s="1629"/>
      <c r="TGF47" s="1630"/>
      <c r="TGG47" s="1630"/>
      <c r="TGH47" s="1630"/>
      <c r="TGI47" s="1630"/>
      <c r="TGJ47" s="1630"/>
      <c r="TGK47" s="1630"/>
      <c r="TGL47" s="1630"/>
      <c r="TGM47" s="1630"/>
      <c r="TGN47" s="1630"/>
      <c r="TGO47" s="1630"/>
      <c r="TGP47" s="1629"/>
      <c r="TGQ47" s="1630"/>
      <c r="TGR47" s="1630"/>
      <c r="TGS47" s="1630"/>
      <c r="TGT47" s="1630"/>
      <c r="TGU47" s="1630"/>
      <c r="TGV47" s="1630"/>
      <c r="TGW47" s="1630"/>
      <c r="TGX47" s="1630"/>
      <c r="TGY47" s="1630"/>
      <c r="TGZ47" s="1630"/>
      <c r="THA47" s="1629"/>
      <c r="THB47" s="1630"/>
      <c r="THC47" s="1630"/>
      <c r="THD47" s="1630"/>
      <c r="THE47" s="1630"/>
      <c r="THF47" s="1630"/>
      <c r="THG47" s="1630"/>
      <c r="THH47" s="1630"/>
      <c r="THI47" s="1630"/>
      <c r="THJ47" s="1630"/>
      <c r="THK47" s="1630"/>
      <c r="THL47" s="1629"/>
      <c r="THM47" s="1630"/>
      <c r="THN47" s="1630"/>
      <c r="THO47" s="1630"/>
      <c r="THP47" s="1630"/>
      <c r="THQ47" s="1630"/>
      <c r="THR47" s="1630"/>
      <c r="THS47" s="1630"/>
      <c r="THT47" s="1630"/>
      <c r="THU47" s="1630"/>
      <c r="THV47" s="1630"/>
      <c r="THW47" s="1629"/>
      <c r="THX47" s="1630"/>
      <c r="THY47" s="1630"/>
      <c r="THZ47" s="1630"/>
      <c r="TIA47" s="1630"/>
      <c r="TIB47" s="1630"/>
      <c r="TIC47" s="1630"/>
      <c r="TID47" s="1630"/>
      <c r="TIE47" s="1630"/>
      <c r="TIF47" s="1630"/>
      <c r="TIG47" s="1630"/>
      <c r="TIH47" s="1629"/>
      <c r="TII47" s="1630"/>
      <c r="TIJ47" s="1630"/>
      <c r="TIK47" s="1630"/>
      <c r="TIL47" s="1630"/>
      <c r="TIM47" s="1630"/>
      <c r="TIN47" s="1630"/>
      <c r="TIO47" s="1630"/>
      <c r="TIP47" s="1630"/>
      <c r="TIQ47" s="1630"/>
      <c r="TIR47" s="1630"/>
      <c r="TIS47" s="1629"/>
      <c r="TIT47" s="1630"/>
      <c r="TIU47" s="1630"/>
      <c r="TIV47" s="1630"/>
      <c r="TIW47" s="1630"/>
      <c r="TIX47" s="1630"/>
      <c r="TIY47" s="1630"/>
      <c r="TIZ47" s="1630"/>
      <c r="TJA47" s="1630"/>
      <c r="TJB47" s="1630"/>
      <c r="TJC47" s="1630"/>
      <c r="TJD47" s="1629"/>
      <c r="TJE47" s="1630"/>
      <c r="TJF47" s="1630"/>
      <c r="TJG47" s="1630"/>
      <c r="TJH47" s="1630"/>
      <c r="TJI47" s="1630"/>
      <c r="TJJ47" s="1630"/>
      <c r="TJK47" s="1630"/>
      <c r="TJL47" s="1630"/>
      <c r="TJM47" s="1630"/>
      <c r="TJN47" s="1630"/>
      <c r="TJO47" s="1629"/>
      <c r="TJP47" s="1630"/>
      <c r="TJQ47" s="1630"/>
      <c r="TJR47" s="1630"/>
      <c r="TJS47" s="1630"/>
      <c r="TJT47" s="1630"/>
      <c r="TJU47" s="1630"/>
      <c r="TJV47" s="1630"/>
      <c r="TJW47" s="1630"/>
      <c r="TJX47" s="1630"/>
      <c r="TJY47" s="1630"/>
      <c r="TJZ47" s="1629"/>
      <c r="TKA47" s="1630"/>
      <c r="TKB47" s="1630"/>
      <c r="TKC47" s="1630"/>
      <c r="TKD47" s="1630"/>
      <c r="TKE47" s="1630"/>
      <c r="TKF47" s="1630"/>
      <c r="TKG47" s="1630"/>
      <c r="TKH47" s="1630"/>
      <c r="TKI47" s="1630"/>
      <c r="TKJ47" s="1630"/>
      <c r="TKK47" s="1629"/>
      <c r="TKL47" s="1630"/>
      <c r="TKM47" s="1630"/>
      <c r="TKN47" s="1630"/>
      <c r="TKO47" s="1630"/>
      <c r="TKP47" s="1630"/>
      <c r="TKQ47" s="1630"/>
      <c r="TKR47" s="1630"/>
      <c r="TKS47" s="1630"/>
      <c r="TKT47" s="1630"/>
      <c r="TKU47" s="1630"/>
      <c r="TKV47" s="1629"/>
      <c r="TKW47" s="1630"/>
      <c r="TKX47" s="1630"/>
      <c r="TKY47" s="1630"/>
      <c r="TKZ47" s="1630"/>
      <c r="TLA47" s="1630"/>
      <c r="TLB47" s="1630"/>
      <c r="TLC47" s="1630"/>
      <c r="TLD47" s="1630"/>
      <c r="TLE47" s="1630"/>
      <c r="TLF47" s="1630"/>
      <c r="TLG47" s="1629"/>
      <c r="TLH47" s="1630"/>
      <c r="TLI47" s="1630"/>
      <c r="TLJ47" s="1630"/>
      <c r="TLK47" s="1630"/>
      <c r="TLL47" s="1630"/>
      <c r="TLM47" s="1630"/>
      <c r="TLN47" s="1630"/>
      <c r="TLO47" s="1630"/>
      <c r="TLP47" s="1630"/>
      <c r="TLQ47" s="1630"/>
      <c r="TLR47" s="1629"/>
      <c r="TLS47" s="1630"/>
      <c r="TLT47" s="1630"/>
      <c r="TLU47" s="1630"/>
      <c r="TLV47" s="1630"/>
      <c r="TLW47" s="1630"/>
      <c r="TLX47" s="1630"/>
      <c r="TLY47" s="1630"/>
      <c r="TLZ47" s="1630"/>
      <c r="TMA47" s="1630"/>
      <c r="TMB47" s="1630"/>
      <c r="TMC47" s="1629"/>
      <c r="TMD47" s="1630"/>
      <c r="TME47" s="1630"/>
      <c r="TMF47" s="1630"/>
      <c r="TMG47" s="1630"/>
      <c r="TMH47" s="1630"/>
      <c r="TMI47" s="1630"/>
      <c r="TMJ47" s="1630"/>
      <c r="TMK47" s="1630"/>
      <c r="TML47" s="1630"/>
      <c r="TMM47" s="1630"/>
      <c r="TMN47" s="1629"/>
      <c r="TMO47" s="1630"/>
      <c r="TMP47" s="1630"/>
      <c r="TMQ47" s="1630"/>
      <c r="TMR47" s="1630"/>
      <c r="TMS47" s="1630"/>
      <c r="TMT47" s="1630"/>
      <c r="TMU47" s="1630"/>
      <c r="TMV47" s="1630"/>
      <c r="TMW47" s="1630"/>
      <c r="TMX47" s="1630"/>
      <c r="TMY47" s="1629"/>
      <c r="TMZ47" s="1630"/>
      <c r="TNA47" s="1630"/>
      <c r="TNB47" s="1630"/>
      <c r="TNC47" s="1630"/>
      <c r="TND47" s="1630"/>
      <c r="TNE47" s="1630"/>
      <c r="TNF47" s="1630"/>
      <c r="TNG47" s="1630"/>
      <c r="TNH47" s="1630"/>
      <c r="TNI47" s="1630"/>
      <c r="TNJ47" s="1629"/>
      <c r="TNK47" s="1630"/>
      <c r="TNL47" s="1630"/>
      <c r="TNM47" s="1630"/>
      <c r="TNN47" s="1630"/>
      <c r="TNO47" s="1630"/>
      <c r="TNP47" s="1630"/>
      <c r="TNQ47" s="1630"/>
      <c r="TNR47" s="1630"/>
      <c r="TNS47" s="1630"/>
      <c r="TNT47" s="1630"/>
      <c r="TNU47" s="1629"/>
      <c r="TNV47" s="1630"/>
      <c r="TNW47" s="1630"/>
      <c r="TNX47" s="1630"/>
      <c r="TNY47" s="1630"/>
      <c r="TNZ47" s="1630"/>
      <c r="TOA47" s="1630"/>
      <c r="TOB47" s="1630"/>
      <c r="TOC47" s="1630"/>
      <c r="TOD47" s="1630"/>
      <c r="TOE47" s="1630"/>
      <c r="TOF47" s="1629"/>
      <c r="TOG47" s="1630"/>
      <c r="TOH47" s="1630"/>
      <c r="TOI47" s="1630"/>
      <c r="TOJ47" s="1630"/>
      <c r="TOK47" s="1630"/>
      <c r="TOL47" s="1630"/>
      <c r="TOM47" s="1630"/>
      <c r="TON47" s="1630"/>
      <c r="TOO47" s="1630"/>
      <c r="TOP47" s="1630"/>
      <c r="TOQ47" s="1629"/>
      <c r="TOR47" s="1630"/>
      <c r="TOS47" s="1630"/>
      <c r="TOT47" s="1630"/>
      <c r="TOU47" s="1630"/>
      <c r="TOV47" s="1630"/>
      <c r="TOW47" s="1630"/>
      <c r="TOX47" s="1630"/>
      <c r="TOY47" s="1630"/>
      <c r="TOZ47" s="1630"/>
      <c r="TPA47" s="1630"/>
      <c r="TPB47" s="1629"/>
      <c r="TPC47" s="1630"/>
      <c r="TPD47" s="1630"/>
      <c r="TPE47" s="1630"/>
      <c r="TPF47" s="1630"/>
      <c r="TPG47" s="1630"/>
      <c r="TPH47" s="1630"/>
      <c r="TPI47" s="1630"/>
      <c r="TPJ47" s="1630"/>
      <c r="TPK47" s="1630"/>
      <c r="TPL47" s="1630"/>
      <c r="TPM47" s="1629"/>
      <c r="TPN47" s="1630"/>
      <c r="TPO47" s="1630"/>
      <c r="TPP47" s="1630"/>
      <c r="TPQ47" s="1630"/>
      <c r="TPR47" s="1630"/>
      <c r="TPS47" s="1630"/>
      <c r="TPT47" s="1630"/>
      <c r="TPU47" s="1630"/>
      <c r="TPV47" s="1630"/>
      <c r="TPW47" s="1630"/>
      <c r="TPX47" s="1629"/>
      <c r="TPY47" s="1630"/>
      <c r="TPZ47" s="1630"/>
      <c r="TQA47" s="1630"/>
      <c r="TQB47" s="1630"/>
      <c r="TQC47" s="1630"/>
      <c r="TQD47" s="1630"/>
      <c r="TQE47" s="1630"/>
      <c r="TQF47" s="1630"/>
      <c r="TQG47" s="1630"/>
      <c r="TQH47" s="1630"/>
      <c r="TQI47" s="1629"/>
      <c r="TQJ47" s="1630"/>
      <c r="TQK47" s="1630"/>
      <c r="TQL47" s="1630"/>
      <c r="TQM47" s="1630"/>
      <c r="TQN47" s="1630"/>
      <c r="TQO47" s="1630"/>
      <c r="TQP47" s="1630"/>
      <c r="TQQ47" s="1630"/>
      <c r="TQR47" s="1630"/>
      <c r="TQS47" s="1630"/>
      <c r="TQT47" s="1629"/>
      <c r="TQU47" s="1630"/>
      <c r="TQV47" s="1630"/>
      <c r="TQW47" s="1630"/>
      <c r="TQX47" s="1630"/>
      <c r="TQY47" s="1630"/>
      <c r="TQZ47" s="1630"/>
      <c r="TRA47" s="1630"/>
      <c r="TRB47" s="1630"/>
      <c r="TRC47" s="1630"/>
      <c r="TRD47" s="1630"/>
      <c r="TRE47" s="1629"/>
      <c r="TRF47" s="1630"/>
      <c r="TRG47" s="1630"/>
      <c r="TRH47" s="1630"/>
      <c r="TRI47" s="1630"/>
      <c r="TRJ47" s="1630"/>
      <c r="TRK47" s="1630"/>
      <c r="TRL47" s="1630"/>
      <c r="TRM47" s="1630"/>
      <c r="TRN47" s="1630"/>
      <c r="TRO47" s="1630"/>
      <c r="TRP47" s="1629"/>
      <c r="TRQ47" s="1630"/>
      <c r="TRR47" s="1630"/>
      <c r="TRS47" s="1630"/>
      <c r="TRT47" s="1630"/>
      <c r="TRU47" s="1630"/>
      <c r="TRV47" s="1630"/>
      <c r="TRW47" s="1630"/>
      <c r="TRX47" s="1630"/>
      <c r="TRY47" s="1630"/>
      <c r="TRZ47" s="1630"/>
      <c r="TSA47" s="1629"/>
      <c r="TSB47" s="1630"/>
      <c r="TSC47" s="1630"/>
      <c r="TSD47" s="1630"/>
      <c r="TSE47" s="1630"/>
      <c r="TSF47" s="1630"/>
      <c r="TSG47" s="1630"/>
      <c r="TSH47" s="1630"/>
      <c r="TSI47" s="1630"/>
      <c r="TSJ47" s="1630"/>
      <c r="TSK47" s="1630"/>
      <c r="TSL47" s="1629"/>
      <c r="TSM47" s="1630"/>
      <c r="TSN47" s="1630"/>
      <c r="TSO47" s="1630"/>
      <c r="TSP47" s="1630"/>
      <c r="TSQ47" s="1630"/>
      <c r="TSR47" s="1630"/>
      <c r="TSS47" s="1630"/>
      <c r="TST47" s="1630"/>
      <c r="TSU47" s="1630"/>
      <c r="TSV47" s="1630"/>
      <c r="TSW47" s="1629"/>
      <c r="TSX47" s="1630"/>
      <c r="TSY47" s="1630"/>
      <c r="TSZ47" s="1630"/>
      <c r="TTA47" s="1630"/>
      <c r="TTB47" s="1630"/>
      <c r="TTC47" s="1630"/>
      <c r="TTD47" s="1630"/>
      <c r="TTE47" s="1630"/>
      <c r="TTF47" s="1630"/>
      <c r="TTG47" s="1630"/>
      <c r="TTH47" s="1629"/>
      <c r="TTI47" s="1630"/>
      <c r="TTJ47" s="1630"/>
      <c r="TTK47" s="1630"/>
      <c r="TTL47" s="1630"/>
      <c r="TTM47" s="1630"/>
      <c r="TTN47" s="1630"/>
      <c r="TTO47" s="1630"/>
      <c r="TTP47" s="1630"/>
      <c r="TTQ47" s="1630"/>
      <c r="TTR47" s="1630"/>
      <c r="TTS47" s="1629"/>
      <c r="TTT47" s="1630"/>
      <c r="TTU47" s="1630"/>
      <c r="TTV47" s="1630"/>
      <c r="TTW47" s="1630"/>
      <c r="TTX47" s="1630"/>
      <c r="TTY47" s="1630"/>
      <c r="TTZ47" s="1630"/>
      <c r="TUA47" s="1630"/>
      <c r="TUB47" s="1630"/>
      <c r="TUC47" s="1630"/>
      <c r="TUD47" s="1629"/>
      <c r="TUE47" s="1630"/>
      <c r="TUF47" s="1630"/>
      <c r="TUG47" s="1630"/>
      <c r="TUH47" s="1630"/>
      <c r="TUI47" s="1630"/>
      <c r="TUJ47" s="1630"/>
      <c r="TUK47" s="1630"/>
      <c r="TUL47" s="1630"/>
      <c r="TUM47" s="1630"/>
      <c r="TUN47" s="1630"/>
      <c r="TUO47" s="1629"/>
      <c r="TUP47" s="1630"/>
      <c r="TUQ47" s="1630"/>
      <c r="TUR47" s="1630"/>
      <c r="TUS47" s="1630"/>
      <c r="TUT47" s="1630"/>
      <c r="TUU47" s="1630"/>
      <c r="TUV47" s="1630"/>
      <c r="TUW47" s="1630"/>
      <c r="TUX47" s="1630"/>
      <c r="TUY47" s="1630"/>
      <c r="TUZ47" s="1629"/>
      <c r="TVA47" s="1630"/>
      <c r="TVB47" s="1630"/>
      <c r="TVC47" s="1630"/>
      <c r="TVD47" s="1630"/>
      <c r="TVE47" s="1630"/>
      <c r="TVF47" s="1630"/>
      <c r="TVG47" s="1630"/>
      <c r="TVH47" s="1630"/>
      <c r="TVI47" s="1630"/>
      <c r="TVJ47" s="1630"/>
      <c r="TVK47" s="1629"/>
      <c r="TVL47" s="1630"/>
      <c r="TVM47" s="1630"/>
      <c r="TVN47" s="1630"/>
      <c r="TVO47" s="1630"/>
      <c r="TVP47" s="1630"/>
      <c r="TVQ47" s="1630"/>
      <c r="TVR47" s="1630"/>
      <c r="TVS47" s="1630"/>
      <c r="TVT47" s="1630"/>
      <c r="TVU47" s="1630"/>
      <c r="TVV47" s="1629"/>
      <c r="TVW47" s="1630"/>
      <c r="TVX47" s="1630"/>
      <c r="TVY47" s="1630"/>
      <c r="TVZ47" s="1630"/>
      <c r="TWA47" s="1630"/>
      <c r="TWB47" s="1630"/>
      <c r="TWC47" s="1630"/>
      <c r="TWD47" s="1630"/>
      <c r="TWE47" s="1630"/>
      <c r="TWF47" s="1630"/>
      <c r="TWG47" s="1629"/>
      <c r="TWH47" s="1630"/>
      <c r="TWI47" s="1630"/>
      <c r="TWJ47" s="1630"/>
      <c r="TWK47" s="1630"/>
      <c r="TWL47" s="1630"/>
      <c r="TWM47" s="1630"/>
      <c r="TWN47" s="1630"/>
      <c r="TWO47" s="1630"/>
      <c r="TWP47" s="1630"/>
      <c r="TWQ47" s="1630"/>
      <c r="TWR47" s="1629"/>
      <c r="TWS47" s="1630"/>
      <c r="TWT47" s="1630"/>
      <c r="TWU47" s="1630"/>
      <c r="TWV47" s="1630"/>
      <c r="TWW47" s="1630"/>
      <c r="TWX47" s="1630"/>
      <c r="TWY47" s="1630"/>
      <c r="TWZ47" s="1630"/>
      <c r="TXA47" s="1630"/>
      <c r="TXB47" s="1630"/>
      <c r="TXC47" s="1629"/>
      <c r="TXD47" s="1630"/>
      <c r="TXE47" s="1630"/>
      <c r="TXF47" s="1630"/>
      <c r="TXG47" s="1630"/>
      <c r="TXH47" s="1630"/>
      <c r="TXI47" s="1630"/>
      <c r="TXJ47" s="1630"/>
      <c r="TXK47" s="1630"/>
      <c r="TXL47" s="1630"/>
      <c r="TXM47" s="1630"/>
      <c r="TXN47" s="1629"/>
      <c r="TXO47" s="1630"/>
      <c r="TXP47" s="1630"/>
      <c r="TXQ47" s="1630"/>
      <c r="TXR47" s="1630"/>
      <c r="TXS47" s="1630"/>
      <c r="TXT47" s="1630"/>
      <c r="TXU47" s="1630"/>
      <c r="TXV47" s="1630"/>
      <c r="TXW47" s="1630"/>
      <c r="TXX47" s="1630"/>
      <c r="TXY47" s="1629"/>
      <c r="TXZ47" s="1630"/>
      <c r="TYA47" s="1630"/>
      <c r="TYB47" s="1630"/>
      <c r="TYC47" s="1630"/>
      <c r="TYD47" s="1630"/>
      <c r="TYE47" s="1630"/>
      <c r="TYF47" s="1630"/>
      <c r="TYG47" s="1630"/>
      <c r="TYH47" s="1630"/>
      <c r="TYI47" s="1630"/>
      <c r="TYJ47" s="1629"/>
      <c r="TYK47" s="1630"/>
      <c r="TYL47" s="1630"/>
      <c r="TYM47" s="1630"/>
      <c r="TYN47" s="1630"/>
      <c r="TYO47" s="1630"/>
      <c r="TYP47" s="1630"/>
      <c r="TYQ47" s="1630"/>
      <c r="TYR47" s="1630"/>
      <c r="TYS47" s="1630"/>
      <c r="TYT47" s="1630"/>
      <c r="TYU47" s="1629"/>
      <c r="TYV47" s="1630"/>
      <c r="TYW47" s="1630"/>
      <c r="TYX47" s="1630"/>
      <c r="TYY47" s="1630"/>
      <c r="TYZ47" s="1630"/>
      <c r="TZA47" s="1630"/>
      <c r="TZB47" s="1630"/>
      <c r="TZC47" s="1630"/>
      <c r="TZD47" s="1630"/>
      <c r="TZE47" s="1630"/>
      <c r="TZF47" s="1629"/>
      <c r="TZG47" s="1630"/>
      <c r="TZH47" s="1630"/>
      <c r="TZI47" s="1630"/>
      <c r="TZJ47" s="1630"/>
      <c r="TZK47" s="1630"/>
      <c r="TZL47" s="1630"/>
      <c r="TZM47" s="1630"/>
      <c r="TZN47" s="1630"/>
      <c r="TZO47" s="1630"/>
      <c r="TZP47" s="1630"/>
      <c r="TZQ47" s="1629"/>
      <c r="TZR47" s="1630"/>
      <c r="TZS47" s="1630"/>
      <c r="TZT47" s="1630"/>
      <c r="TZU47" s="1630"/>
      <c r="TZV47" s="1630"/>
      <c r="TZW47" s="1630"/>
      <c r="TZX47" s="1630"/>
      <c r="TZY47" s="1630"/>
      <c r="TZZ47" s="1630"/>
      <c r="UAA47" s="1630"/>
      <c r="UAB47" s="1629"/>
      <c r="UAC47" s="1630"/>
      <c r="UAD47" s="1630"/>
      <c r="UAE47" s="1630"/>
      <c r="UAF47" s="1630"/>
      <c r="UAG47" s="1630"/>
      <c r="UAH47" s="1630"/>
      <c r="UAI47" s="1630"/>
      <c r="UAJ47" s="1630"/>
      <c r="UAK47" s="1630"/>
      <c r="UAL47" s="1630"/>
      <c r="UAM47" s="1629"/>
      <c r="UAN47" s="1630"/>
      <c r="UAO47" s="1630"/>
      <c r="UAP47" s="1630"/>
      <c r="UAQ47" s="1630"/>
      <c r="UAR47" s="1630"/>
      <c r="UAS47" s="1630"/>
      <c r="UAT47" s="1630"/>
      <c r="UAU47" s="1630"/>
      <c r="UAV47" s="1630"/>
      <c r="UAW47" s="1630"/>
      <c r="UAX47" s="1629"/>
      <c r="UAY47" s="1630"/>
      <c r="UAZ47" s="1630"/>
      <c r="UBA47" s="1630"/>
      <c r="UBB47" s="1630"/>
      <c r="UBC47" s="1630"/>
      <c r="UBD47" s="1630"/>
      <c r="UBE47" s="1630"/>
      <c r="UBF47" s="1630"/>
      <c r="UBG47" s="1630"/>
      <c r="UBH47" s="1630"/>
      <c r="UBI47" s="1629"/>
      <c r="UBJ47" s="1630"/>
      <c r="UBK47" s="1630"/>
      <c r="UBL47" s="1630"/>
      <c r="UBM47" s="1630"/>
      <c r="UBN47" s="1630"/>
      <c r="UBO47" s="1630"/>
      <c r="UBP47" s="1630"/>
      <c r="UBQ47" s="1630"/>
      <c r="UBR47" s="1630"/>
      <c r="UBS47" s="1630"/>
      <c r="UBT47" s="1629"/>
      <c r="UBU47" s="1630"/>
      <c r="UBV47" s="1630"/>
      <c r="UBW47" s="1630"/>
      <c r="UBX47" s="1630"/>
      <c r="UBY47" s="1630"/>
      <c r="UBZ47" s="1630"/>
      <c r="UCA47" s="1630"/>
      <c r="UCB47" s="1630"/>
      <c r="UCC47" s="1630"/>
      <c r="UCD47" s="1630"/>
      <c r="UCE47" s="1629"/>
      <c r="UCF47" s="1630"/>
      <c r="UCG47" s="1630"/>
      <c r="UCH47" s="1630"/>
      <c r="UCI47" s="1630"/>
      <c r="UCJ47" s="1630"/>
      <c r="UCK47" s="1630"/>
      <c r="UCL47" s="1630"/>
      <c r="UCM47" s="1630"/>
      <c r="UCN47" s="1630"/>
      <c r="UCO47" s="1630"/>
      <c r="UCP47" s="1629"/>
      <c r="UCQ47" s="1630"/>
      <c r="UCR47" s="1630"/>
      <c r="UCS47" s="1630"/>
      <c r="UCT47" s="1630"/>
      <c r="UCU47" s="1630"/>
      <c r="UCV47" s="1630"/>
      <c r="UCW47" s="1630"/>
      <c r="UCX47" s="1630"/>
      <c r="UCY47" s="1630"/>
      <c r="UCZ47" s="1630"/>
      <c r="UDA47" s="1629"/>
      <c r="UDB47" s="1630"/>
      <c r="UDC47" s="1630"/>
      <c r="UDD47" s="1630"/>
      <c r="UDE47" s="1630"/>
      <c r="UDF47" s="1630"/>
      <c r="UDG47" s="1630"/>
      <c r="UDH47" s="1630"/>
      <c r="UDI47" s="1630"/>
      <c r="UDJ47" s="1630"/>
      <c r="UDK47" s="1630"/>
      <c r="UDL47" s="1629"/>
      <c r="UDM47" s="1630"/>
      <c r="UDN47" s="1630"/>
      <c r="UDO47" s="1630"/>
      <c r="UDP47" s="1630"/>
      <c r="UDQ47" s="1630"/>
      <c r="UDR47" s="1630"/>
      <c r="UDS47" s="1630"/>
      <c r="UDT47" s="1630"/>
      <c r="UDU47" s="1630"/>
      <c r="UDV47" s="1630"/>
      <c r="UDW47" s="1629"/>
      <c r="UDX47" s="1630"/>
      <c r="UDY47" s="1630"/>
      <c r="UDZ47" s="1630"/>
      <c r="UEA47" s="1630"/>
      <c r="UEB47" s="1630"/>
      <c r="UEC47" s="1630"/>
      <c r="UED47" s="1630"/>
      <c r="UEE47" s="1630"/>
      <c r="UEF47" s="1630"/>
      <c r="UEG47" s="1630"/>
      <c r="UEH47" s="1629"/>
      <c r="UEI47" s="1630"/>
      <c r="UEJ47" s="1630"/>
      <c r="UEK47" s="1630"/>
      <c r="UEL47" s="1630"/>
      <c r="UEM47" s="1630"/>
      <c r="UEN47" s="1630"/>
      <c r="UEO47" s="1630"/>
      <c r="UEP47" s="1630"/>
      <c r="UEQ47" s="1630"/>
      <c r="UER47" s="1630"/>
      <c r="UES47" s="1629"/>
      <c r="UET47" s="1630"/>
      <c r="UEU47" s="1630"/>
      <c r="UEV47" s="1630"/>
      <c r="UEW47" s="1630"/>
      <c r="UEX47" s="1630"/>
      <c r="UEY47" s="1630"/>
      <c r="UEZ47" s="1630"/>
      <c r="UFA47" s="1630"/>
      <c r="UFB47" s="1630"/>
      <c r="UFC47" s="1630"/>
      <c r="UFD47" s="1629"/>
      <c r="UFE47" s="1630"/>
      <c r="UFF47" s="1630"/>
      <c r="UFG47" s="1630"/>
      <c r="UFH47" s="1630"/>
      <c r="UFI47" s="1630"/>
      <c r="UFJ47" s="1630"/>
      <c r="UFK47" s="1630"/>
      <c r="UFL47" s="1630"/>
      <c r="UFM47" s="1630"/>
      <c r="UFN47" s="1630"/>
      <c r="UFO47" s="1629"/>
      <c r="UFP47" s="1630"/>
      <c r="UFQ47" s="1630"/>
      <c r="UFR47" s="1630"/>
      <c r="UFS47" s="1630"/>
      <c r="UFT47" s="1630"/>
      <c r="UFU47" s="1630"/>
      <c r="UFV47" s="1630"/>
      <c r="UFW47" s="1630"/>
      <c r="UFX47" s="1630"/>
      <c r="UFY47" s="1630"/>
      <c r="UFZ47" s="1629"/>
      <c r="UGA47" s="1630"/>
      <c r="UGB47" s="1630"/>
      <c r="UGC47" s="1630"/>
      <c r="UGD47" s="1630"/>
      <c r="UGE47" s="1630"/>
      <c r="UGF47" s="1630"/>
      <c r="UGG47" s="1630"/>
      <c r="UGH47" s="1630"/>
      <c r="UGI47" s="1630"/>
      <c r="UGJ47" s="1630"/>
      <c r="UGK47" s="1629"/>
      <c r="UGL47" s="1630"/>
      <c r="UGM47" s="1630"/>
      <c r="UGN47" s="1630"/>
      <c r="UGO47" s="1630"/>
      <c r="UGP47" s="1630"/>
      <c r="UGQ47" s="1630"/>
      <c r="UGR47" s="1630"/>
      <c r="UGS47" s="1630"/>
      <c r="UGT47" s="1630"/>
      <c r="UGU47" s="1630"/>
      <c r="UGV47" s="1629"/>
      <c r="UGW47" s="1630"/>
      <c r="UGX47" s="1630"/>
      <c r="UGY47" s="1630"/>
      <c r="UGZ47" s="1630"/>
      <c r="UHA47" s="1630"/>
      <c r="UHB47" s="1630"/>
      <c r="UHC47" s="1630"/>
      <c r="UHD47" s="1630"/>
      <c r="UHE47" s="1630"/>
      <c r="UHF47" s="1630"/>
      <c r="UHG47" s="1629"/>
      <c r="UHH47" s="1630"/>
      <c r="UHI47" s="1630"/>
      <c r="UHJ47" s="1630"/>
      <c r="UHK47" s="1630"/>
      <c r="UHL47" s="1630"/>
      <c r="UHM47" s="1630"/>
      <c r="UHN47" s="1630"/>
      <c r="UHO47" s="1630"/>
      <c r="UHP47" s="1630"/>
      <c r="UHQ47" s="1630"/>
      <c r="UHR47" s="1629"/>
      <c r="UHS47" s="1630"/>
      <c r="UHT47" s="1630"/>
      <c r="UHU47" s="1630"/>
      <c r="UHV47" s="1630"/>
      <c r="UHW47" s="1630"/>
      <c r="UHX47" s="1630"/>
      <c r="UHY47" s="1630"/>
      <c r="UHZ47" s="1630"/>
      <c r="UIA47" s="1630"/>
      <c r="UIB47" s="1630"/>
      <c r="UIC47" s="1629"/>
      <c r="UID47" s="1630"/>
      <c r="UIE47" s="1630"/>
      <c r="UIF47" s="1630"/>
      <c r="UIG47" s="1630"/>
      <c r="UIH47" s="1630"/>
      <c r="UII47" s="1630"/>
      <c r="UIJ47" s="1630"/>
      <c r="UIK47" s="1630"/>
      <c r="UIL47" s="1630"/>
      <c r="UIM47" s="1630"/>
      <c r="UIN47" s="1629"/>
      <c r="UIO47" s="1630"/>
      <c r="UIP47" s="1630"/>
      <c r="UIQ47" s="1630"/>
      <c r="UIR47" s="1630"/>
      <c r="UIS47" s="1630"/>
      <c r="UIT47" s="1630"/>
      <c r="UIU47" s="1630"/>
      <c r="UIV47" s="1630"/>
      <c r="UIW47" s="1630"/>
      <c r="UIX47" s="1630"/>
      <c r="UIY47" s="1629"/>
      <c r="UIZ47" s="1630"/>
      <c r="UJA47" s="1630"/>
      <c r="UJB47" s="1630"/>
      <c r="UJC47" s="1630"/>
      <c r="UJD47" s="1630"/>
      <c r="UJE47" s="1630"/>
      <c r="UJF47" s="1630"/>
      <c r="UJG47" s="1630"/>
      <c r="UJH47" s="1630"/>
      <c r="UJI47" s="1630"/>
      <c r="UJJ47" s="1629"/>
      <c r="UJK47" s="1630"/>
      <c r="UJL47" s="1630"/>
      <c r="UJM47" s="1630"/>
      <c r="UJN47" s="1630"/>
      <c r="UJO47" s="1630"/>
      <c r="UJP47" s="1630"/>
      <c r="UJQ47" s="1630"/>
      <c r="UJR47" s="1630"/>
      <c r="UJS47" s="1630"/>
      <c r="UJT47" s="1630"/>
      <c r="UJU47" s="1629"/>
      <c r="UJV47" s="1630"/>
      <c r="UJW47" s="1630"/>
      <c r="UJX47" s="1630"/>
      <c r="UJY47" s="1630"/>
      <c r="UJZ47" s="1630"/>
      <c r="UKA47" s="1630"/>
      <c r="UKB47" s="1630"/>
      <c r="UKC47" s="1630"/>
      <c r="UKD47" s="1630"/>
      <c r="UKE47" s="1630"/>
      <c r="UKF47" s="1629"/>
      <c r="UKG47" s="1630"/>
      <c r="UKH47" s="1630"/>
      <c r="UKI47" s="1630"/>
      <c r="UKJ47" s="1630"/>
      <c r="UKK47" s="1630"/>
      <c r="UKL47" s="1630"/>
      <c r="UKM47" s="1630"/>
      <c r="UKN47" s="1630"/>
      <c r="UKO47" s="1630"/>
      <c r="UKP47" s="1630"/>
      <c r="UKQ47" s="1629"/>
      <c r="UKR47" s="1630"/>
      <c r="UKS47" s="1630"/>
      <c r="UKT47" s="1630"/>
      <c r="UKU47" s="1630"/>
      <c r="UKV47" s="1630"/>
      <c r="UKW47" s="1630"/>
      <c r="UKX47" s="1630"/>
      <c r="UKY47" s="1630"/>
      <c r="UKZ47" s="1630"/>
      <c r="ULA47" s="1630"/>
      <c r="ULB47" s="1629"/>
      <c r="ULC47" s="1630"/>
      <c r="ULD47" s="1630"/>
      <c r="ULE47" s="1630"/>
      <c r="ULF47" s="1630"/>
      <c r="ULG47" s="1630"/>
      <c r="ULH47" s="1630"/>
      <c r="ULI47" s="1630"/>
      <c r="ULJ47" s="1630"/>
      <c r="ULK47" s="1630"/>
      <c r="ULL47" s="1630"/>
      <c r="ULM47" s="1629"/>
      <c r="ULN47" s="1630"/>
      <c r="ULO47" s="1630"/>
      <c r="ULP47" s="1630"/>
      <c r="ULQ47" s="1630"/>
      <c r="ULR47" s="1630"/>
      <c r="ULS47" s="1630"/>
      <c r="ULT47" s="1630"/>
      <c r="ULU47" s="1630"/>
      <c r="ULV47" s="1630"/>
      <c r="ULW47" s="1630"/>
      <c r="ULX47" s="1629"/>
      <c r="ULY47" s="1630"/>
      <c r="ULZ47" s="1630"/>
      <c r="UMA47" s="1630"/>
      <c r="UMB47" s="1630"/>
      <c r="UMC47" s="1630"/>
      <c r="UMD47" s="1630"/>
      <c r="UME47" s="1630"/>
      <c r="UMF47" s="1630"/>
      <c r="UMG47" s="1630"/>
      <c r="UMH47" s="1630"/>
      <c r="UMI47" s="1629"/>
      <c r="UMJ47" s="1630"/>
      <c r="UMK47" s="1630"/>
      <c r="UML47" s="1630"/>
      <c r="UMM47" s="1630"/>
      <c r="UMN47" s="1630"/>
      <c r="UMO47" s="1630"/>
      <c r="UMP47" s="1630"/>
      <c r="UMQ47" s="1630"/>
      <c r="UMR47" s="1630"/>
      <c r="UMS47" s="1630"/>
      <c r="UMT47" s="1629"/>
      <c r="UMU47" s="1630"/>
      <c r="UMV47" s="1630"/>
      <c r="UMW47" s="1630"/>
      <c r="UMX47" s="1630"/>
      <c r="UMY47" s="1630"/>
      <c r="UMZ47" s="1630"/>
      <c r="UNA47" s="1630"/>
      <c r="UNB47" s="1630"/>
      <c r="UNC47" s="1630"/>
      <c r="UND47" s="1630"/>
      <c r="UNE47" s="1629"/>
      <c r="UNF47" s="1630"/>
      <c r="UNG47" s="1630"/>
      <c r="UNH47" s="1630"/>
      <c r="UNI47" s="1630"/>
      <c r="UNJ47" s="1630"/>
      <c r="UNK47" s="1630"/>
      <c r="UNL47" s="1630"/>
      <c r="UNM47" s="1630"/>
      <c r="UNN47" s="1630"/>
      <c r="UNO47" s="1630"/>
      <c r="UNP47" s="1629"/>
      <c r="UNQ47" s="1630"/>
      <c r="UNR47" s="1630"/>
      <c r="UNS47" s="1630"/>
      <c r="UNT47" s="1630"/>
      <c r="UNU47" s="1630"/>
      <c r="UNV47" s="1630"/>
      <c r="UNW47" s="1630"/>
      <c r="UNX47" s="1630"/>
      <c r="UNY47" s="1630"/>
      <c r="UNZ47" s="1630"/>
      <c r="UOA47" s="1629"/>
      <c r="UOB47" s="1630"/>
      <c r="UOC47" s="1630"/>
      <c r="UOD47" s="1630"/>
      <c r="UOE47" s="1630"/>
      <c r="UOF47" s="1630"/>
      <c r="UOG47" s="1630"/>
      <c r="UOH47" s="1630"/>
      <c r="UOI47" s="1630"/>
      <c r="UOJ47" s="1630"/>
      <c r="UOK47" s="1630"/>
      <c r="UOL47" s="1629"/>
      <c r="UOM47" s="1630"/>
      <c r="UON47" s="1630"/>
      <c r="UOO47" s="1630"/>
      <c r="UOP47" s="1630"/>
      <c r="UOQ47" s="1630"/>
      <c r="UOR47" s="1630"/>
      <c r="UOS47" s="1630"/>
      <c r="UOT47" s="1630"/>
      <c r="UOU47" s="1630"/>
      <c r="UOV47" s="1630"/>
      <c r="UOW47" s="1629"/>
      <c r="UOX47" s="1630"/>
      <c r="UOY47" s="1630"/>
      <c r="UOZ47" s="1630"/>
      <c r="UPA47" s="1630"/>
      <c r="UPB47" s="1630"/>
      <c r="UPC47" s="1630"/>
      <c r="UPD47" s="1630"/>
      <c r="UPE47" s="1630"/>
      <c r="UPF47" s="1630"/>
      <c r="UPG47" s="1630"/>
      <c r="UPH47" s="1629"/>
      <c r="UPI47" s="1630"/>
      <c r="UPJ47" s="1630"/>
      <c r="UPK47" s="1630"/>
      <c r="UPL47" s="1630"/>
      <c r="UPM47" s="1630"/>
      <c r="UPN47" s="1630"/>
      <c r="UPO47" s="1630"/>
      <c r="UPP47" s="1630"/>
      <c r="UPQ47" s="1630"/>
      <c r="UPR47" s="1630"/>
      <c r="UPS47" s="1629"/>
      <c r="UPT47" s="1630"/>
      <c r="UPU47" s="1630"/>
      <c r="UPV47" s="1630"/>
      <c r="UPW47" s="1630"/>
      <c r="UPX47" s="1630"/>
      <c r="UPY47" s="1630"/>
      <c r="UPZ47" s="1630"/>
      <c r="UQA47" s="1630"/>
      <c r="UQB47" s="1630"/>
      <c r="UQC47" s="1630"/>
      <c r="UQD47" s="1629"/>
      <c r="UQE47" s="1630"/>
      <c r="UQF47" s="1630"/>
      <c r="UQG47" s="1630"/>
      <c r="UQH47" s="1630"/>
      <c r="UQI47" s="1630"/>
      <c r="UQJ47" s="1630"/>
      <c r="UQK47" s="1630"/>
      <c r="UQL47" s="1630"/>
      <c r="UQM47" s="1630"/>
      <c r="UQN47" s="1630"/>
      <c r="UQO47" s="1629"/>
      <c r="UQP47" s="1630"/>
      <c r="UQQ47" s="1630"/>
      <c r="UQR47" s="1630"/>
      <c r="UQS47" s="1630"/>
      <c r="UQT47" s="1630"/>
      <c r="UQU47" s="1630"/>
      <c r="UQV47" s="1630"/>
      <c r="UQW47" s="1630"/>
      <c r="UQX47" s="1630"/>
      <c r="UQY47" s="1630"/>
      <c r="UQZ47" s="1629"/>
      <c r="URA47" s="1630"/>
      <c r="URB47" s="1630"/>
      <c r="URC47" s="1630"/>
      <c r="URD47" s="1630"/>
      <c r="URE47" s="1630"/>
      <c r="URF47" s="1630"/>
      <c r="URG47" s="1630"/>
      <c r="URH47" s="1630"/>
      <c r="URI47" s="1630"/>
      <c r="URJ47" s="1630"/>
      <c r="URK47" s="1629"/>
      <c r="URL47" s="1630"/>
      <c r="URM47" s="1630"/>
      <c r="URN47" s="1630"/>
      <c r="URO47" s="1630"/>
      <c r="URP47" s="1630"/>
      <c r="URQ47" s="1630"/>
      <c r="URR47" s="1630"/>
      <c r="URS47" s="1630"/>
      <c r="URT47" s="1630"/>
      <c r="URU47" s="1630"/>
      <c r="URV47" s="1629"/>
      <c r="URW47" s="1630"/>
      <c r="URX47" s="1630"/>
      <c r="URY47" s="1630"/>
      <c r="URZ47" s="1630"/>
      <c r="USA47" s="1630"/>
      <c r="USB47" s="1630"/>
      <c r="USC47" s="1630"/>
      <c r="USD47" s="1630"/>
      <c r="USE47" s="1630"/>
      <c r="USF47" s="1630"/>
      <c r="USG47" s="1629"/>
      <c r="USH47" s="1630"/>
      <c r="USI47" s="1630"/>
      <c r="USJ47" s="1630"/>
      <c r="USK47" s="1630"/>
      <c r="USL47" s="1630"/>
      <c r="USM47" s="1630"/>
      <c r="USN47" s="1630"/>
      <c r="USO47" s="1630"/>
      <c r="USP47" s="1630"/>
      <c r="USQ47" s="1630"/>
      <c r="USR47" s="1629"/>
      <c r="USS47" s="1630"/>
      <c r="UST47" s="1630"/>
      <c r="USU47" s="1630"/>
      <c r="USV47" s="1630"/>
      <c r="USW47" s="1630"/>
      <c r="USX47" s="1630"/>
      <c r="USY47" s="1630"/>
      <c r="USZ47" s="1630"/>
      <c r="UTA47" s="1630"/>
      <c r="UTB47" s="1630"/>
      <c r="UTC47" s="1629"/>
      <c r="UTD47" s="1630"/>
      <c r="UTE47" s="1630"/>
      <c r="UTF47" s="1630"/>
      <c r="UTG47" s="1630"/>
      <c r="UTH47" s="1630"/>
      <c r="UTI47" s="1630"/>
      <c r="UTJ47" s="1630"/>
      <c r="UTK47" s="1630"/>
      <c r="UTL47" s="1630"/>
      <c r="UTM47" s="1630"/>
      <c r="UTN47" s="1629"/>
      <c r="UTO47" s="1630"/>
      <c r="UTP47" s="1630"/>
      <c r="UTQ47" s="1630"/>
      <c r="UTR47" s="1630"/>
      <c r="UTS47" s="1630"/>
      <c r="UTT47" s="1630"/>
      <c r="UTU47" s="1630"/>
      <c r="UTV47" s="1630"/>
      <c r="UTW47" s="1630"/>
      <c r="UTX47" s="1630"/>
      <c r="UTY47" s="1629"/>
      <c r="UTZ47" s="1630"/>
      <c r="UUA47" s="1630"/>
      <c r="UUB47" s="1630"/>
      <c r="UUC47" s="1630"/>
      <c r="UUD47" s="1630"/>
      <c r="UUE47" s="1630"/>
      <c r="UUF47" s="1630"/>
      <c r="UUG47" s="1630"/>
      <c r="UUH47" s="1630"/>
      <c r="UUI47" s="1630"/>
      <c r="UUJ47" s="1629"/>
      <c r="UUK47" s="1630"/>
      <c r="UUL47" s="1630"/>
      <c r="UUM47" s="1630"/>
      <c r="UUN47" s="1630"/>
      <c r="UUO47" s="1630"/>
      <c r="UUP47" s="1630"/>
      <c r="UUQ47" s="1630"/>
      <c r="UUR47" s="1630"/>
      <c r="UUS47" s="1630"/>
      <c r="UUT47" s="1630"/>
      <c r="UUU47" s="1629"/>
      <c r="UUV47" s="1630"/>
      <c r="UUW47" s="1630"/>
      <c r="UUX47" s="1630"/>
      <c r="UUY47" s="1630"/>
      <c r="UUZ47" s="1630"/>
      <c r="UVA47" s="1630"/>
      <c r="UVB47" s="1630"/>
      <c r="UVC47" s="1630"/>
      <c r="UVD47" s="1630"/>
      <c r="UVE47" s="1630"/>
      <c r="UVF47" s="1629"/>
      <c r="UVG47" s="1630"/>
      <c r="UVH47" s="1630"/>
      <c r="UVI47" s="1630"/>
      <c r="UVJ47" s="1630"/>
      <c r="UVK47" s="1630"/>
      <c r="UVL47" s="1630"/>
      <c r="UVM47" s="1630"/>
      <c r="UVN47" s="1630"/>
      <c r="UVO47" s="1630"/>
      <c r="UVP47" s="1630"/>
      <c r="UVQ47" s="1629"/>
      <c r="UVR47" s="1630"/>
      <c r="UVS47" s="1630"/>
      <c r="UVT47" s="1630"/>
      <c r="UVU47" s="1630"/>
      <c r="UVV47" s="1630"/>
      <c r="UVW47" s="1630"/>
      <c r="UVX47" s="1630"/>
      <c r="UVY47" s="1630"/>
      <c r="UVZ47" s="1630"/>
      <c r="UWA47" s="1630"/>
      <c r="UWB47" s="1629"/>
      <c r="UWC47" s="1630"/>
      <c r="UWD47" s="1630"/>
      <c r="UWE47" s="1630"/>
      <c r="UWF47" s="1630"/>
      <c r="UWG47" s="1630"/>
      <c r="UWH47" s="1630"/>
      <c r="UWI47" s="1630"/>
      <c r="UWJ47" s="1630"/>
      <c r="UWK47" s="1630"/>
      <c r="UWL47" s="1630"/>
      <c r="UWM47" s="1629"/>
      <c r="UWN47" s="1630"/>
      <c r="UWO47" s="1630"/>
      <c r="UWP47" s="1630"/>
      <c r="UWQ47" s="1630"/>
      <c r="UWR47" s="1630"/>
      <c r="UWS47" s="1630"/>
      <c r="UWT47" s="1630"/>
      <c r="UWU47" s="1630"/>
      <c r="UWV47" s="1630"/>
      <c r="UWW47" s="1630"/>
      <c r="UWX47" s="1629"/>
      <c r="UWY47" s="1630"/>
      <c r="UWZ47" s="1630"/>
      <c r="UXA47" s="1630"/>
      <c r="UXB47" s="1630"/>
      <c r="UXC47" s="1630"/>
      <c r="UXD47" s="1630"/>
      <c r="UXE47" s="1630"/>
      <c r="UXF47" s="1630"/>
      <c r="UXG47" s="1630"/>
      <c r="UXH47" s="1630"/>
      <c r="UXI47" s="1629"/>
      <c r="UXJ47" s="1630"/>
      <c r="UXK47" s="1630"/>
      <c r="UXL47" s="1630"/>
      <c r="UXM47" s="1630"/>
      <c r="UXN47" s="1630"/>
      <c r="UXO47" s="1630"/>
      <c r="UXP47" s="1630"/>
      <c r="UXQ47" s="1630"/>
      <c r="UXR47" s="1630"/>
      <c r="UXS47" s="1630"/>
      <c r="UXT47" s="1629"/>
      <c r="UXU47" s="1630"/>
      <c r="UXV47" s="1630"/>
      <c r="UXW47" s="1630"/>
      <c r="UXX47" s="1630"/>
      <c r="UXY47" s="1630"/>
      <c r="UXZ47" s="1630"/>
      <c r="UYA47" s="1630"/>
      <c r="UYB47" s="1630"/>
      <c r="UYC47" s="1630"/>
      <c r="UYD47" s="1630"/>
      <c r="UYE47" s="1629"/>
      <c r="UYF47" s="1630"/>
      <c r="UYG47" s="1630"/>
      <c r="UYH47" s="1630"/>
      <c r="UYI47" s="1630"/>
      <c r="UYJ47" s="1630"/>
      <c r="UYK47" s="1630"/>
      <c r="UYL47" s="1630"/>
      <c r="UYM47" s="1630"/>
      <c r="UYN47" s="1630"/>
      <c r="UYO47" s="1630"/>
      <c r="UYP47" s="1629"/>
      <c r="UYQ47" s="1630"/>
      <c r="UYR47" s="1630"/>
      <c r="UYS47" s="1630"/>
      <c r="UYT47" s="1630"/>
      <c r="UYU47" s="1630"/>
      <c r="UYV47" s="1630"/>
      <c r="UYW47" s="1630"/>
      <c r="UYX47" s="1630"/>
      <c r="UYY47" s="1630"/>
      <c r="UYZ47" s="1630"/>
      <c r="UZA47" s="1629"/>
      <c r="UZB47" s="1630"/>
      <c r="UZC47" s="1630"/>
      <c r="UZD47" s="1630"/>
      <c r="UZE47" s="1630"/>
      <c r="UZF47" s="1630"/>
      <c r="UZG47" s="1630"/>
      <c r="UZH47" s="1630"/>
      <c r="UZI47" s="1630"/>
      <c r="UZJ47" s="1630"/>
      <c r="UZK47" s="1630"/>
      <c r="UZL47" s="1629"/>
      <c r="UZM47" s="1630"/>
      <c r="UZN47" s="1630"/>
      <c r="UZO47" s="1630"/>
      <c r="UZP47" s="1630"/>
      <c r="UZQ47" s="1630"/>
      <c r="UZR47" s="1630"/>
      <c r="UZS47" s="1630"/>
      <c r="UZT47" s="1630"/>
      <c r="UZU47" s="1630"/>
      <c r="UZV47" s="1630"/>
      <c r="UZW47" s="1629"/>
      <c r="UZX47" s="1630"/>
      <c r="UZY47" s="1630"/>
      <c r="UZZ47" s="1630"/>
      <c r="VAA47" s="1630"/>
      <c r="VAB47" s="1630"/>
      <c r="VAC47" s="1630"/>
      <c r="VAD47" s="1630"/>
      <c r="VAE47" s="1630"/>
      <c r="VAF47" s="1630"/>
      <c r="VAG47" s="1630"/>
      <c r="VAH47" s="1629"/>
      <c r="VAI47" s="1630"/>
      <c r="VAJ47" s="1630"/>
      <c r="VAK47" s="1630"/>
      <c r="VAL47" s="1630"/>
      <c r="VAM47" s="1630"/>
      <c r="VAN47" s="1630"/>
      <c r="VAO47" s="1630"/>
      <c r="VAP47" s="1630"/>
      <c r="VAQ47" s="1630"/>
      <c r="VAR47" s="1630"/>
      <c r="VAS47" s="1629"/>
      <c r="VAT47" s="1630"/>
      <c r="VAU47" s="1630"/>
      <c r="VAV47" s="1630"/>
      <c r="VAW47" s="1630"/>
      <c r="VAX47" s="1630"/>
      <c r="VAY47" s="1630"/>
      <c r="VAZ47" s="1630"/>
      <c r="VBA47" s="1630"/>
      <c r="VBB47" s="1630"/>
      <c r="VBC47" s="1630"/>
      <c r="VBD47" s="1629"/>
      <c r="VBE47" s="1630"/>
      <c r="VBF47" s="1630"/>
      <c r="VBG47" s="1630"/>
      <c r="VBH47" s="1630"/>
      <c r="VBI47" s="1630"/>
      <c r="VBJ47" s="1630"/>
      <c r="VBK47" s="1630"/>
      <c r="VBL47" s="1630"/>
      <c r="VBM47" s="1630"/>
      <c r="VBN47" s="1630"/>
      <c r="VBO47" s="1629"/>
      <c r="VBP47" s="1630"/>
      <c r="VBQ47" s="1630"/>
      <c r="VBR47" s="1630"/>
      <c r="VBS47" s="1630"/>
      <c r="VBT47" s="1630"/>
      <c r="VBU47" s="1630"/>
      <c r="VBV47" s="1630"/>
      <c r="VBW47" s="1630"/>
      <c r="VBX47" s="1630"/>
      <c r="VBY47" s="1630"/>
      <c r="VBZ47" s="1629"/>
      <c r="VCA47" s="1630"/>
      <c r="VCB47" s="1630"/>
      <c r="VCC47" s="1630"/>
      <c r="VCD47" s="1630"/>
      <c r="VCE47" s="1630"/>
      <c r="VCF47" s="1630"/>
      <c r="VCG47" s="1630"/>
      <c r="VCH47" s="1630"/>
      <c r="VCI47" s="1630"/>
      <c r="VCJ47" s="1630"/>
      <c r="VCK47" s="1629"/>
      <c r="VCL47" s="1630"/>
      <c r="VCM47" s="1630"/>
      <c r="VCN47" s="1630"/>
      <c r="VCO47" s="1630"/>
      <c r="VCP47" s="1630"/>
      <c r="VCQ47" s="1630"/>
      <c r="VCR47" s="1630"/>
      <c r="VCS47" s="1630"/>
      <c r="VCT47" s="1630"/>
      <c r="VCU47" s="1630"/>
      <c r="VCV47" s="1629"/>
      <c r="VCW47" s="1630"/>
      <c r="VCX47" s="1630"/>
      <c r="VCY47" s="1630"/>
      <c r="VCZ47" s="1630"/>
      <c r="VDA47" s="1630"/>
      <c r="VDB47" s="1630"/>
      <c r="VDC47" s="1630"/>
      <c r="VDD47" s="1630"/>
      <c r="VDE47" s="1630"/>
      <c r="VDF47" s="1630"/>
      <c r="VDG47" s="1629"/>
      <c r="VDH47" s="1630"/>
      <c r="VDI47" s="1630"/>
      <c r="VDJ47" s="1630"/>
      <c r="VDK47" s="1630"/>
      <c r="VDL47" s="1630"/>
      <c r="VDM47" s="1630"/>
      <c r="VDN47" s="1630"/>
      <c r="VDO47" s="1630"/>
      <c r="VDP47" s="1630"/>
      <c r="VDQ47" s="1630"/>
      <c r="VDR47" s="1629"/>
      <c r="VDS47" s="1630"/>
      <c r="VDT47" s="1630"/>
      <c r="VDU47" s="1630"/>
      <c r="VDV47" s="1630"/>
      <c r="VDW47" s="1630"/>
      <c r="VDX47" s="1630"/>
      <c r="VDY47" s="1630"/>
      <c r="VDZ47" s="1630"/>
      <c r="VEA47" s="1630"/>
      <c r="VEB47" s="1630"/>
      <c r="VEC47" s="1629"/>
      <c r="VED47" s="1630"/>
      <c r="VEE47" s="1630"/>
      <c r="VEF47" s="1630"/>
      <c r="VEG47" s="1630"/>
      <c r="VEH47" s="1630"/>
      <c r="VEI47" s="1630"/>
      <c r="VEJ47" s="1630"/>
      <c r="VEK47" s="1630"/>
      <c r="VEL47" s="1630"/>
      <c r="VEM47" s="1630"/>
      <c r="VEN47" s="1629"/>
      <c r="VEO47" s="1630"/>
      <c r="VEP47" s="1630"/>
      <c r="VEQ47" s="1630"/>
      <c r="VER47" s="1630"/>
      <c r="VES47" s="1630"/>
      <c r="VET47" s="1630"/>
      <c r="VEU47" s="1630"/>
      <c r="VEV47" s="1630"/>
      <c r="VEW47" s="1630"/>
      <c r="VEX47" s="1630"/>
      <c r="VEY47" s="1629"/>
      <c r="VEZ47" s="1630"/>
      <c r="VFA47" s="1630"/>
      <c r="VFB47" s="1630"/>
      <c r="VFC47" s="1630"/>
      <c r="VFD47" s="1630"/>
      <c r="VFE47" s="1630"/>
      <c r="VFF47" s="1630"/>
      <c r="VFG47" s="1630"/>
      <c r="VFH47" s="1630"/>
      <c r="VFI47" s="1630"/>
      <c r="VFJ47" s="1629"/>
      <c r="VFK47" s="1630"/>
      <c r="VFL47" s="1630"/>
      <c r="VFM47" s="1630"/>
      <c r="VFN47" s="1630"/>
      <c r="VFO47" s="1630"/>
      <c r="VFP47" s="1630"/>
      <c r="VFQ47" s="1630"/>
      <c r="VFR47" s="1630"/>
      <c r="VFS47" s="1630"/>
      <c r="VFT47" s="1630"/>
      <c r="VFU47" s="1629"/>
      <c r="VFV47" s="1630"/>
      <c r="VFW47" s="1630"/>
      <c r="VFX47" s="1630"/>
      <c r="VFY47" s="1630"/>
      <c r="VFZ47" s="1630"/>
      <c r="VGA47" s="1630"/>
      <c r="VGB47" s="1630"/>
      <c r="VGC47" s="1630"/>
      <c r="VGD47" s="1630"/>
      <c r="VGE47" s="1630"/>
      <c r="VGF47" s="1629"/>
      <c r="VGG47" s="1630"/>
      <c r="VGH47" s="1630"/>
      <c r="VGI47" s="1630"/>
      <c r="VGJ47" s="1630"/>
      <c r="VGK47" s="1630"/>
      <c r="VGL47" s="1630"/>
      <c r="VGM47" s="1630"/>
      <c r="VGN47" s="1630"/>
      <c r="VGO47" s="1630"/>
      <c r="VGP47" s="1630"/>
      <c r="VGQ47" s="1629"/>
      <c r="VGR47" s="1630"/>
      <c r="VGS47" s="1630"/>
      <c r="VGT47" s="1630"/>
      <c r="VGU47" s="1630"/>
      <c r="VGV47" s="1630"/>
      <c r="VGW47" s="1630"/>
      <c r="VGX47" s="1630"/>
      <c r="VGY47" s="1630"/>
      <c r="VGZ47" s="1630"/>
      <c r="VHA47" s="1630"/>
      <c r="VHB47" s="1629"/>
      <c r="VHC47" s="1630"/>
      <c r="VHD47" s="1630"/>
      <c r="VHE47" s="1630"/>
      <c r="VHF47" s="1630"/>
      <c r="VHG47" s="1630"/>
      <c r="VHH47" s="1630"/>
      <c r="VHI47" s="1630"/>
      <c r="VHJ47" s="1630"/>
      <c r="VHK47" s="1630"/>
      <c r="VHL47" s="1630"/>
      <c r="VHM47" s="1629"/>
      <c r="VHN47" s="1630"/>
      <c r="VHO47" s="1630"/>
      <c r="VHP47" s="1630"/>
      <c r="VHQ47" s="1630"/>
      <c r="VHR47" s="1630"/>
      <c r="VHS47" s="1630"/>
      <c r="VHT47" s="1630"/>
      <c r="VHU47" s="1630"/>
      <c r="VHV47" s="1630"/>
      <c r="VHW47" s="1630"/>
      <c r="VHX47" s="1629"/>
      <c r="VHY47" s="1630"/>
      <c r="VHZ47" s="1630"/>
      <c r="VIA47" s="1630"/>
      <c r="VIB47" s="1630"/>
      <c r="VIC47" s="1630"/>
      <c r="VID47" s="1630"/>
      <c r="VIE47" s="1630"/>
      <c r="VIF47" s="1630"/>
      <c r="VIG47" s="1630"/>
      <c r="VIH47" s="1630"/>
      <c r="VII47" s="1629"/>
      <c r="VIJ47" s="1630"/>
      <c r="VIK47" s="1630"/>
      <c r="VIL47" s="1630"/>
      <c r="VIM47" s="1630"/>
      <c r="VIN47" s="1630"/>
      <c r="VIO47" s="1630"/>
      <c r="VIP47" s="1630"/>
      <c r="VIQ47" s="1630"/>
      <c r="VIR47" s="1630"/>
      <c r="VIS47" s="1630"/>
      <c r="VIT47" s="1629"/>
      <c r="VIU47" s="1630"/>
      <c r="VIV47" s="1630"/>
      <c r="VIW47" s="1630"/>
      <c r="VIX47" s="1630"/>
      <c r="VIY47" s="1630"/>
      <c r="VIZ47" s="1630"/>
      <c r="VJA47" s="1630"/>
      <c r="VJB47" s="1630"/>
      <c r="VJC47" s="1630"/>
      <c r="VJD47" s="1630"/>
      <c r="VJE47" s="1629"/>
      <c r="VJF47" s="1630"/>
      <c r="VJG47" s="1630"/>
      <c r="VJH47" s="1630"/>
      <c r="VJI47" s="1630"/>
      <c r="VJJ47" s="1630"/>
      <c r="VJK47" s="1630"/>
      <c r="VJL47" s="1630"/>
      <c r="VJM47" s="1630"/>
      <c r="VJN47" s="1630"/>
      <c r="VJO47" s="1630"/>
      <c r="VJP47" s="1629"/>
      <c r="VJQ47" s="1630"/>
      <c r="VJR47" s="1630"/>
      <c r="VJS47" s="1630"/>
      <c r="VJT47" s="1630"/>
      <c r="VJU47" s="1630"/>
      <c r="VJV47" s="1630"/>
      <c r="VJW47" s="1630"/>
      <c r="VJX47" s="1630"/>
      <c r="VJY47" s="1630"/>
      <c r="VJZ47" s="1630"/>
      <c r="VKA47" s="1629"/>
      <c r="VKB47" s="1630"/>
      <c r="VKC47" s="1630"/>
      <c r="VKD47" s="1630"/>
      <c r="VKE47" s="1630"/>
      <c r="VKF47" s="1630"/>
      <c r="VKG47" s="1630"/>
      <c r="VKH47" s="1630"/>
      <c r="VKI47" s="1630"/>
      <c r="VKJ47" s="1630"/>
      <c r="VKK47" s="1630"/>
      <c r="VKL47" s="1629"/>
      <c r="VKM47" s="1630"/>
      <c r="VKN47" s="1630"/>
      <c r="VKO47" s="1630"/>
      <c r="VKP47" s="1630"/>
      <c r="VKQ47" s="1630"/>
      <c r="VKR47" s="1630"/>
      <c r="VKS47" s="1630"/>
      <c r="VKT47" s="1630"/>
      <c r="VKU47" s="1630"/>
      <c r="VKV47" s="1630"/>
      <c r="VKW47" s="1629"/>
      <c r="VKX47" s="1630"/>
      <c r="VKY47" s="1630"/>
      <c r="VKZ47" s="1630"/>
      <c r="VLA47" s="1630"/>
      <c r="VLB47" s="1630"/>
      <c r="VLC47" s="1630"/>
      <c r="VLD47" s="1630"/>
      <c r="VLE47" s="1630"/>
      <c r="VLF47" s="1630"/>
      <c r="VLG47" s="1630"/>
      <c r="VLH47" s="1629"/>
      <c r="VLI47" s="1630"/>
      <c r="VLJ47" s="1630"/>
      <c r="VLK47" s="1630"/>
      <c r="VLL47" s="1630"/>
      <c r="VLM47" s="1630"/>
      <c r="VLN47" s="1630"/>
      <c r="VLO47" s="1630"/>
      <c r="VLP47" s="1630"/>
      <c r="VLQ47" s="1630"/>
      <c r="VLR47" s="1630"/>
      <c r="VLS47" s="1629"/>
      <c r="VLT47" s="1630"/>
      <c r="VLU47" s="1630"/>
      <c r="VLV47" s="1630"/>
      <c r="VLW47" s="1630"/>
      <c r="VLX47" s="1630"/>
      <c r="VLY47" s="1630"/>
      <c r="VLZ47" s="1630"/>
      <c r="VMA47" s="1630"/>
      <c r="VMB47" s="1630"/>
      <c r="VMC47" s="1630"/>
      <c r="VMD47" s="1629"/>
      <c r="VME47" s="1630"/>
      <c r="VMF47" s="1630"/>
      <c r="VMG47" s="1630"/>
      <c r="VMH47" s="1630"/>
      <c r="VMI47" s="1630"/>
      <c r="VMJ47" s="1630"/>
      <c r="VMK47" s="1630"/>
      <c r="VML47" s="1630"/>
      <c r="VMM47" s="1630"/>
      <c r="VMN47" s="1630"/>
      <c r="VMO47" s="1629"/>
      <c r="VMP47" s="1630"/>
      <c r="VMQ47" s="1630"/>
      <c r="VMR47" s="1630"/>
      <c r="VMS47" s="1630"/>
      <c r="VMT47" s="1630"/>
      <c r="VMU47" s="1630"/>
      <c r="VMV47" s="1630"/>
      <c r="VMW47" s="1630"/>
      <c r="VMX47" s="1630"/>
      <c r="VMY47" s="1630"/>
      <c r="VMZ47" s="1629"/>
      <c r="VNA47" s="1630"/>
      <c r="VNB47" s="1630"/>
      <c r="VNC47" s="1630"/>
      <c r="VND47" s="1630"/>
      <c r="VNE47" s="1630"/>
      <c r="VNF47" s="1630"/>
      <c r="VNG47" s="1630"/>
      <c r="VNH47" s="1630"/>
      <c r="VNI47" s="1630"/>
      <c r="VNJ47" s="1630"/>
      <c r="VNK47" s="1629"/>
      <c r="VNL47" s="1630"/>
      <c r="VNM47" s="1630"/>
      <c r="VNN47" s="1630"/>
      <c r="VNO47" s="1630"/>
      <c r="VNP47" s="1630"/>
      <c r="VNQ47" s="1630"/>
      <c r="VNR47" s="1630"/>
      <c r="VNS47" s="1630"/>
      <c r="VNT47" s="1630"/>
      <c r="VNU47" s="1630"/>
      <c r="VNV47" s="1629"/>
      <c r="VNW47" s="1630"/>
      <c r="VNX47" s="1630"/>
      <c r="VNY47" s="1630"/>
      <c r="VNZ47" s="1630"/>
      <c r="VOA47" s="1630"/>
      <c r="VOB47" s="1630"/>
      <c r="VOC47" s="1630"/>
      <c r="VOD47" s="1630"/>
      <c r="VOE47" s="1630"/>
      <c r="VOF47" s="1630"/>
      <c r="VOG47" s="1629"/>
      <c r="VOH47" s="1630"/>
      <c r="VOI47" s="1630"/>
      <c r="VOJ47" s="1630"/>
      <c r="VOK47" s="1630"/>
      <c r="VOL47" s="1630"/>
      <c r="VOM47" s="1630"/>
      <c r="VON47" s="1630"/>
      <c r="VOO47" s="1630"/>
      <c r="VOP47" s="1630"/>
      <c r="VOQ47" s="1630"/>
      <c r="VOR47" s="1629"/>
      <c r="VOS47" s="1630"/>
      <c r="VOT47" s="1630"/>
      <c r="VOU47" s="1630"/>
      <c r="VOV47" s="1630"/>
      <c r="VOW47" s="1630"/>
      <c r="VOX47" s="1630"/>
      <c r="VOY47" s="1630"/>
      <c r="VOZ47" s="1630"/>
      <c r="VPA47" s="1630"/>
      <c r="VPB47" s="1630"/>
      <c r="VPC47" s="1629"/>
      <c r="VPD47" s="1630"/>
      <c r="VPE47" s="1630"/>
      <c r="VPF47" s="1630"/>
      <c r="VPG47" s="1630"/>
      <c r="VPH47" s="1630"/>
      <c r="VPI47" s="1630"/>
      <c r="VPJ47" s="1630"/>
      <c r="VPK47" s="1630"/>
      <c r="VPL47" s="1630"/>
      <c r="VPM47" s="1630"/>
      <c r="VPN47" s="1629"/>
      <c r="VPO47" s="1630"/>
      <c r="VPP47" s="1630"/>
      <c r="VPQ47" s="1630"/>
      <c r="VPR47" s="1630"/>
      <c r="VPS47" s="1630"/>
      <c r="VPT47" s="1630"/>
      <c r="VPU47" s="1630"/>
      <c r="VPV47" s="1630"/>
      <c r="VPW47" s="1630"/>
      <c r="VPX47" s="1630"/>
      <c r="VPY47" s="1629"/>
      <c r="VPZ47" s="1630"/>
      <c r="VQA47" s="1630"/>
      <c r="VQB47" s="1630"/>
      <c r="VQC47" s="1630"/>
      <c r="VQD47" s="1630"/>
      <c r="VQE47" s="1630"/>
      <c r="VQF47" s="1630"/>
      <c r="VQG47" s="1630"/>
      <c r="VQH47" s="1630"/>
      <c r="VQI47" s="1630"/>
      <c r="VQJ47" s="1629"/>
      <c r="VQK47" s="1630"/>
      <c r="VQL47" s="1630"/>
      <c r="VQM47" s="1630"/>
      <c r="VQN47" s="1630"/>
      <c r="VQO47" s="1630"/>
      <c r="VQP47" s="1630"/>
      <c r="VQQ47" s="1630"/>
      <c r="VQR47" s="1630"/>
      <c r="VQS47" s="1630"/>
      <c r="VQT47" s="1630"/>
      <c r="VQU47" s="1629"/>
      <c r="VQV47" s="1630"/>
      <c r="VQW47" s="1630"/>
      <c r="VQX47" s="1630"/>
      <c r="VQY47" s="1630"/>
      <c r="VQZ47" s="1630"/>
      <c r="VRA47" s="1630"/>
      <c r="VRB47" s="1630"/>
      <c r="VRC47" s="1630"/>
      <c r="VRD47" s="1630"/>
      <c r="VRE47" s="1630"/>
      <c r="VRF47" s="1629"/>
      <c r="VRG47" s="1630"/>
      <c r="VRH47" s="1630"/>
      <c r="VRI47" s="1630"/>
      <c r="VRJ47" s="1630"/>
      <c r="VRK47" s="1630"/>
      <c r="VRL47" s="1630"/>
      <c r="VRM47" s="1630"/>
      <c r="VRN47" s="1630"/>
      <c r="VRO47" s="1630"/>
      <c r="VRP47" s="1630"/>
      <c r="VRQ47" s="1629"/>
      <c r="VRR47" s="1630"/>
      <c r="VRS47" s="1630"/>
      <c r="VRT47" s="1630"/>
      <c r="VRU47" s="1630"/>
      <c r="VRV47" s="1630"/>
      <c r="VRW47" s="1630"/>
      <c r="VRX47" s="1630"/>
      <c r="VRY47" s="1630"/>
      <c r="VRZ47" s="1630"/>
      <c r="VSA47" s="1630"/>
      <c r="VSB47" s="1629"/>
      <c r="VSC47" s="1630"/>
      <c r="VSD47" s="1630"/>
      <c r="VSE47" s="1630"/>
      <c r="VSF47" s="1630"/>
      <c r="VSG47" s="1630"/>
      <c r="VSH47" s="1630"/>
      <c r="VSI47" s="1630"/>
      <c r="VSJ47" s="1630"/>
      <c r="VSK47" s="1630"/>
      <c r="VSL47" s="1630"/>
      <c r="VSM47" s="1629"/>
      <c r="VSN47" s="1630"/>
      <c r="VSO47" s="1630"/>
      <c r="VSP47" s="1630"/>
      <c r="VSQ47" s="1630"/>
      <c r="VSR47" s="1630"/>
      <c r="VSS47" s="1630"/>
      <c r="VST47" s="1630"/>
      <c r="VSU47" s="1630"/>
      <c r="VSV47" s="1630"/>
      <c r="VSW47" s="1630"/>
      <c r="VSX47" s="1629"/>
      <c r="VSY47" s="1630"/>
      <c r="VSZ47" s="1630"/>
      <c r="VTA47" s="1630"/>
      <c r="VTB47" s="1630"/>
      <c r="VTC47" s="1630"/>
      <c r="VTD47" s="1630"/>
      <c r="VTE47" s="1630"/>
      <c r="VTF47" s="1630"/>
      <c r="VTG47" s="1630"/>
      <c r="VTH47" s="1630"/>
      <c r="VTI47" s="1629"/>
      <c r="VTJ47" s="1630"/>
      <c r="VTK47" s="1630"/>
      <c r="VTL47" s="1630"/>
      <c r="VTM47" s="1630"/>
      <c r="VTN47" s="1630"/>
      <c r="VTO47" s="1630"/>
      <c r="VTP47" s="1630"/>
      <c r="VTQ47" s="1630"/>
      <c r="VTR47" s="1630"/>
      <c r="VTS47" s="1630"/>
      <c r="VTT47" s="1629"/>
      <c r="VTU47" s="1630"/>
      <c r="VTV47" s="1630"/>
      <c r="VTW47" s="1630"/>
      <c r="VTX47" s="1630"/>
      <c r="VTY47" s="1630"/>
      <c r="VTZ47" s="1630"/>
      <c r="VUA47" s="1630"/>
      <c r="VUB47" s="1630"/>
      <c r="VUC47" s="1630"/>
      <c r="VUD47" s="1630"/>
      <c r="VUE47" s="1629"/>
      <c r="VUF47" s="1630"/>
      <c r="VUG47" s="1630"/>
      <c r="VUH47" s="1630"/>
      <c r="VUI47" s="1630"/>
      <c r="VUJ47" s="1630"/>
      <c r="VUK47" s="1630"/>
      <c r="VUL47" s="1630"/>
      <c r="VUM47" s="1630"/>
      <c r="VUN47" s="1630"/>
      <c r="VUO47" s="1630"/>
      <c r="VUP47" s="1629"/>
      <c r="VUQ47" s="1630"/>
      <c r="VUR47" s="1630"/>
      <c r="VUS47" s="1630"/>
      <c r="VUT47" s="1630"/>
      <c r="VUU47" s="1630"/>
      <c r="VUV47" s="1630"/>
      <c r="VUW47" s="1630"/>
      <c r="VUX47" s="1630"/>
      <c r="VUY47" s="1630"/>
      <c r="VUZ47" s="1630"/>
      <c r="VVA47" s="1629"/>
      <c r="VVB47" s="1630"/>
      <c r="VVC47" s="1630"/>
      <c r="VVD47" s="1630"/>
      <c r="VVE47" s="1630"/>
      <c r="VVF47" s="1630"/>
      <c r="VVG47" s="1630"/>
      <c r="VVH47" s="1630"/>
      <c r="VVI47" s="1630"/>
      <c r="VVJ47" s="1630"/>
      <c r="VVK47" s="1630"/>
      <c r="VVL47" s="1629"/>
      <c r="VVM47" s="1630"/>
      <c r="VVN47" s="1630"/>
      <c r="VVO47" s="1630"/>
      <c r="VVP47" s="1630"/>
      <c r="VVQ47" s="1630"/>
      <c r="VVR47" s="1630"/>
      <c r="VVS47" s="1630"/>
      <c r="VVT47" s="1630"/>
      <c r="VVU47" s="1630"/>
      <c r="VVV47" s="1630"/>
      <c r="VVW47" s="1629"/>
      <c r="VVX47" s="1630"/>
      <c r="VVY47" s="1630"/>
      <c r="VVZ47" s="1630"/>
      <c r="VWA47" s="1630"/>
      <c r="VWB47" s="1630"/>
      <c r="VWC47" s="1630"/>
      <c r="VWD47" s="1630"/>
      <c r="VWE47" s="1630"/>
      <c r="VWF47" s="1630"/>
      <c r="VWG47" s="1630"/>
      <c r="VWH47" s="1629"/>
      <c r="VWI47" s="1630"/>
      <c r="VWJ47" s="1630"/>
      <c r="VWK47" s="1630"/>
      <c r="VWL47" s="1630"/>
      <c r="VWM47" s="1630"/>
      <c r="VWN47" s="1630"/>
      <c r="VWO47" s="1630"/>
      <c r="VWP47" s="1630"/>
      <c r="VWQ47" s="1630"/>
      <c r="VWR47" s="1630"/>
      <c r="VWS47" s="1629"/>
      <c r="VWT47" s="1630"/>
      <c r="VWU47" s="1630"/>
      <c r="VWV47" s="1630"/>
      <c r="VWW47" s="1630"/>
      <c r="VWX47" s="1630"/>
      <c r="VWY47" s="1630"/>
      <c r="VWZ47" s="1630"/>
      <c r="VXA47" s="1630"/>
      <c r="VXB47" s="1630"/>
      <c r="VXC47" s="1630"/>
      <c r="VXD47" s="1629"/>
      <c r="VXE47" s="1630"/>
      <c r="VXF47" s="1630"/>
      <c r="VXG47" s="1630"/>
      <c r="VXH47" s="1630"/>
      <c r="VXI47" s="1630"/>
      <c r="VXJ47" s="1630"/>
      <c r="VXK47" s="1630"/>
      <c r="VXL47" s="1630"/>
      <c r="VXM47" s="1630"/>
      <c r="VXN47" s="1630"/>
      <c r="VXO47" s="1629"/>
      <c r="VXP47" s="1630"/>
      <c r="VXQ47" s="1630"/>
      <c r="VXR47" s="1630"/>
      <c r="VXS47" s="1630"/>
      <c r="VXT47" s="1630"/>
      <c r="VXU47" s="1630"/>
      <c r="VXV47" s="1630"/>
      <c r="VXW47" s="1630"/>
      <c r="VXX47" s="1630"/>
      <c r="VXY47" s="1630"/>
      <c r="VXZ47" s="1629"/>
      <c r="VYA47" s="1630"/>
      <c r="VYB47" s="1630"/>
      <c r="VYC47" s="1630"/>
      <c r="VYD47" s="1630"/>
      <c r="VYE47" s="1630"/>
      <c r="VYF47" s="1630"/>
      <c r="VYG47" s="1630"/>
      <c r="VYH47" s="1630"/>
      <c r="VYI47" s="1630"/>
      <c r="VYJ47" s="1630"/>
      <c r="VYK47" s="1629"/>
      <c r="VYL47" s="1630"/>
      <c r="VYM47" s="1630"/>
      <c r="VYN47" s="1630"/>
      <c r="VYO47" s="1630"/>
      <c r="VYP47" s="1630"/>
      <c r="VYQ47" s="1630"/>
      <c r="VYR47" s="1630"/>
      <c r="VYS47" s="1630"/>
      <c r="VYT47" s="1630"/>
      <c r="VYU47" s="1630"/>
      <c r="VYV47" s="1629"/>
      <c r="VYW47" s="1630"/>
      <c r="VYX47" s="1630"/>
      <c r="VYY47" s="1630"/>
      <c r="VYZ47" s="1630"/>
      <c r="VZA47" s="1630"/>
      <c r="VZB47" s="1630"/>
      <c r="VZC47" s="1630"/>
      <c r="VZD47" s="1630"/>
      <c r="VZE47" s="1630"/>
      <c r="VZF47" s="1630"/>
      <c r="VZG47" s="1629"/>
      <c r="VZH47" s="1630"/>
      <c r="VZI47" s="1630"/>
      <c r="VZJ47" s="1630"/>
      <c r="VZK47" s="1630"/>
      <c r="VZL47" s="1630"/>
      <c r="VZM47" s="1630"/>
      <c r="VZN47" s="1630"/>
      <c r="VZO47" s="1630"/>
      <c r="VZP47" s="1630"/>
      <c r="VZQ47" s="1630"/>
      <c r="VZR47" s="1629"/>
      <c r="VZS47" s="1630"/>
      <c r="VZT47" s="1630"/>
      <c r="VZU47" s="1630"/>
      <c r="VZV47" s="1630"/>
      <c r="VZW47" s="1630"/>
      <c r="VZX47" s="1630"/>
      <c r="VZY47" s="1630"/>
      <c r="VZZ47" s="1630"/>
      <c r="WAA47" s="1630"/>
      <c r="WAB47" s="1630"/>
      <c r="WAC47" s="1629"/>
      <c r="WAD47" s="1630"/>
      <c r="WAE47" s="1630"/>
      <c r="WAF47" s="1630"/>
      <c r="WAG47" s="1630"/>
      <c r="WAH47" s="1630"/>
      <c r="WAI47" s="1630"/>
      <c r="WAJ47" s="1630"/>
      <c r="WAK47" s="1630"/>
      <c r="WAL47" s="1630"/>
      <c r="WAM47" s="1630"/>
      <c r="WAN47" s="1629"/>
      <c r="WAO47" s="1630"/>
      <c r="WAP47" s="1630"/>
      <c r="WAQ47" s="1630"/>
      <c r="WAR47" s="1630"/>
      <c r="WAS47" s="1630"/>
      <c r="WAT47" s="1630"/>
      <c r="WAU47" s="1630"/>
      <c r="WAV47" s="1630"/>
      <c r="WAW47" s="1630"/>
      <c r="WAX47" s="1630"/>
      <c r="WAY47" s="1629"/>
      <c r="WAZ47" s="1630"/>
      <c r="WBA47" s="1630"/>
      <c r="WBB47" s="1630"/>
      <c r="WBC47" s="1630"/>
      <c r="WBD47" s="1630"/>
      <c r="WBE47" s="1630"/>
      <c r="WBF47" s="1630"/>
      <c r="WBG47" s="1630"/>
      <c r="WBH47" s="1630"/>
      <c r="WBI47" s="1630"/>
      <c r="WBJ47" s="1629"/>
      <c r="WBK47" s="1630"/>
      <c r="WBL47" s="1630"/>
      <c r="WBM47" s="1630"/>
      <c r="WBN47" s="1630"/>
      <c r="WBO47" s="1630"/>
      <c r="WBP47" s="1630"/>
      <c r="WBQ47" s="1630"/>
      <c r="WBR47" s="1630"/>
      <c r="WBS47" s="1630"/>
      <c r="WBT47" s="1630"/>
      <c r="WBU47" s="1629"/>
      <c r="WBV47" s="1630"/>
      <c r="WBW47" s="1630"/>
      <c r="WBX47" s="1630"/>
      <c r="WBY47" s="1630"/>
      <c r="WBZ47" s="1630"/>
      <c r="WCA47" s="1630"/>
      <c r="WCB47" s="1630"/>
      <c r="WCC47" s="1630"/>
      <c r="WCD47" s="1630"/>
      <c r="WCE47" s="1630"/>
      <c r="WCF47" s="1629"/>
      <c r="WCG47" s="1630"/>
      <c r="WCH47" s="1630"/>
      <c r="WCI47" s="1630"/>
      <c r="WCJ47" s="1630"/>
      <c r="WCK47" s="1630"/>
      <c r="WCL47" s="1630"/>
      <c r="WCM47" s="1630"/>
      <c r="WCN47" s="1630"/>
      <c r="WCO47" s="1630"/>
      <c r="WCP47" s="1630"/>
      <c r="WCQ47" s="1629"/>
      <c r="WCR47" s="1630"/>
      <c r="WCS47" s="1630"/>
      <c r="WCT47" s="1630"/>
      <c r="WCU47" s="1630"/>
      <c r="WCV47" s="1630"/>
      <c r="WCW47" s="1630"/>
      <c r="WCX47" s="1630"/>
      <c r="WCY47" s="1630"/>
      <c r="WCZ47" s="1630"/>
      <c r="WDA47" s="1630"/>
      <c r="WDB47" s="1629"/>
      <c r="WDC47" s="1630"/>
      <c r="WDD47" s="1630"/>
      <c r="WDE47" s="1630"/>
      <c r="WDF47" s="1630"/>
      <c r="WDG47" s="1630"/>
      <c r="WDH47" s="1630"/>
      <c r="WDI47" s="1630"/>
      <c r="WDJ47" s="1630"/>
      <c r="WDK47" s="1630"/>
      <c r="WDL47" s="1630"/>
      <c r="WDM47" s="1629"/>
      <c r="WDN47" s="1630"/>
      <c r="WDO47" s="1630"/>
      <c r="WDP47" s="1630"/>
      <c r="WDQ47" s="1630"/>
      <c r="WDR47" s="1630"/>
      <c r="WDS47" s="1630"/>
      <c r="WDT47" s="1630"/>
      <c r="WDU47" s="1630"/>
      <c r="WDV47" s="1630"/>
      <c r="WDW47" s="1630"/>
      <c r="WDX47" s="1629"/>
      <c r="WDY47" s="1630"/>
      <c r="WDZ47" s="1630"/>
      <c r="WEA47" s="1630"/>
      <c r="WEB47" s="1630"/>
      <c r="WEC47" s="1630"/>
      <c r="WED47" s="1630"/>
      <c r="WEE47" s="1630"/>
      <c r="WEF47" s="1630"/>
      <c r="WEG47" s="1630"/>
      <c r="WEH47" s="1630"/>
      <c r="WEI47" s="1629"/>
      <c r="WEJ47" s="1630"/>
      <c r="WEK47" s="1630"/>
      <c r="WEL47" s="1630"/>
      <c r="WEM47" s="1630"/>
      <c r="WEN47" s="1630"/>
      <c r="WEO47" s="1630"/>
      <c r="WEP47" s="1630"/>
      <c r="WEQ47" s="1630"/>
      <c r="WER47" s="1630"/>
      <c r="WES47" s="1630"/>
      <c r="WET47" s="1629"/>
      <c r="WEU47" s="1630"/>
      <c r="WEV47" s="1630"/>
      <c r="WEW47" s="1630"/>
      <c r="WEX47" s="1630"/>
      <c r="WEY47" s="1630"/>
      <c r="WEZ47" s="1630"/>
      <c r="WFA47" s="1630"/>
      <c r="WFB47" s="1630"/>
      <c r="WFC47" s="1630"/>
      <c r="WFD47" s="1630"/>
      <c r="WFE47" s="1629"/>
      <c r="WFF47" s="1630"/>
      <c r="WFG47" s="1630"/>
      <c r="WFH47" s="1630"/>
      <c r="WFI47" s="1630"/>
      <c r="WFJ47" s="1630"/>
      <c r="WFK47" s="1630"/>
      <c r="WFL47" s="1630"/>
      <c r="WFM47" s="1630"/>
      <c r="WFN47" s="1630"/>
      <c r="WFO47" s="1630"/>
      <c r="WFP47" s="1629"/>
      <c r="WFQ47" s="1630"/>
      <c r="WFR47" s="1630"/>
      <c r="WFS47" s="1630"/>
      <c r="WFT47" s="1630"/>
      <c r="WFU47" s="1630"/>
      <c r="WFV47" s="1630"/>
      <c r="WFW47" s="1630"/>
      <c r="WFX47" s="1630"/>
      <c r="WFY47" s="1630"/>
      <c r="WFZ47" s="1630"/>
      <c r="WGA47" s="1629"/>
      <c r="WGB47" s="1630"/>
      <c r="WGC47" s="1630"/>
      <c r="WGD47" s="1630"/>
      <c r="WGE47" s="1630"/>
      <c r="WGF47" s="1630"/>
      <c r="WGG47" s="1630"/>
      <c r="WGH47" s="1630"/>
      <c r="WGI47" s="1630"/>
      <c r="WGJ47" s="1630"/>
      <c r="WGK47" s="1630"/>
      <c r="WGL47" s="1629"/>
      <c r="WGM47" s="1630"/>
      <c r="WGN47" s="1630"/>
      <c r="WGO47" s="1630"/>
      <c r="WGP47" s="1630"/>
      <c r="WGQ47" s="1630"/>
      <c r="WGR47" s="1630"/>
      <c r="WGS47" s="1630"/>
      <c r="WGT47" s="1630"/>
      <c r="WGU47" s="1630"/>
      <c r="WGV47" s="1630"/>
      <c r="WGW47" s="1629"/>
      <c r="WGX47" s="1630"/>
      <c r="WGY47" s="1630"/>
      <c r="WGZ47" s="1630"/>
      <c r="WHA47" s="1630"/>
      <c r="WHB47" s="1630"/>
      <c r="WHC47" s="1630"/>
      <c r="WHD47" s="1630"/>
      <c r="WHE47" s="1630"/>
      <c r="WHF47" s="1630"/>
      <c r="WHG47" s="1630"/>
      <c r="WHH47" s="1629"/>
      <c r="WHI47" s="1630"/>
      <c r="WHJ47" s="1630"/>
      <c r="WHK47" s="1630"/>
      <c r="WHL47" s="1630"/>
      <c r="WHM47" s="1630"/>
      <c r="WHN47" s="1630"/>
      <c r="WHO47" s="1630"/>
      <c r="WHP47" s="1630"/>
      <c r="WHQ47" s="1630"/>
      <c r="WHR47" s="1630"/>
      <c r="WHS47" s="1629"/>
      <c r="WHT47" s="1630"/>
      <c r="WHU47" s="1630"/>
      <c r="WHV47" s="1630"/>
      <c r="WHW47" s="1630"/>
      <c r="WHX47" s="1630"/>
      <c r="WHY47" s="1630"/>
      <c r="WHZ47" s="1630"/>
      <c r="WIA47" s="1630"/>
      <c r="WIB47" s="1630"/>
      <c r="WIC47" s="1630"/>
      <c r="WID47" s="1629"/>
      <c r="WIE47" s="1630"/>
      <c r="WIF47" s="1630"/>
      <c r="WIG47" s="1630"/>
      <c r="WIH47" s="1630"/>
      <c r="WII47" s="1630"/>
      <c r="WIJ47" s="1630"/>
      <c r="WIK47" s="1630"/>
      <c r="WIL47" s="1630"/>
      <c r="WIM47" s="1630"/>
      <c r="WIN47" s="1630"/>
      <c r="WIO47" s="1629"/>
      <c r="WIP47" s="1630"/>
      <c r="WIQ47" s="1630"/>
      <c r="WIR47" s="1630"/>
      <c r="WIS47" s="1630"/>
      <c r="WIT47" s="1630"/>
      <c r="WIU47" s="1630"/>
      <c r="WIV47" s="1630"/>
      <c r="WIW47" s="1630"/>
      <c r="WIX47" s="1630"/>
      <c r="WIY47" s="1630"/>
      <c r="WIZ47" s="1629"/>
      <c r="WJA47" s="1630"/>
      <c r="WJB47" s="1630"/>
      <c r="WJC47" s="1630"/>
      <c r="WJD47" s="1630"/>
      <c r="WJE47" s="1630"/>
      <c r="WJF47" s="1630"/>
      <c r="WJG47" s="1630"/>
      <c r="WJH47" s="1630"/>
      <c r="WJI47" s="1630"/>
      <c r="WJJ47" s="1630"/>
      <c r="WJK47" s="1629"/>
      <c r="WJL47" s="1630"/>
      <c r="WJM47" s="1630"/>
      <c r="WJN47" s="1630"/>
      <c r="WJO47" s="1630"/>
      <c r="WJP47" s="1630"/>
      <c r="WJQ47" s="1630"/>
      <c r="WJR47" s="1630"/>
      <c r="WJS47" s="1630"/>
      <c r="WJT47" s="1630"/>
      <c r="WJU47" s="1630"/>
      <c r="WJV47" s="1629"/>
      <c r="WJW47" s="1630"/>
      <c r="WJX47" s="1630"/>
      <c r="WJY47" s="1630"/>
      <c r="WJZ47" s="1630"/>
      <c r="WKA47" s="1630"/>
      <c r="WKB47" s="1630"/>
      <c r="WKC47" s="1630"/>
      <c r="WKD47" s="1630"/>
      <c r="WKE47" s="1630"/>
      <c r="WKF47" s="1630"/>
      <c r="WKG47" s="1629"/>
      <c r="WKH47" s="1630"/>
      <c r="WKI47" s="1630"/>
      <c r="WKJ47" s="1630"/>
      <c r="WKK47" s="1630"/>
      <c r="WKL47" s="1630"/>
      <c r="WKM47" s="1630"/>
      <c r="WKN47" s="1630"/>
      <c r="WKO47" s="1630"/>
      <c r="WKP47" s="1630"/>
      <c r="WKQ47" s="1630"/>
      <c r="WKR47" s="1629"/>
      <c r="WKS47" s="1630"/>
      <c r="WKT47" s="1630"/>
      <c r="WKU47" s="1630"/>
      <c r="WKV47" s="1630"/>
      <c r="WKW47" s="1630"/>
      <c r="WKX47" s="1630"/>
      <c r="WKY47" s="1630"/>
      <c r="WKZ47" s="1630"/>
      <c r="WLA47" s="1630"/>
      <c r="WLB47" s="1630"/>
      <c r="WLC47" s="1629"/>
      <c r="WLD47" s="1630"/>
      <c r="WLE47" s="1630"/>
      <c r="WLF47" s="1630"/>
      <c r="WLG47" s="1630"/>
      <c r="WLH47" s="1630"/>
      <c r="WLI47" s="1630"/>
      <c r="WLJ47" s="1630"/>
      <c r="WLK47" s="1630"/>
      <c r="WLL47" s="1630"/>
      <c r="WLM47" s="1630"/>
      <c r="WLN47" s="1629"/>
      <c r="WLO47" s="1630"/>
      <c r="WLP47" s="1630"/>
      <c r="WLQ47" s="1630"/>
      <c r="WLR47" s="1630"/>
      <c r="WLS47" s="1630"/>
      <c r="WLT47" s="1630"/>
      <c r="WLU47" s="1630"/>
      <c r="WLV47" s="1630"/>
      <c r="WLW47" s="1630"/>
      <c r="WLX47" s="1630"/>
      <c r="WLY47" s="1629"/>
      <c r="WLZ47" s="1630"/>
      <c r="WMA47" s="1630"/>
      <c r="WMB47" s="1630"/>
      <c r="WMC47" s="1630"/>
      <c r="WMD47" s="1630"/>
      <c r="WME47" s="1630"/>
      <c r="WMF47" s="1630"/>
      <c r="WMG47" s="1630"/>
      <c r="WMH47" s="1630"/>
      <c r="WMI47" s="1630"/>
      <c r="WMJ47" s="1629"/>
      <c r="WMK47" s="1630"/>
      <c r="WML47" s="1630"/>
      <c r="WMM47" s="1630"/>
      <c r="WMN47" s="1630"/>
      <c r="WMO47" s="1630"/>
      <c r="WMP47" s="1630"/>
      <c r="WMQ47" s="1630"/>
      <c r="WMR47" s="1630"/>
      <c r="WMS47" s="1630"/>
      <c r="WMT47" s="1630"/>
      <c r="WMU47" s="1629"/>
      <c r="WMV47" s="1630"/>
      <c r="WMW47" s="1630"/>
      <c r="WMX47" s="1630"/>
      <c r="WMY47" s="1630"/>
      <c r="WMZ47" s="1630"/>
      <c r="WNA47" s="1630"/>
      <c r="WNB47" s="1630"/>
      <c r="WNC47" s="1630"/>
      <c r="WND47" s="1630"/>
      <c r="WNE47" s="1630"/>
      <c r="WNF47" s="1629"/>
      <c r="WNG47" s="1630"/>
      <c r="WNH47" s="1630"/>
      <c r="WNI47" s="1630"/>
      <c r="WNJ47" s="1630"/>
      <c r="WNK47" s="1630"/>
      <c r="WNL47" s="1630"/>
      <c r="WNM47" s="1630"/>
      <c r="WNN47" s="1630"/>
      <c r="WNO47" s="1630"/>
      <c r="WNP47" s="1630"/>
      <c r="WNQ47" s="1629"/>
      <c r="WNR47" s="1630"/>
      <c r="WNS47" s="1630"/>
      <c r="WNT47" s="1630"/>
      <c r="WNU47" s="1630"/>
      <c r="WNV47" s="1630"/>
      <c r="WNW47" s="1630"/>
      <c r="WNX47" s="1630"/>
      <c r="WNY47" s="1630"/>
      <c r="WNZ47" s="1630"/>
      <c r="WOA47" s="1630"/>
      <c r="WOB47" s="1629"/>
      <c r="WOC47" s="1630"/>
      <c r="WOD47" s="1630"/>
      <c r="WOE47" s="1630"/>
      <c r="WOF47" s="1630"/>
      <c r="WOG47" s="1630"/>
      <c r="WOH47" s="1630"/>
      <c r="WOI47" s="1630"/>
      <c r="WOJ47" s="1630"/>
      <c r="WOK47" s="1630"/>
      <c r="WOL47" s="1630"/>
      <c r="WOM47" s="1629"/>
      <c r="WON47" s="1630"/>
      <c r="WOO47" s="1630"/>
      <c r="WOP47" s="1630"/>
      <c r="WOQ47" s="1630"/>
      <c r="WOR47" s="1630"/>
      <c r="WOS47" s="1630"/>
      <c r="WOT47" s="1630"/>
      <c r="WOU47" s="1630"/>
      <c r="WOV47" s="1630"/>
      <c r="WOW47" s="1630"/>
      <c r="WOX47" s="1629"/>
      <c r="WOY47" s="1630"/>
      <c r="WOZ47" s="1630"/>
      <c r="WPA47" s="1630"/>
      <c r="WPB47" s="1630"/>
      <c r="WPC47" s="1630"/>
      <c r="WPD47" s="1630"/>
      <c r="WPE47" s="1630"/>
      <c r="WPF47" s="1630"/>
      <c r="WPG47" s="1630"/>
      <c r="WPH47" s="1630"/>
      <c r="WPI47" s="1629"/>
      <c r="WPJ47" s="1630"/>
      <c r="WPK47" s="1630"/>
      <c r="WPL47" s="1630"/>
      <c r="WPM47" s="1630"/>
      <c r="WPN47" s="1630"/>
      <c r="WPO47" s="1630"/>
      <c r="WPP47" s="1630"/>
      <c r="WPQ47" s="1630"/>
      <c r="WPR47" s="1630"/>
      <c r="WPS47" s="1630"/>
      <c r="WPT47" s="1629"/>
      <c r="WPU47" s="1630"/>
      <c r="WPV47" s="1630"/>
      <c r="WPW47" s="1630"/>
      <c r="WPX47" s="1630"/>
      <c r="WPY47" s="1630"/>
      <c r="WPZ47" s="1630"/>
      <c r="WQA47" s="1630"/>
      <c r="WQB47" s="1630"/>
      <c r="WQC47" s="1630"/>
      <c r="WQD47" s="1630"/>
      <c r="WQE47" s="1629"/>
      <c r="WQF47" s="1630"/>
      <c r="WQG47" s="1630"/>
      <c r="WQH47" s="1630"/>
      <c r="WQI47" s="1630"/>
      <c r="WQJ47" s="1630"/>
      <c r="WQK47" s="1630"/>
      <c r="WQL47" s="1630"/>
      <c r="WQM47" s="1630"/>
      <c r="WQN47" s="1630"/>
      <c r="WQO47" s="1630"/>
      <c r="WQP47" s="1629"/>
      <c r="WQQ47" s="1630"/>
      <c r="WQR47" s="1630"/>
      <c r="WQS47" s="1630"/>
      <c r="WQT47" s="1630"/>
      <c r="WQU47" s="1630"/>
      <c r="WQV47" s="1630"/>
      <c r="WQW47" s="1630"/>
      <c r="WQX47" s="1630"/>
      <c r="WQY47" s="1630"/>
      <c r="WQZ47" s="1630"/>
      <c r="WRA47" s="1629"/>
      <c r="WRB47" s="1630"/>
      <c r="WRC47" s="1630"/>
      <c r="WRD47" s="1630"/>
      <c r="WRE47" s="1630"/>
      <c r="WRF47" s="1630"/>
      <c r="WRG47" s="1630"/>
      <c r="WRH47" s="1630"/>
      <c r="WRI47" s="1630"/>
      <c r="WRJ47" s="1630"/>
      <c r="WRK47" s="1630"/>
      <c r="WRL47" s="1629"/>
      <c r="WRM47" s="1630"/>
      <c r="WRN47" s="1630"/>
      <c r="WRO47" s="1630"/>
      <c r="WRP47" s="1630"/>
      <c r="WRQ47" s="1630"/>
      <c r="WRR47" s="1630"/>
      <c r="WRS47" s="1630"/>
      <c r="WRT47" s="1630"/>
      <c r="WRU47" s="1630"/>
      <c r="WRV47" s="1630"/>
      <c r="WRW47" s="1629"/>
      <c r="WRX47" s="1630"/>
      <c r="WRY47" s="1630"/>
      <c r="WRZ47" s="1630"/>
      <c r="WSA47" s="1630"/>
      <c r="WSB47" s="1630"/>
      <c r="WSC47" s="1630"/>
      <c r="WSD47" s="1630"/>
      <c r="WSE47" s="1630"/>
      <c r="WSF47" s="1630"/>
      <c r="WSG47" s="1630"/>
      <c r="WSH47" s="1629"/>
      <c r="WSI47" s="1630"/>
      <c r="WSJ47" s="1630"/>
      <c r="WSK47" s="1630"/>
      <c r="WSL47" s="1630"/>
      <c r="WSM47" s="1630"/>
      <c r="WSN47" s="1630"/>
      <c r="WSO47" s="1630"/>
      <c r="WSP47" s="1630"/>
      <c r="WSQ47" s="1630"/>
      <c r="WSR47" s="1630"/>
      <c r="WSS47" s="1629"/>
      <c r="WST47" s="1630"/>
      <c r="WSU47" s="1630"/>
      <c r="WSV47" s="1630"/>
      <c r="WSW47" s="1630"/>
      <c r="WSX47" s="1630"/>
      <c r="WSY47" s="1630"/>
      <c r="WSZ47" s="1630"/>
      <c r="WTA47" s="1630"/>
      <c r="WTB47" s="1630"/>
      <c r="WTC47" s="1630"/>
      <c r="WTD47" s="1629"/>
      <c r="WTE47" s="1630"/>
      <c r="WTF47" s="1630"/>
      <c r="WTG47" s="1630"/>
      <c r="WTH47" s="1630"/>
      <c r="WTI47" s="1630"/>
      <c r="WTJ47" s="1630"/>
      <c r="WTK47" s="1630"/>
      <c r="WTL47" s="1630"/>
      <c r="WTM47" s="1630"/>
      <c r="WTN47" s="1630"/>
      <c r="WTO47" s="1629"/>
      <c r="WTP47" s="1630"/>
      <c r="WTQ47" s="1630"/>
      <c r="WTR47" s="1630"/>
      <c r="WTS47" s="1630"/>
      <c r="WTT47" s="1630"/>
      <c r="WTU47" s="1630"/>
      <c r="WTV47" s="1630"/>
      <c r="WTW47" s="1630"/>
      <c r="WTX47" s="1630"/>
      <c r="WTY47" s="1630"/>
      <c r="WTZ47" s="1629"/>
      <c r="WUA47" s="1630"/>
      <c r="WUB47" s="1630"/>
      <c r="WUC47" s="1630"/>
      <c r="WUD47" s="1630"/>
      <c r="WUE47" s="1630"/>
      <c r="WUF47" s="1630"/>
      <c r="WUG47" s="1630"/>
      <c r="WUH47" s="1630"/>
      <c r="WUI47" s="1630"/>
      <c r="WUJ47" s="1630"/>
      <c r="WUK47" s="1629"/>
      <c r="WUL47" s="1630"/>
      <c r="WUM47" s="1630"/>
      <c r="WUN47" s="1630"/>
      <c r="WUO47" s="1630"/>
      <c r="WUP47" s="1630"/>
      <c r="WUQ47" s="1630"/>
      <c r="WUR47" s="1630"/>
      <c r="WUS47" s="1630"/>
      <c r="WUT47" s="1630"/>
      <c r="WUU47" s="1630"/>
      <c r="WUV47" s="1629"/>
      <c r="WUW47" s="1630"/>
      <c r="WUX47" s="1630"/>
      <c r="WUY47" s="1630"/>
      <c r="WUZ47" s="1630"/>
      <c r="WVA47" s="1630"/>
      <c r="WVB47" s="1630"/>
      <c r="WVC47" s="1630"/>
      <c r="WVD47" s="1630"/>
      <c r="WVE47" s="1630"/>
      <c r="WVF47" s="1630"/>
      <c r="WVG47" s="1629"/>
      <c r="WVH47" s="1630"/>
      <c r="WVI47" s="1630"/>
      <c r="WVJ47" s="1630"/>
      <c r="WVK47" s="1630"/>
      <c r="WVL47" s="1630"/>
      <c r="WVM47" s="1630"/>
      <c r="WVN47" s="1630"/>
      <c r="WVO47" s="1630"/>
      <c r="WVP47" s="1630"/>
      <c r="WVQ47" s="1630"/>
      <c r="WVR47" s="1629"/>
      <c r="WVS47" s="1630"/>
      <c r="WVT47" s="1630"/>
      <c r="WVU47" s="1630"/>
      <c r="WVV47" s="1630"/>
      <c r="WVW47" s="1630"/>
      <c r="WVX47" s="1630"/>
      <c r="WVY47" s="1630"/>
      <c r="WVZ47" s="1630"/>
      <c r="WWA47" s="1630"/>
      <c r="WWB47" s="1630"/>
      <c r="WWC47" s="1629"/>
      <c r="WWD47" s="1630"/>
      <c r="WWE47" s="1630"/>
      <c r="WWF47" s="1630"/>
      <c r="WWG47" s="1630"/>
      <c r="WWH47" s="1630"/>
      <c r="WWI47" s="1630"/>
      <c r="WWJ47" s="1630"/>
      <c r="WWK47" s="1630"/>
      <c r="WWL47" s="1630"/>
      <c r="WWM47" s="1630"/>
      <c r="WWN47" s="1629"/>
      <c r="WWO47" s="1630"/>
      <c r="WWP47" s="1630"/>
      <c r="WWQ47" s="1630"/>
      <c r="WWR47" s="1630"/>
      <c r="WWS47" s="1630"/>
      <c r="WWT47" s="1630"/>
      <c r="WWU47" s="1630"/>
      <c r="WWV47" s="1630"/>
      <c r="WWW47" s="1630"/>
      <c r="WWX47" s="1630"/>
      <c r="WWY47" s="1629"/>
      <c r="WWZ47" s="1630"/>
      <c r="WXA47" s="1630"/>
      <c r="WXB47" s="1630"/>
      <c r="WXC47" s="1630"/>
      <c r="WXD47" s="1630"/>
      <c r="WXE47" s="1630"/>
      <c r="WXF47" s="1630"/>
      <c r="WXG47" s="1630"/>
      <c r="WXH47" s="1630"/>
      <c r="WXI47" s="1630"/>
      <c r="WXJ47" s="1629"/>
      <c r="WXK47" s="1630"/>
      <c r="WXL47" s="1630"/>
      <c r="WXM47" s="1630"/>
      <c r="WXN47" s="1630"/>
      <c r="WXO47" s="1630"/>
      <c r="WXP47" s="1630"/>
      <c r="WXQ47" s="1630"/>
      <c r="WXR47" s="1630"/>
      <c r="WXS47" s="1630"/>
      <c r="WXT47" s="1630"/>
      <c r="WXU47" s="1629"/>
      <c r="WXV47" s="1630"/>
      <c r="WXW47" s="1630"/>
      <c r="WXX47" s="1630"/>
      <c r="WXY47" s="1630"/>
      <c r="WXZ47" s="1630"/>
      <c r="WYA47" s="1630"/>
      <c r="WYB47" s="1630"/>
      <c r="WYC47" s="1630"/>
      <c r="WYD47" s="1630"/>
      <c r="WYE47" s="1630"/>
      <c r="WYF47" s="1629"/>
      <c r="WYG47" s="1630"/>
      <c r="WYH47" s="1630"/>
      <c r="WYI47" s="1630"/>
      <c r="WYJ47" s="1630"/>
      <c r="WYK47" s="1630"/>
      <c r="WYL47" s="1630"/>
      <c r="WYM47" s="1630"/>
      <c r="WYN47" s="1630"/>
      <c r="WYO47" s="1630"/>
      <c r="WYP47" s="1630"/>
      <c r="WYQ47" s="1629"/>
      <c r="WYR47" s="1630"/>
      <c r="WYS47" s="1630"/>
      <c r="WYT47" s="1630"/>
      <c r="WYU47" s="1630"/>
      <c r="WYV47" s="1630"/>
      <c r="WYW47" s="1630"/>
      <c r="WYX47" s="1630"/>
      <c r="WYY47" s="1630"/>
      <c r="WYZ47" s="1630"/>
      <c r="WZA47" s="1630"/>
      <c r="WZB47" s="1629"/>
      <c r="WZC47" s="1630"/>
      <c r="WZD47" s="1630"/>
      <c r="WZE47" s="1630"/>
      <c r="WZF47" s="1630"/>
      <c r="WZG47" s="1630"/>
      <c r="WZH47" s="1630"/>
      <c r="WZI47" s="1630"/>
      <c r="WZJ47" s="1630"/>
      <c r="WZK47" s="1630"/>
      <c r="WZL47" s="1630"/>
      <c r="WZM47" s="1629"/>
      <c r="WZN47" s="1630"/>
      <c r="WZO47" s="1630"/>
      <c r="WZP47" s="1630"/>
      <c r="WZQ47" s="1630"/>
      <c r="WZR47" s="1630"/>
      <c r="WZS47" s="1630"/>
      <c r="WZT47" s="1630"/>
      <c r="WZU47" s="1630"/>
      <c r="WZV47" s="1630"/>
      <c r="WZW47" s="1630"/>
      <c r="WZX47" s="1629"/>
      <c r="WZY47" s="1630"/>
      <c r="WZZ47" s="1630"/>
      <c r="XAA47" s="1630"/>
      <c r="XAB47" s="1630"/>
      <c r="XAC47" s="1630"/>
      <c r="XAD47" s="1630"/>
      <c r="XAE47" s="1630"/>
      <c r="XAF47" s="1630"/>
      <c r="XAG47" s="1630"/>
      <c r="XAH47" s="1630"/>
      <c r="XAI47" s="1629"/>
      <c r="XAJ47" s="1630"/>
      <c r="XAK47" s="1630"/>
      <c r="XAL47" s="1630"/>
      <c r="XAM47" s="1630"/>
      <c r="XAN47" s="1630"/>
      <c r="XAO47" s="1630"/>
      <c r="XAP47" s="1630"/>
      <c r="XAQ47" s="1630"/>
      <c r="XAR47" s="1630"/>
      <c r="XAS47" s="1630"/>
      <c r="XAT47" s="1629"/>
      <c r="XAU47" s="1630"/>
      <c r="XAV47" s="1630"/>
      <c r="XAW47" s="1630"/>
      <c r="XAX47" s="1630"/>
      <c r="XAY47" s="1630"/>
      <c r="XAZ47" s="1630"/>
      <c r="XBA47" s="1630"/>
      <c r="XBB47" s="1630"/>
      <c r="XBC47" s="1630"/>
      <c r="XBD47" s="1630"/>
      <c r="XBE47" s="1629"/>
      <c r="XBF47" s="1630"/>
      <c r="XBG47" s="1630"/>
      <c r="XBH47" s="1630"/>
      <c r="XBI47" s="1630"/>
      <c r="XBJ47" s="1630"/>
      <c r="XBK47" s="1630"/>
      <c r="XBL47" s="1630"/>
      <c r="XBM47" s="1630"/>
      <c r="XBN47" s="1630"/>
      <c r="XBO47" s="1630"/>
      <c r="XBP47" s="1629"/>
      <c r="XBQ47" s="1630"/>
      <c r="XBR47" s="1630"/>
      <c r="XBS47" s="1630"/>
      <c r="XBT47" s="1630"/>
      <c r="XBU47" s="1630"/>
      <c r="XBV47" s="1630"/>
      <c r="XBW47" s="1630"/>
      <c r="XBX47" s="1630"/>
      <c r="XBY47" s="1630"/>
      <c r="XBZ47" s="1630"/>
      <c r="XCA47" s="1629"/>
      <c r="XCB47" s="1630"/>
      <c r="XCC47" s="1630"/>
      <c r="XCD47" s="1630"/>
      <c r="XCE47" s="1630"/>
      <c r="XCF47" s="1630"/>
      <c r="XCG47" s="1630"/>
      <c r="XCH47" s="1630"/>
      <c r="XCI47" s="1630"/>
      <c r="XCJ47" s="1630"/>
      <c r="XCK47" s="1630"/>
      <c r="XCL47" s="1629"/>
      <c r="XCM47" s="1630"/>
      <c r="XCN47" s="1630"/>
      <c r="XCO47" s="1630"/>
      <c r="XCP47" s="1630"/>
      <c r="XCQ47" s="1630"/>
      <c r="XCR47" s="1630"/>
      <c r="XCS47" s="1630"/>
      <c r="XCT47" s="1630"/>
      <c r="XCU47" s="1630"/>
      <c r="XCV47" s="1630"/>
      <c r="XCW47" s="1629"/>
      <c r="XCX47" s="1630"/>
      <c r="XCY47" s="1630"/>
      <c r="XCZ47" s="1630"/>
      <c r="XDA47" s="1630"/>
      <c r="XDB47" s="1630"/>
      <c r="XDC47" s="1630"/>
      <c r="XDD47" s="1630"/>
      <c r="XDE47" s="1630"/>
      <c r="XDF47" s="1630"/>
      <c r="XDG47" s="1630"/>
      <c r="XDH47" s="1629"/>
      <c r="XDI47" s="1630"/>
      <c r="XDJ47" s="1630"/>
      <c r="XDK47" s="1630"/>
      <c r="XDL47" s="1630"/>
      <c r="XDM47" s="1630"/>
      <c r="XDN47" s="1630"/>
      <c r="XDO47" s="1630"/>
      <c r="XDP47" s="1630"/>
      <c r="XDQ47" s="1630"/>
      <c r="XDR47" s="1630"/>
      <c r="XDS47" s="1629"/>
      <c r="XDT47" s="1630"/>
      <c r="XDU47" s="1630"/>
      <c r="XDV47" s="1630"/>
      <c r="XDW47" s="1630"/>
      <c r="XDX47" s="1630"/>
      <c r="XDY47" s="1630"/>
      <c r="XDZ47" s="1630"/>
      <c r="XEA47" s="1630"/>
      <c r="XEB47" s="1630"/>
      <c r="XEC47" s="1630"/>
      <c r="XED47" s="1629"/>
      <c r="XEE47" s="1630"/>
      <c r="XEF47" s="1630"/>
      <c r="XEG47" s="1630"/>
      <c r="XEH47" s="1630"/>
      <c r="XEI47" s="1630"/>
      <c r="XEJ47" s="1630"/>
      <c r="XEK47" s="1630"/>
      <c r="XEL47" s="1630"/>
      <c r="XEM47" s="1630"/>
      <c r="XEN47" s="1630"/>
      <c r="XEO47" s="1629"/>
      <c r="XEP47" s="1630"/>
      <c r="XEQ47" s="1630"/>
      <c r="XER47" s="1630"/>
      <c r="XES47" s="1630"/>
      <c r="XET47" s="1630"/>
      <c r="XEU47" s="1630"/>
      <c r="XEV47" s="1630"/>
      <c r="XEW47" s="1630"/>
      <c r="XEX47" s="1630"/>
      <c r="XEY47" s="1630"/>
      <c r="XEZ47" s="1629"/>
      <c r="XFA47" s="1629"/>
      <c r="XFB47" s="1629"/>
      <c r="XFC47" s="1629"/>
      <c r="XFD47" s="1629"/>
    </row>
    <row r="48" spans="1:16384" s="1147" customFormat="1" ht="17.25" customHeight="1" x14ac:dyDescent="0.35">
      <c r="A48" s="1150"/>
      <c r="B48" s="1629"/>
      <c r="C48" s="1630"/>
      <c r="D48" s="1630"/>
      <c r="E48" s="1630"/>
      <c r="F48" s="1630"/>
      <c r="G48" s="1630"/>
      <c r="H48" s="1630"/>
      <c r="I48" s="1630"/>
      <c r="J48" s="1630"/>
      <c r="K48" s="1630"/>
      <c r="L48" s="1630"/>
      <c r="M48" s="1159"/>
    </row>
    <row r="49" spans="3:3" x14ac:dyDescent="0.35">
      <c r="C49" s="1160"/>
    </row>
    <row r="216" ht="31.5" customHeight="1" x14ac:dyDescent="0.35"/>
    <row r="221" ht="15" customHeight="1" x14ac:dyDescent="0.35"/>
    <row r="222" ht="15" customHeight="1" x14ac:dyDescent="0.35"/>
  </sheetData>
  <mergeCells count="1491">
    <mergeCell ref="BZ47:CJ47"/>
    <mergeCell ref="CK47:CU47"/>
    <mergeCell ref="CV47:DF47"/>
    <mergeCell ref="DG47:DQ47"/>
    <mergeCell ref="DR47:EB47"/>
    <mergeCell ref="W47:AG47"/>
    <mergeCell ref="AH47:AR47"/>
    <mergeCell ref="AS47:BC47"/>
    <mergeCell ref="BD47:BN47"/>
    <mergeCell ref="BO47:BY47"/>
    <mergeCell ref="B48:L48"/>
    <mergeCell ref="A47:K47"/>
    <mergeCell ref="L47:V47"/>
    <mergeCell ref="KL47:KV47"/>
    <mergeCell ref="KW47:LG47"/>
    <mergeCell ref="LH47:LR47"/>
    <mergeCell ref="LS47:MC47"/>
    <mergeCell ref="MD47:MN47"/>
    <mergeCell ref="II47:IS47"/>
    <mergeCell ref="IT47:JD47"/>
    <mergeCell ref="JE47:JO47"/>
    <mergeCell ref="JP47:JZ47"/>
    <mergeCell ref="KA47:KK47"/>
    <mergeCell ref="GF47:GP47"/>
    <mergeCell ref="GQ47:HA47"/>
    <mergeCell ref="HB47:HL47"/>
    <mergeCell ref="HM47:HW47"/>
    <mergeCell ref="HX47:IH47"/>
    <mergeCell ref="EC47:EM47"/>
    <mergeCell ref="EN47:EX47"/>
    <mergeCell ref="EY47:FI47"/>
    <mergeCell ref="FJ47:FT47"/>
    <mergeCell ref="FU47:GE47"/>
    <mergeCell ref="SX47:TH47"/>
    <mergeCell ref="TI47:TS47"/>
    <mergeCell ref="TT47:UD47"/>
    <mergeCell ref="UE47:UO47"/>
    <mergeCell ref="UP47:UZ47"/>
    <mergeCell ref="QU47:RE47"/>
    <mergeCell ref="RF47:RP47"/>
    <mergeCell ref="RQ47:SA47"/>
    <mergeCell ref="SB47:SL47"/>
    <mergeCell ref="SM47:SW47"/>
    <mergeCell ref="OR47:PB47"/>
    <mergeCell ref="PC47:PM47"/>
    <mergeCell ref="PN47:PX47"/>
    <mergeCell ref="PY47:QI47"/>
    <mergeCell ref="QJ47:QT47"/>
    <mergeCell ref="MO47:MY47"/>
    <mergeCell ref="MZ47:NJ47"/>
    <mergeCell ref="NK47:NU47"/>
    <mergeCell ref="NV47:OF47"/>
    <mergeCell ref="OG47:OQ47"/>
    <mergeCell ref="ABJ47:ABT47"/>
    <mergeCell ref="ABU47:ACE47"/>
    <mergeCell ref="ACF47:ACP47"/>
    <mergeCell ref="ACQ47:ADA47"/>
    <mergeCell ref="ADB47:ADL47"/>
    <mergeCell ref="ZG47:ZQ47"/>
    <mergeCell ref="ZR47:AAB47"/>
    <mergeCell ref="AAC47:AAM47"/>
    <mergeCell ref="AAN47:AAX47"/>
    <mergeCell ref="AAY47:ABI47"/>
    <mergeCell ref="XD47:XN47"/>
    <mergeCell ref="XO47:XY47"/>
    <mergeCell ref="XZ47:YJ47"/>
    <mergeCell ref="YK47:YU47"/>
    <mergeCell ref="YV47:ZF47"/>
    <mergeCell ref="VA47:VK47"/>
    <mergeCell ref="VL47:VV47"/>
    <mergeCell ref="VW47:WG47"/>
    <mergeCell ref="WH47:WR47"/>
    <mergeCell ref="WS47:XC47"/>
    <mergeCell ref="AJV47:AKF47"/>
    <mergeCell ref="AKG47:AKQ47"/>
    <mergeCell ref="AKR47:ALB47"/>
    <mergeCell ref="ALC47:ALM47"/>
    <mergeCell ref="ALN47:ALX47"/>
    <mergeCell ref="AHS47:AIC47"/>
    <mergeCell ref="AID47:AIN47"/>
    <mergeCell ref="AIO47:AIY47"/>
    <mergeCell ref="AIZ47:AJJ47"/>
    <mergeCell ref="AJK47:AJU47"/>
    <mergeCell ref="AFP47:AFZ47"/>
    <mergeCell ref="AGA47:AGK47"/>
    <mergeCell ref="AGL47:AGV47"/>
    <mergeCell ref="AGW47:AHG47"/>
    <mergeCell ref="AHH47:AHR47"/>
    <mergeCell ref="ADM47:ADW47"/>
    <mergeCell ref="ADX47:AEH47"/>
    <mergeCell ref="AEI47:AES47"/>
    <mergeCell ref="AET47:AFD47"/>
    <mergeCell ref="AFE47:AFO47"/>
    <mergeCell ref="ASH47:ASR47"/>
    <mergeCell ref="ASS47:ATC47"/>
    <mergeCell ref="ATD47:ATN47"/>
    <mergeCell ref="ATO47:ATY47"/>
    <mergeCell ref="ATZ47:AUJ47"/>
    <mergeCell ref="AQE47:AQO47"/>
    <mergeCell ref="AQP47:AQZ47"/>
    <mergeCell ref="ARA47:ARK47"/>
    <mergeCell ref="ARL47:ARV47"/>
    <mergeCell ref="ARW47:ASG47"/>
    <mergeCell ref="AOB47:AOL47"/>
    <mergeCell ref="AOM47:AOW47"/>
    <mergeCell ref="AOX47:APH47"/>
    <mergeCell ref="API47:APS47"/>
    <mergeCell ref="APT47:AQD47"/>
    <mergeCell ref="ALY47:AMI47"/>
    <mergeCell ref="AMJ47:AMT47"/>
    <mergeCell ref="AMU47:ANE47"/>
    <mergeCell ref="ANF47:ANP47"/>
    <mergeCell ref="ANQ47:AOA47"/>
    <mergeCell ref="BAT47:BBD47"/>
    <mergeCell ref="BBE47:BBO47"/>
    <mergeCell ref="BBP47:BBZ47"/>
    <mergeCell ref="BCA47:BCK47"/>
    <mergeCell ref="BCL47:BCV47"/>
    <mergeCell ref="AYQ47:AZA47"/>
    <mergeCell ref="AZB47:AZL47"/>
    <mergeCell ref="AZM47:AZW47"/>
    <mergeCell ref="AZX47:BAH47"/>
    <mergeCell ref="BAI47:BAS47"/>
    <mergeCell ref="AWN47:AWX47"/>
    <mergeCell ref="AWY47:AXI47"/>
    <mergeCell ref="AXJ47:AXT47"/>
    <mergeCell ref="AXU47:AYE47"/>
    <mergeCell ref="AYF47:AYP47"/>
    <mergeCell ref="AUK47:AUU47"/>
    <mergeCell ref="AUV47:AVF47"/>
    <mergeCell ref="AVG47:AVQ47"/>
    <mergeCell ref="AVR47:AWB47"/>
    <mergeCell ref="AWC47:AWM47"/>
    <mergeCell ref="BJF47:BJP47"/>
    <mergeCell ref="BJQ47:BKA47"/>
    <mergeCell ref="BKB47:BKL47"/>
    <mergeCell ref="BKM47:BKW47"/>
    <mergeCell ref="BKX47:BLH47"/>
    <mergeCell ref="BHC47:BHM47"/>
    <mergeCell ref="BHN47:BHX47"/>
    <mergeCell ref="BHY47:BII47"/>
    <mergeCell ref="BIJ47:BIT47"/>
    <mergeCell ref="BIU47:BJE47"/>
    <mergeCell ref="BEZ47:BFJ47"/>
    <mergeCell ref="BFK47:BFU47"/>
    <mergeCell ref="BFV47:BGF47"/>
    <mergeCell ref="BGG47:BGQ47"/>
    <mergeCell ref="BGR47:BHB47"/>
    <mergeCell ref="BCW47:BDG47"/>
    <mergeCell ref="BDH47:BDR47"/>
    <mergeCell ref="BDS47:BEC47"/>
    <mergeCell ref="BED47:BEN47"/>
    <mergeCell ref="BEO47:BEY47"/>
    <mergeCell ref="BRR47:BSB47"/>
    <mergeCell ref="BSC47:BSM47"/>
    <mergeCell ref="BSN47:BSX47"/>
    <mergeCell ref="BSY47:BTI47"/>
    <mergeCell ref="BTJ47:BTT47"/>
    <mergeCell ref="BPO47:BPY47"/>
    <mergeCell ref="BPZ47:BQJ47"/>
    <mergeCell ref="BQK47:BQU47"/>
    <mergeCell ref="BQV47:BRF47"/>
    <mergeCell ref="BRG47:BRQ47"/>
    <mergeCell ref="BNL47:BNV47"/>
    <mergeCell ref="BNW47:BOG47"/>
    <mergeCell ref="BOH47:BOR47"/>
    <mergeCell ref="BOS47:BPC47"/>
    <mergeCell ref="BPD47:BPN47"/>
    <mergeCell ref="BLI47:BLS47"/>
    <mergeCell ref="BLT47:BMD47"/>
    <mergeCell ref="BME47:BMO47"/>
    <mergeCell ref="BMP47:BMZ47"/>
    <mergeCell ref="BNA47:BNK47"/>
    <mergeCell ref="CAD47:CAN47"/>
    <mergeCell ref="CAO47:CAY47"/>
    <mergeCell ref="CAZ47:CBJ47"/>
    <mergeCell ref="CBK47:CBU47"/>
    <mergeCell ref="CBV47:CCF47"/>
    <mergeCell ref="BYA47:BYK47"/>
    <mergeCell ref="BYL47:BYV47"/>
    <mergeCell ref="BYW47:BZG47"/>
    <mergeCell ref="BZH47:BZR47"/>
    <mergeCell ref="BZS47:CAC47"/>
    <mergeCell ref="BVX47:BWH47"/>
    <mergeCell ref="BWI47:BWS47"/>
    <mergeCell ref="BWT47:BXD47"/>
    <mergeCell ref="BXE47:BXO47"/>
    <mergeCell ref="BXP47:BXZ47"/>
    <mergeCell ref="BTU47:BUE47"/>
    <mergeCell ref="BUF47:BUP47"/>
    <mergeCell ref="BUQ47:BVA47"/>
    <mergeCell ref="BVB47:BVL47"/>
    <mergeCell ref="BVM47:BVW47"/>
    <mergeCell ref="CIP47:CIZ47"/>
    <mergeCell ref="CJA47:CJK47"/>
    <mergeCell ref="CJL47:CJV47"/>
    <mergeCell ref="CJW47:CKG47"/>
    <mergeCell ref="CKH47:CKR47"/>
    <mergeCell ref="CGM47:CGW47"/>
    <mergeCell ref="CGX47:CHH47"/>
    <mergeCell ref="CHI47:CHS47"/>
    <mergeCell ref="CHT47:CID47"/>
    <mergeCell ref="CIE47:CIO47"/>
    <mergeCell ref="CEJ47:CET47"/>
    <mergeCell ref="CEU47:CFE47"/>
    <mergeCell ref="CFF47:CFP47"/>
    <mergeCell ref="CFQ47:CGA47"/>
    <mergeCell ref="CGB47:CGL47"/>
    <mergeCell ref="CCG47:CCQ47"/>
    <mergeCell ref="CCR47:CDB47"/>
    <mergeCell ref="CDC47:CDM47"/>
    <mergeCell ref="CDN47:CDX47"/>
    <mergeCell ref="CDY47:CEI47"/>
    <mergeCell ref="CRB47:CRL47"/>
    <mergeCell ref="CRM47:CRW47"/>
    <mergeCell ref="CRX47:CSH47"/>
    <mergeCell ref="CSI47:CSS47"/>
    <mergeCell ref="CST47:CTD47"/>
    <mergeCell ref="COY47:CPI47"/>
    <mergeCell ref="CPJ47:CPT47"/>
    <mergeCell ref="CPU47:CQE47"/>
    <mergeCell ref="CQF47:CQP47"/>
    <mergeCell ref="CQQ47:CRA47"/>
    <mergeCell ref="CMV47:CNF47"/>
    <mergeCell ref="CNG47:CNQ47"/>
    <mergeCell ref="CNR47:COB47"/>
    <mergeCell ref="COC47:COM47"/>
    <mergeCell ref="CON47:COX47"/>
    <mergeCell ref="CKS47:CLC47"/>
    <mergeCell ref="CLD47:CLN47"/>
    <mergeCell ref="CLO47:CLY47"/>
    <mergeCell ref="CLZ47:CMJ47"/>
    <mergeCell ref="CMK47:CMU47"/>
    <mergeCell ref="CZN47:CZX47"/>
    <mergeCell ref="CZY47:DAI47"/>
    <mergeCell ref="DAJ47:DAT47"/>
    <mergeCell ref="DAU47:DBE47"/>
    <mergeCell ref="DBF47:DBP47"/>
    <mergeCell ref="CXK47:CXU47"/>
    <mergeCell ref="CXV47:CYF47"/>
    <mergeCell ref="CYG47:CYQ47"/>
    <mergeCell ref="CYR47:CZB47"/>
    <mergeCell ref="CZC47:CZM47"/>
    <mergeCell ref="CVH47:CVR47"/>
    <mergeCell ref="CVS47:CWC47"/>
    <mergeCell ref="CWD47:CWN47"/>
    <mergeCell ref="CWO47:CWY47"/>
    <mergeCell ref="CWZ47:CXJ47"/>
    <mergeCell ref="CTE47:CTO47"/>
    <mergeCell ref="CTP47:CTZ47"/>
    <mergeCell ref="CUA47:CUK47"/>
    <mergeCell ref="CUL47:CUV47"/>
    <mergeCell ref="CUW47:CVG47"/>
    <mergeCell ref="DHZ47:DIJ47"/>
    <mergeCell ref="DIK47:DIU47"/>
    <mergeCell ref="DIV47:DJF47"/>
    <mergeCell ref="DJG47:DJQ47"/>
    <mergeCell ref="DJR47:DKB47"/>
    <mergeCell ref="DFW47:DGG47"/>
    <mergeCell ref="DGH47:DGR47"/>
    <mergeCell ref="DGS47:DHC47"/>
    <mergeCell ref="DHD47:DHN47"/>
    <mergeCell ref="DHO47:DHY47"/>
    <mergeCell ref="DDT47:DED47"/>
    <mergeCell ref="DEE47:DEO47"/>
    <mergeCell ref="DEP47:DEZ47"/>
    <mergeCell ref="DFA47:DFK47"/>
    <mergeCell ref="DFL47:DFV47"/>
    <mergeCell ref="DBQ47:DCA47"/>
    <mergeCell ref="DCB47:DCL47"/>
    <mergeCell ref="DCM47:DCW47"/>
    <mergeCell ref="DCX47:DDH47"/>
    <mergeCell ref="DDI47:DDS47"/>
    <mergeCell ref="DQL47:DQV47"/>
    <mergeCell ref="DQW47:DRG47"/>
    <mergeCell ref="DRH47:DRR47"/>
    <mergeCell ref="DRS47:DSC47"/>
    <mergeCell ref="DSD47:DSN47"/>
    <mergeCell ref="DOI47:DOS47"/>
    <mergeCell ref="DOT47:DPD47"/>
    <mergeCell ref="DPE47:DPO47"/>
    <mergeCell ref="DPP47:DPZ47"/>
    <mergeCell ref="DQA47:DQK47"/>
    <mergeCell ref="DMF47:DMP47"/>
    <mergeCell ref="DMQ47:DNA47"/>
    <mergeCell ref="DNB47:DNL47"/>
    <mergeCell ref="DNM47:DNW47"/>
    <mergeCell ref="DNX47:DOH47"/>
    <mergeCell ref="DKC47:DKM47"/>
    <mergeCell ref="DKN47:DKX47"/>
    <mergeCell ref="DKY47:DLI47"/>
    <mergeCell ref="DLJ47:DLT47"/>
    <mergeCell ref="DLU47:DME47"/>
    <mergeCell ref="DYX47:DZH47"/>
    <mergeCell ref="DZI47:DZS47"/>
    <mergeCell ref="DZT47:EAD47"/>
    <mergeCell ref="EAE47:EAO47"/>
    <mergeCell ref="EAP47:EAZ47"/>
    <mergeCell ref="DWU47:DXE47"/>
    <mergeCell ref="DXF47:DXP47"/>
    <mergeCell ref="DXQ47:DYA47"/>
    <mergeCell ref="DYB47:DYL47"/>
    <mergeCell ref="DYM47:DYW47"/>
    <mergeCell ref="DUR47:DVB47"/>
    <mergeCell ref="DVC47:DVM47"/>
    <mergeCell ref="DVN47:DVX47"/>
    <mergeCell ref="DVY47:DWI47"/>
    <mergeCell ref="DWJ47:DWT47"/>
    <mergeCell ref="DSO47:DSY47"/>
    <mergeCell ref="DSZ47:DTJ47"/>
    <mergeCell ref="DTK47:DTU47"/>
    <mergeCell ref="DTV47:DUF47"/>
    <mergeCell ref="DUG47:DUQ47"/>
    <mergeCell ref="EHJ47:EHT47"/>
    <mergeCell ref="EHU47:EIE47"/>
    <mergeCell ref="EIF47:EIP47"/>
    <mergeCell ref="EIQ47:EJA47"/>
    <mergeCell ref="EJB47:EJL47"/>
    <mergeCell ref="EFG47:EFQ47"/>
    <mergeCell ref="EFR47:EGB47"/>
    <mergeCell ref="EGC47:EGM47"/>
    <mergeCell ref="EGN47:EGX47"/>
    <mergeCell ref="EGY47:EHI47"/>
    <mergeCell ref="EDD47:EDN47"/>
    <mergeCell ref="EDO47:EDY47"/>
    <mergeCell ref="EDZ47:EEJ47"/>
    <mergeCell ref="EEK47:EEU47"/>
    <mergeCell ref="EEV47:EFF47"/>
    <mergeCell ref="EBA47:EBK47"/>
    <mergeCell ref="EBL47:EBV47"/>
    <mergeCell ref="EBW47:ECG47"/>
    <mergeCell ref="ECH47:ECR47"/>
    <mergeCell ref="ECS47:EDC47"/>
    <mergeCell ref="EPV47:EQF47"/>
    <mergeCell ref="EQG47:EQQ47"/>
    <mergeCell ref="EQR47:ERB47"/>
    <mergeCell ref="ERC47:ERM47"/>
    <mergeCell ref="ERN47:ERX47"/>
    <mergeCell ref="ENS47:EOC47"/>
    <mergeCell ref="EOD47:EON47"/>
    <mergeCell ref="EOO47:EOY47"/>
    <mergeCell ref="EOZ47:EPJ47"/>
    <mergeCell ref="EPK47:EPU47"/>
    <mergeCell ref="ELP47:ELZ47"/>
    <mergeCell ref="EMA47:EMK47"/>
    <mergeCell ref="EML47:EMV47"/>
    <mergeCell ref="EMW47:ENG47"/>
    <mergeCell ref="ENH47:ENR47"/>
    <mergeCell ref="EJM47:EJW47"/>
    <mergeCell ref="EJX47:EKH47"/>
    <mergeCell ref="EKI47:EKS47"/>
    <mergeCell ref="EKT47:ELD47"/>
    <mergeCell ref="ELE47:ELO47"/>
    <mergeCell ref="EYH47:EYR47"/>
    <mergeCell ref="EYS47:EZC47"/>
    <mergeCell ref="EZD47:EZN47"/>
    <mergeCell ref="EZO47:EZY47"/>
    <mergeCell ref="EZZ47:FAJ47"/>
    <mergeCell ref="EWE47:EWO47"/>
    <mergeCell ref="EWP47:EWZ47"/>
    <mergeCell ref="EXA47:EXK47"/>
    <mergeCell ref="EXL47:EXV47"/>
    <mergeCell ref="EXW47:EYG47"/>
    <mergeCell ref="EUB47:EUL47"/>
    <mergeCell ref="EUM47:EUW47"/>
    <mergeCell ref="EUX47:EVH47"/>
    <mergeCell ref="EVI47:EVS47"/>
    <mergeCell ref="EVT47:EWD47"/>
    <mergeCell ref="ERY47:ESI47"/>
    <mergeCell ref="ESJ47:EST47"/>
    <mergeCell ref="ESU47:ETE47"/>
    <mergeCell ref="ETF47:ETP47"/>
    <mergeCell ref="ETQ47:EUA47"/>
    <mergeCell ref="FGT47:FHD47"/>
    <mergeCell ref="FHE47:FHO47"/>
    <mergeCell ref="FHP47:FHZ47"/>
    <mergeCell ref="FIA47:FIK47"/>
    <mergeCell ref="FIL47:FIV47"/>
    <mergeCell ref="FEQ47:FFA47"/>
    <mergeCell ref="FFB47:FFL47"/>
    <mergeCell ref="FFM47:FFW47"/>
    <mergeCell ref="FFX47:FGH47"/>
    <mergeCell ref="FGI47:FGS47"/>
    <mergeCell ref="FCN47:FCX47"/>
    <mergeCell ref="FCY47:FDI47"/>
    <mergeCell ref="FDJ47:FDT47"/>
    <mergeCell ref="FDU47:FEE47"/>
    <mergeCell ref="FEF47:FEP47"/>
    <mergeCell ref="FAK47:FAU47"/>
    <mergeCell ref="FAV47:FBF47"/>
    <mergeCell ref="FBG47:FBQ47"/>
    <mergeCell ref="FBR47:FCB47"/>
    <mergeCell ref="FCC47:FCM47"/>
    <mergeCell ref="FPF47:FPP47"/>
    <mergeCell ref="FPQ47:FQA47"/>
    <mergeCell ref="FQB47:FQL47"/>
    <mergeCell ref="FQM47:FQW47"/>
    <mergeCell ref="FQX47:FRH47"/>
    <mergeCell ref="FNC47:FNM47"/>
    <mergeCell ref="FNN47:FNX47"/>
    <mergeCell ref="FNY47:FOI47"/>
    <mergeCell ref="FOJ47:FOT47"/>
    <mergeCell ref="FOU47:FPE47"/>
    <mergeCell ref="FKZ47:FLJ47"/>
    <mergeCell ref="FLK47:FLU47"/>
    <mergeCell ref="FLV47:FMF47"/>
    <mergeCell ref="FMG47:FMQ47"/>
    <mergeCell ref="FMR47:FNB47"/>
    <mergeCell ref="FIW47:FJG47"/>
    <mergeCell ref="FJH47:FJR47"/>
    <mergeCell ref="FJS47:FKC47"/>
    <mergeCell ref="FKD47:FKN47"/>
    <mergeCell ref="FKO47:FKY47"/>
    <mergeCell ref="FXR47:FYB47"/>
    <mergeCell ref="FYC47:FYM47"/>
    <mergeCell ref="FYN47:FYX47"/>
    <mergeCell ref="FYY47:FZI47"/>
    <mergeCell ref="FZJ47:FZT47"/>
    <mergeCell ref="FVO47:FVY47"/>
    <mergeCell ref="FVZ47:FWJ47"/>
    <mergeCell ref="FWK47:FWU47"/>
    <mergeCell ref="FWV47:FXF47"/>
    <mergeCell ref="FXG47:FXQ47"/>
    <mergeCell ref="FTL47:FTV47"/>
    <mergeCell ref="FTW47:FUG47"/>
    <mergeCell ref="FUH47:FUR47"/>
    <mergeCell ref="FUS47:FVC47"/>
    <mergeCell ref="FVD47:FVN47"/>
    <mergeCell ref="FRI47:FRS47"/>
    <mergeCell ref="FRT47:FSD47"/>
    <mergeCell ref="FSE47:FSO47"/>
    <mergeCell ref="FSP47:FSZ47"/>
    <mergeCell ref="FTA47:FTK47"/>
    <mergeCell ref="GGD47:GGN47"/>
    <mergeCell ref="GGO47:GGY47"/>
    <mergeCell ref="GGZ47:GHJ47"/>
    <mergeCell ref="GHK47:GHU47"/>
    <mergeCell ref="GHV47:GIF47"/>
    <mergeCell ref="GEA47:GEK47"/>
    <mergeCell ref="GEL47:GEV47"/>
    <mergeCell ref="GEW47:GFG47"/>
    <mergeCell ref="GFH47:GFR47"/>
    <mergeCell ref="GFS47:GGC47"/>
    <mergeCell ref="GBX47:GCH47"/>
    <mergeCell ref="GCI47:GCS47"/>
    <mergeCell ref="GCT47:GDD47"/>
    <mergeCell ref="GDE47:GDO47"/>
    <mergeCell ref="GDP47:GDZ47"/>
    <mergeCell ref="FZU47:GAE47"/>
    <mergeCell ref="GAF47:GAP47"/>
    <mergeCell ref="GAQ47:GBA47"/>
    <mergeCell ref="GBB47:GBL47"/>
    <mergeCell ref="GBM47:GBW47"/>
    <mergeCell ref="GOP47:GOZ47"/>
    <mergeCell ref="GPA47:GPK47"/>
    <mergeCell ref="GPL47:GPV47"/>
    <mergeCell ref="GPW47:GQG47"/>
    <mergeCell ref="GQH47:GQR47"/>
    <mergeCell ref="GMM47:GMW47"/>
    <mergeCell ref="GMX47:GNH47"/>
    <mergeCell ref="GNI47:GNS47"/>
    <mergeCell ref="GNT47:GOD47"/>
    <mergeCell ref="GOE47:GOO47"/>
    <mergeCell ref="GKJ47:GKT47"/>
    <mergeCell ref="GKU47:GLE47"/>
    <mergeCell ref="GLF47:GLP47"/>
    <mergeCell ref="GLQ47:GMA47"/>
    <mergeCell ref="GMB47:GML47"/>
    <mergeCell ref="GIG47:GIQ47"/>
    <mergeCell ref="GIR47:GJB47"/>
    <mergeCell ref="GJC47:GJM47"/>
    <mergeCell ref="GJN47:GJX47"/>
    <mergeCell ref="GJY47:GKI47"/>
    <mergeCell ref="GXB47:GXL47"/>
    <mergeCell ref="GXM47:GXW47"/>
    <mergeCell ref="GXX47:GYH47"/>
    <mergeCell ref="GYI47:GYS47"/>
    <mergeCell ref="GYT47:GZD47"/>
    <mergeCell ref="GUY47:GVI47"/>
    <mergeCell ref="GVJ47:GVT47"/>
    <mergeCell ref="GVU47:GWE47"/>
    <mergeCell ref="GWF47:GWP47"/>
    <mergeCell ref="GWQ47:GXA47"/>
    <mergeCell ref="GSV47:GTF47"/>
    <mergeCell ref="GTG47:GTQ47"/>
    <mergeCell ref="GTR47:GUB47"/>
    <mergeCell ref="GUC47:GUM47"/>
    <mergeCell ref="GUN47:GUX47"/>
    <mergeCell ref="GQS47:GRC47"/>
    <mergeCell ref="GRD47:GRN47"/>
    <mergeCell ref="GRO47:GRY47"/>
    <mergeCell ref="GRZ47:GSJ47"/>
    <mergeCell ref="GSK47:GSU47"/>
    <mergeCell ref="HFN47:HFX47"/>
    <mergeCell ref="HFY47:HGI47"/>
    <mergeCell ref="HGJ47:HGT47"/>
    <mergeCell ref="HGU47:HHE47"/>
    <mergeCell ref="HHF47:HHP47"/>
    <mergeCell ref="HDK47:HDU47"/>
    <mergeCell ref="HDV47:HEF47"/>
    <mergeCell ref="HEG47:HEQ47"/>
    <mergeCell ref="HER47:HFB47"/>
    <mergeCell ref="HFC47:HFM47"/>
    <mergeCell ref="HBH47:HBR47"/>
    <mergeCell ref="HBS47:HCC47"/>
    <mergeCell ref="HCD47:HCN47"/>
    <mergeCell ref="HCO47:HCY47"/>
    <mergeCell ref="HCZ47:HDJ47"/>
    <mergeCell ref="GZE47:GZO47"/>
    <mergeCell ref="GZP47:GZZ47"/>
    <mergeCell ref="HAA47:HAK47"/>
    <mergeCell ref="HAL47:HAV47"/>
    <mergeCell ref="HAW47:HBG47"/>
    <mergeCell ref="HNZ47:HOJ47"/>
    <mergeCell ref="HOK47:HOU47"/>
    <mergeCell ref="HOV47:HPF47"/>
    <mergeCell ref="HPG47:HPQ47"/>
    <mergeCell ref="HPR47:HQB47"/>
    <mergeCell ref="HLW47:HMG47"/>
    <mergeCell ref="HMH47:HMR47"/>
    <mergeCell ref="HMS47:HNC47"/>
    <mergeCell ref="HND47:HNN47"/>
    <mergeCell ref="HNO47:HNY47"/>
    <mergeCell ref="HJT47:HKD47"/>
    <mergeCell ref="HKE47:HKO47"/>
    <mergeCell ref="HKP47:HKZ47"/>
    <mergeCell ref="HLA47:HLK47"/>
    <mergeCell ref="HLL47:HLV47"/>
    <mergeCell ref="HHQ47:HIA47"/>
    <mergeCell ref="HIB47:HIL47"/>
    <mergeCell ref="HIM47:HIW47"/>
    <mergeCell ref="HIX47:HJH47"/>
    <mergeCell ref="HJI47:HJS47"/>
    <mergeCell ref="HWL47:HWV47"/>
    <mergeCell ref="HWW47:HXG47"/>
    <mergeCell ref="HXH47:HXR47"/>
    <mergeCell ref="HXS47:HYC47"/>
    <mergeCell ref="HYD47:HYN47"/>
    <mergeCell ref="HUI47:HUS47"/>
    <mergeCell ref="HUT47:HVD47"/>
    <mergeCell ref="HVE47:HVO47"/>
    <mergeCell ref="HVP47:HVZ47"/>
    <mergeCell ref="HWA47:HWK47"/>
    <mergeCell ref="HSF47:HSP47"/>
    <mergeCell ref="HSQ47:HTA47"/>
    <mergeCell ref="HTB47:HTL47"/>
    <mergeCell ref="HTM47:HTW47"/>
    <mergeCell ref="HTX47:HUH47"/>
    <mergeCell ref="HQC47:HQM47"/>
    <mergeCell ref="HQN47:HQX47"/>
    <mergeCell ref="HQY47:HRI47"/>
    <mergeCell ref="HRJ47:HRT47"/>
    <mergeCell ref="HRU47:HSE47"/>
    <mergeCell ref="IEX47:IFH47"/>
    <mergeCell ref="IFI47:IFS47"/>
    <mergeCell ref="IFT47:IGD47"/>
    <mergeCell ref="IGE47:IGO47"/>
    <mergeCell ref="IGP47:IGZ47"/>
    <mergeCell ref="ICU47:IDE47"/>
    <mergeCell ref="IDF47:IDP47"/>
    <mergeCell ref="IDQ47:IEA47"/>
    <mergeCell ref="IEB47:IEL47"/>
    <mergeCell ref="IEM47:IEW47"/>
    <mergeCell ref="IAR47:IBB47"/>
    <mergeCell ref="IBC47:IBM47"/>
    <mergeCell ref="IBN47:IBX47"/>
    <mergeCell ref="IBY47:ICI47"/>
    <mergeCell ref="ICJ47:ICT47"/>
    <mergeCell ref="HYO47:HYY47"/>
    <mergeCell ref="HYZ47:HZJ47"/>
    <mergeCell ref="HZK47:HZU47"/>
    <mergeCell ref="HZV47:IAF47"/>
    <mergeCell ref="IAG47:IAQ47"/>
    <mergeCell ref="INJ47:INT47"/>
    <mergeCell ref="INU47:IOE47"/>
    <mergeCell ref="IOF47:IOP47"/>
    <mergeCell ref="IOQ47:IPA47"/>
    <mergeCell ref="IPB47:IPL47"/>
    <mergeCell ref="ILG47:ILQ47"/>
    <mergeCell ref="ILR47:IMB47"/>
    <mergeCell ref="IMC47:IMM47"/>
    <mergeCell ref="IMN47:IMX47"/>
    <mergeCell ref="IMY47:INI47"/>
    <mergeCell ref="IJD47:IJN47"/>
    <mergeCell ref="IJO47:IJY47"/>
    <mergeCell ref="IJZ47:IKJ47"/>
    <mergeCell ref="IKK47:IKU47"/>
    <mergeCell ref="IKV47:ILF47"/>
    <mergeCell ref="IHA47:IHK47"/>
    <mergeCell ref="IHL47:IHV47"/>
    <mergeCell ref="IHW47:IIG47"/>
    <mergeCell ref="IIH47:IIR47"/>
    <mergeCell ref="IIS47:IJC47"/>
    <mergeCell ref="IVV47:IWF47"/>
    <mergeCell ref="IWG47:IWQ47"/>
    <mergeCell ref="IWR47:IXB47"/>
    <mergeCell ref="IXC47:IXM47"/>
    <mergeCell ref="IXN47:IXX47"/>
    <mergeCell ref="ITS47:IUC47"/>
    <mergeCell ref="IUD47:IUN47"/>
    <mergeCell ref="IUO47:IUY47"/>
    <mergeCell ref="IUZ47:IVJ47"/>
    <mergeCell ref="IVK47:IVU47"/>
    <mergeCell ref="IRP47:IRZ47"/>
    <mergeCell ref="ISA47:ISK47"/>
    <mergeCell ref="ISL47:ISV47"/>
    <mergeCell ref="ISW47:ITG47"/>
    <mergeCell ref="ITH47:ITR47"/>
    <mergeCell ref="IPM47:IPW47"/>
    <mergeCell ref="IPX47:IQH47"/>
    <mergeCell ref="IQI47:IQS47"/>
    <mergeCell ref="IQT47:IRD47"/>
    <mergeCell ref="IRE47:IRO47"/>
    <mergeCell ref="JEH47:JER47"/>
    <mergeCell ref="JES47:JFC47"/>
    <mergeCell ref="JFD47:JFN47"/>
    <mergeCell ref="JFO47:JFY47"/>
    <mergeCell ref="JFZ47:JGJ47"/>
    <mergeCell ref="JCE47:JCO47"/>
    <mergeCell ref="JCP47:JCZ47"/>
    <mergeCell ref="JDA47:JDK47"/>
    <mergeCell ref="JDL47:JDV47"/>
    <mergeCell ref="JDW47:JEG47"/>
    <mergeCell ref="JAB47:JAL47"/>
    <mergeCell ref="JAM47:JAW47"/>
    <mergeCell ref="JAX47:JBH47"/>
    <mergeCell ref="JBI47:JBS47"/>
    <mergeCell ref="JBT47:JCD47"/>
    <mergeCell ref="IXY47:IYI47"/>
    <mergeCell ref="IYJ47:IYT47"/>
    <mergeCell ref="IYU47:IZE47"/>
    <mergeCell ref="IZF47:IZP47"/>
    <mergeCell ref="IZQ47:JAA47"/>
    <mergeCell ref="JMT47:JND47"/>
    <mergeCell ref="JNE47:JNO47"/>
    <mergeCell ref="JNP47:JNZ47"/>
    <mergeCell ref="JOA47:JOK47"/>
    <mergeCell ref="JOL47:JOV47"/>
    <mergeCell ref="JKQ47:JLA47"/>
    <mergeCell ref="JLB47:JLL47"/>
    <mergeCell ref="JLM47:JLW47"/>
    <mergeCell ref="JLX47:JMH47"/>
    <mergeCell ref="JMI47:JMS47"/>
    <mergeCell ref="JIN47:JIX47"/>
    <mergeCell ref="JIY47:JJI47"/>
    <mergeCell ref="JJJ47:JJT47"/>
    <mergeCell ref="JJU47:JKE47"/>
    <mergeCell ref="JKF47:JKP47"/>
    <mergeCell ref="JGK47:JGU47"/>
    <mergeCell ref="JGV47:JHF47"/>
    <mergeCell ref="JHG47:JHQ47"/>
    <mergeCell ref="JHR47:JIB47"/>
    <mergeCell ref="JIC47:JIM47"/>
    <mergeCell ref="JVF47:JVP47"/>
    <mergeCell ref="JVQ47:JWA47"/>
    <mergeCell ref="JWB47:JWL47"/>
    <mergeCell ref="JWM47:JWW47"/>
    <mergeCell ref="JWX47:JXH47"/>
    <mergeCell ref="JTC47:JTM47"/>
    <mergeCell ref="JTN47:JTX47"/>
    <mergeCell ref="JTY47:JUI47"/>
    <mergeCell ref="JUJ47:JUT47"/>
    <mergeCell ref="JUU47:JVE47"/>
    <mergeCell ref="JQZ47:JRJ47"/>
    <mergeCell ref="JRK47:JRU47"/>
    <mergeCell ref="JRV47:JSF47"/>
    <mergeCell ref="JSG47:JSQ47"/>
    <mergeCell ref="JSR47:JTB47"/>
    <mergeCell ref="JOW47:JPG47"/>
    <mergeCell ref="JPH47:JPR47"/>
    <mergeCell ref="JPS47:JQC47"/>
    <mergeCell ref="JQD47:JQN47"/>
    <mergeCell ref="JQO47:JQY47"/>
    <mergeCell ref="KDR47:KEB47"/>
    <mergeCell ref="KEC47:KEM47"/>
    <mergeCell ref="KEN47:KEX47"/>
    <mergeCell ref="KEY47:KFI47"/>
    <mergeCell ref="KFJ47:KFT47"/>
    <mergeCell ref="KBO47:KBY47"/>
    <mergeCell ref="KBZ47:KCJ47"/>
    <mergeCell ref="KCK47:KCU47"/>
    <mergeCell ref="KCV47:KDF47"/>
    <mergeCell ref="KDG47:KDQ47"/>
    <mergeCell ref="JZL47:JZV47"/>
    <mergeCell ref="JZW47:KAG47"/>
    <mergeCell ref="KAH47:KAR47"/>
    <mergeCell ref="KAS47:KBC47"/>
    <mergeCell ref="KBD47:KBN47"/>
    <mergeCell ref="JXI47:JXS47"/>
    <mergeCell ref="JXT47:JYD47"/>
    <mergeCell ref="JYE47:JYO47"/>
    <mergeCell ref="JYP47:JYZ47"/>
    <mergeCell ref="JZA47:JZK47"/>
    <mergeCell ref="KMD47:KMN47"/>
    <mergeCell ref="KMO47:KMY47"/>
    <mergeCell ref="KMZ47:KNJ47"/>
    <mergeCell ref="KNK47:KNU47"/>
    <mergeCell ref="KNV47:KOF47"/>
    <mergeCell ref="KKA47:KKK47"/>
    <mergeCell ref="KKL47:KKV47"/>
    <mergeCell ref="KKW47:KLG47"/>
    <mergeCell ref="KLH47:KLR47"/>
    <mergeCell ref="KLS47:KMC47"/>
    <mergeCell ref="KHX47:KIH47"/>
    <mergeCell ref="KII47:KIS47"/>
    <mergeCell ref="KIT47:KJD47"/>
    <mergeCell ref="KJE47:KJO47"/>
    <mergeCell ref="KJP47:KJZ47"/>
    <mergeCell ref="KFU47:KGE47"/>
    <mergeCell ref="KGF47:KGP47"/>
    <mergeCell ref="KGQ47:KHA47"/>
    <mergeCell ref="KHB47:KHL47"/>
    <mergeCell ref="KHM47:KHW47"/>
    <mergeCell ref="KUP47:KUZ47"/>
    <mergeCell ref="KVA47:KVK47"/>
    <mergeCell ref="KVL47:KVV47"/>
    <mergeCell ref="KVW47:KWG47"/>
    <mergeCell ref="KWH47:KWR47"/>
    <mergeCell ref="KSM47:KSW47"/>
    <mergeCell ref="KSX47:KTH47"/>
    <mergeCell ref="KTI47:KTS47"/>
    <mergeCell ref="KTT47:KUD47"/>
    <mergeCell ref="KUE47:KUO47"/>
    <mergeCell ref="KQJ47:KQT47"/>
    <mergeCell ref="KQU47:KRE47"/>
    <mergeCell ref="KRF47:KRP47"/>
    <mergeCell ref="KRQ47:KSA47"/>
    <mergeCell ref="KSB47:KSL47"/>
    <mergeCell ref="KOG47:KOQ47"/>
    <mergeCell ref="KOR47:KPB47"/>
    <mergeCell ref="KPC47:KPM47"/>
    <mergeCell ref="KPN47:KPX47"/>
    <mergeCell ref="KPY47:KQI47"/>
    <mergeCell ref="LDB47:LDL47"/>
    <mergeCell ref="LDM47:LDW47"/>
    <mergeCell ref="LDX47:LEH47"/>
    <mergeCell ref="LEI47:LES47"/>
    <mergeCell ref="LET47:LFD47"/>
    <mergeCell ref="LAY47:LBI47"/>
    <mergeCell ref="LBJ47:LBT47"/>
    <mergeCell ref="LBU47:LCE47"/>
    <mergeCell ref="LCF47:LCP47"/>
    <mergeCell ref="LCQ47:LDA47"/>
    <mergeCell ref="KYV47:KZF47"/>
    <mergeCell ref="KZG47:KZQ47"/>
    <mergeCell ref="KZR47:LAB47"/>
    <mergeCell ref="LAC47:LAM47"/>
    <mergeCell ref="LAN47:LAX47"/>
    <mergeCell ref="KWS47:KXC47"/>
    <mergeCell ref="KXD47:KXN47"/>
    <mergeCell ref="KXO47:KXY47"/>
    <mergeCell ref="KXZ47:KYJ47"/>
    <mergeCell ref="KYK47:KYU47"/>
    <mergeCell ref="LLN47:LLX47"/>
    <mergeCell ref="LLY47:LMI47"/>
    <mergeCell ref="LMJ47:LMT47"/>
    <mergeCell ref="LMU47:LNE47"/>
    <mergeCell ref="LNF47:LNP47"/>
    <mergeCell ref="LJK47:LJU47"/>
    <mergeCell ref="LJV47:LKF47"/>
    <mergeCell ref="LKG47:LKQ47"/>
    <mergeCell ref="LKR47:LLB47"/>
    <mergeCell ref="LLC47:LLM47"/>
    <mergeCell ref="LHH47:LHR47"/>
    <mergeCell ref="LHS47:LIC47"/>
    <mergeCell ref="LID47:LIN47"/>
    <mergeCell ref="LIO47:LIY47"/>
    <mergeCell ref="LIZ47:LJJ47"/>
    <mergeCell ref="LFE47:LFO47"/>
    <mergeCell ref="LFP47:LFZ47"/>
    <mergeCell ref="LGA47:LGK47"/>
    <mergeCell ref="LGL47:LGV47"/>
    <mergeCell ref="LGW47:LHG47"/>
    <mergeCell ref="LTZ47:LUJ47"/>
    <mergeCell ref="LUK47:LUU47"/>
    <mergeCell ref="LUV47:LVF47"/>
    <mergeCell ref="LVG47:LVQ47"/>
    <mergeCell ref="LVR47:LWB47"/>
    <mergeCell ref="LRW47:LSG47"/>
    <mergeCell ref="LSH47:LSR47"/>
    <mergeCell ref="LSS47:LTC47"/>
    <mergeCell ref="LTD47:LTN47"/>
    <mergeCell ref="LTO47:LTY47"/>
    <mergeCell ref="LPT47:LQD47"/>
    <mergeCell ref="LQE47:LQO47"/>
    <mergeCell ref="LQP47:LQZ47"/>
    <mergeCell ref="LRA47:LRK47"/>
    <mergeCell ref="LRL47:LRV47"/>
    <mergeCell ref="LNQ47:LOA47"/>
    <mergeCell ref="LOB47:LOL47"/>
    <mergeCell ref="LOM47:LOW47"/>
    <mergeCell ref="LOX47:LPH47"/>
    <mergeCell ref="LPI47:LPS47"/>
    <mergeCell ref="MCL47:MCV47"/>
    <mergeCell ref="MCW47:MDG47"/>
    <mergeCell ref="MDH47:MDR47"/>
    <mergeCell ref="MDS47:MEC47"/>
    <mergeCell ref="MED47:MEN47"/>
    <mergeCell ref="MAI47:MAS47"/>
    <mergeCell ref="MAT47:MBD47"/>
    <mergeCell ref="MBE47:MBO47"/>
    <mergeCell ref="MBP47:MBZ47"/>
    <mergeCell ref="MCA47:MCK47"/>
    <mergeCell ref="LYF47:LYP47"/>
    <mergeCell ref="LYQ47:LZA47"/>
    <mergeCell ref="LZB47:LZL47"/>
    <mergeCell ref="LZM47:LZW47"/>
    <mergeCell ref="LZX47:MAH47"/>
    <mergeCell ref="LWC47:LWM47"/>
    <mergeCell ref="LWN47:LWX47"/>
    <mergeCell ref="LWY47:LXI47"/>
    <mergeCell ref="LXJ47:LXT47"/>
    <mergeCell ref="LXU47:LYE47"/>
    <mergeCell ref="MKX47:MLH47"/>
    <mergeCell ref="MLI47:MLS47"/>
    <mergeCell ref="MLT47:MMD47"/>
    <mergeCell ref="MME47:MMO47"/>
    <mergeCell ref="MMP47:MMZ47"/>
    <mergeCell ref="MIU47:MJE47"/>
    <mergeCell ref="MJF47:MJP47"/>
    <mergeCell ref="MJQ47:MKA47"/>
    <mergeCell ref="MKB47:MKL47"/>
    <mergeCell ref="MKM47:MKW47"/>
    <mergeCell ref="MGR47:MHB47"/>
    <mergeCell ref="MHC47:MHM47"/>
    <mergeCell ref="MHN47:MHX47"/>
    <mergeCell ref="MHY47:MII47"/>
    <mergeCell ref="MIJ47:MIT47"/>
    <mergeCell ref="MEO47:MEY47"/>
    <mergeCell ref="MEZ47:MFJ47"/>
    <mergeCell ref="MFK47:MFU47"/>
    <mergeCell ref="MFV47:MGF47"/>
    <mergeCell ref="MGG47:MGQ47"/>
    <mergeCell ref="MTJ47:MTT47"/>
    <mergeCell ref="MTU47:MUE47"/>
    <mergeCell ref="MUF47:MUP47"/>
    <mergeCell ref="MUQ47:MVA47"/>
    <mergeCell ref="MVB47:MVL47"/>
    <mergeCell ref="MRG47:MRQ47"/>
    <mergeCell ref="MRR47:MSB47"/>
    <mergeCell ref="MSC47:MSM47"/>
    <mergeCell ref="MSN47:MSX47"/>
    <mergeCell ref="MSY47:MTI47"/>
    <mergeCell ref="MPD47:MPN47"/>
    <mergeCell ref="MPO47:MPY47"/>
    <mergeCell ref="MPZ47:MQJ47"/>
    <mergeCell ref="MQK47:MQU47"/>
    <mergeCell ref="MQV47:MRF47"/>
    <mergeCell ref="MNA47:MNK47"/>
    <mergeCell ref="MNL47:MNV47"/>
    <mergeCell ref="MNW47:MOG47"/>
    <mergeCell ref="MOH47:MOR47"/>
    <mergeCell ref="MOS47:MPC47"/>
    <mergeCell ref="NBV47:NCF47"/>
    <mergeCell ref="NCG47:NCQ47"/>
    <mergeCell ref="NCR47:NDB47"/>
    <mergeCell ref="NDC47:NDM47"/>
    <mergeCell ref="NDN47:NDX47"/>
    <mergeCell ref="MZS47:NAC47"/>
    <mergeCell ref="NAD47:NAN47"/>
    <mergeCell ref="NAO47:NAY47"/>
    <mergeCell ref="NAZ47:NBJ47"/>
    <mergeCell ref="NBK47:NBU47"/>
    <mergeCell ref="MXP47:MXZ47"/>
    <mergeCell ref="MYA47:MYK47"/>
    <mergeCell ref="MYL47:MYV47"/>
    <mergeCell ref="MYW47:MZG47"/>
    <mergeCell ref="MZH47:MZR47"/>
    <mergeCell ref="MVM47:MVW47"/>
    <mergeCell ref="MVX47:MWH47"/>
    <mergeCell ref="MWI47:MWS47"/>
    <mergeCell ref="MWT47:MXD47"/>
    <mergeCell ref="MXE47:MXO47"/>
    <mergeCell ref="NKH47:NKR47"/>
    <mergeCell ref="NKS47:NLC47"/>
    <mergeCell ref="NLD47:NLN47"/>
    <mergeCell ref="NLO47:NLY47"/>
    <mergeCell ref="NLZ47:NMJ47"/>
    <mergeCell ref="NIE47:NIO47"/>
    <mergeCell ref="NIP47:NIZ47"/>
    <mergeCell ref="NJA47:NJK47"/>
    <mergeCell ref="NJL47:NJV47"/>
    <mergeCell ref="NJW47:NKG47"/>
    <mergeCell ref="NGB47:NGL47"/>
    <mergeCell ref="NGM47:NGW47"/>
    <mergeCell ref="NGX47:NHH47"/>
    <mergeCell ref="NHI47:NHS47"/>
    <mergeCell ref="NHT47:NID47"/>
    <mergeCell ref="NDY47:NEI47"/>
    <mergeCell ref="NEJ47:NET47"/>
    <mergeCell ref="NEU47:NFE47"/>
    <mergeCell ref="NFF47:NFP47"/>
    <mergeCell ref="NFQ47:NGA47"/>
    <mergeCell ref="NST47:NTD47"/>
    <mergeCell ref="NTE47:NTO47"/>
    <mergeCell ref="NTP47:NTZ47"/>
    <mergeCell ref="NUA47:NUK47"/>
    <mergeCell ref="NUL47:NUV47"/>
    <mergeCell ref="NQQ47:NRA47"/>
    <mergeCell ref="NRB47:NRL47"/>
    <mergeCell ref="NRM47:NRW47"/>
    <mergeCell ref="NRX47:NSH47"/>
    <mergeCell ref="NSI47:NSS47"/>
    <mergeCell ref="NON47:NOX47"/>
    <mergeCell ref="NOY47:NPI47"/>
    <mergeCell ref="NPJ47:NPT47"/>
    <mergeCell ref="NPU47:NQE47"/>
    <mergeCell ref="NQF47:NQP47"/>
    <mergeCell ref="NMK47:NMU47"/>
    <mergeCell ref="NMV47:NNF47"/>
    <mergeCell ref="NNG47:NNQ47"/>
    <mergeCell ref="NNR47:NOB47"/>
    <mergeCell ref="NOC47:NOM47"/>
    <mergeCell ref="OBF47:OBP47"/>
    <mergeCell ref="OBQ47:OCA47"/>
    <mergeCell ref="OCB47:OCL47"/>
    <mergeCell ref="OCM47:OCW47"/>
    <mergeCell ref="OCX47:ODH47"/>
    <mergeCell ref="NZC47:NZM47"/>
    <mergeCell ref="NZN47:NZX47"/>
    <mergeCell ref="NZY47:OAI47"/>
    <mergeCell ref="OAJ47:OAT47"/>
    <mergeCell ref="OAU47:OBE47"/>
    <mergeCell ref="NWZ47:NXJ47"/>
    <mergeCell ref="NXK47:NXU47"/>
    <mergeCell ref="NXV47:NYF47"/>
    <mergeCell ref="NYG47:NYQ47"/>
    <mergeCell ref="NYR47:NZB47"/>
    <mergeCell ref="NUW47:NVG47"/>
    <mergeCell ref="NVH47:NVR47"/>
    <mergeCell ref="NVS47:NWC47"/>
    <mergeCell ref="NWD47:NWN47"/>
    <mergeCell ref="NWO47:NWY47"/>
    <mergeCell ref="OJR47:OKB47"/>
    <mergeCell ref="OKC47:OKM47"/>
    <mergeCell ref="OKN47:OKX47"/>
    <mergeCell ref="OKY47:OLI47"/>
    <mergeCell ref="OLJ47:OLT47"/>
    <mergeCell ref="OHO47:OHY47"/>
    <mergeCell ref="OHZ47:OIJ47"/>
    <mergeCell ref="OIK47:OIU47"/>
    <mergeCell ref="OIV47:OJF47"/>
    <mergeCell ref="OJG47:OJQ47"/>
    <mergeCell ref="OFL47:OFV47"/>
    <mergeCell ref="OFW47:OGG47"/>
    <mergeCell ref="OGH47:OGR47"/>
    <mergeCell ref="OGS47:OHC47"/>
    <mergeCell ref="OHD47:OHN47"/>
    <mergeCell ref="ODI47:ODS47"/>
    <mergeCell ref="ODT47:OED47"/>
    <mergeCell ref="OEE47:OEO47"/>
    <mergeCell ref="OEP47:OEZ47"/>
    <mergeCell ref="OFA47:OFK47"/>
    <mergeCell ref="OSD47:OSN47"/>
    <mergeCell ref="OSO47:OSY47"/>
    <mergeCell ref="OSZ47:OTJ47"/>
    <mergeCell ref="OTK47:OTU47"/>
    <mergeCell ref="OTV47:OUF47"/>
    <mergeCell ref="OQA47:OQK47"/>
    <mergeCell ref="OQL47:OQV47"/>
    <mergeCell ref="OQW47:ORG47"/>
    <mergeCell ref="ORH47:ORR47"/>
    <mergeCell ref="ORS47:OSC47"/>
    <mergeCell ref="ONX47:OOH47"/>
    <mergeCell ref="OOI47:OOS47"/>
    <mergeCell ref="OOT47:OPD47"/>
    <mergeCell ref="OPE47:OPO47"/>
    <mergeCell ref="OPP47:OPZ47"/>
    <mergeCell ref="OLU47:OME47"/>
    <mergeCell ref="OMF47:OMP47"/>
    <mergeCell ref="OMQ47:ONA47"/>
    <mergeCell ref="ONB47:ONL47"/>
    <mergeCell ref="ONM47:ONW47"/>
    <mergeCell ref="PAP47:PAZ47"/>
    <mergeCell ref="PBA47:PBK47"/>
    <mergeCell ref="PBL47:PBV47"/>
    <mergeCell ref="PBW47:PCG47"/>
    <mergeCell ref="PCH47:PCR47"/>
    <mergeCell ref="OYM47:OYW47"/>
    <mergeCell ref="OYX47:OZH47"/>
    <mergeCell ref="OZI47:OZS47"/>
    <mergeCell ref="OZT47:PAD47"/>
    <mergeCell ref="PAE47:PAO47"/>
    <mergeCell ref="OWJ47:OWT47"/>
    <mergeCell ref="OWU47:OXE47"/>
    <mergeCell ref="OXF47:OXP47"/>
    <mergeCell ref="OXQ47:OYA47"/>
    <mergeCell ref="OYB47:OYL47"/>
    <mergeCell ref="OUG47:OUQ47"/>
    <mergeCell ref="OUR47:OVB47"/>
    <mergeCell ref="OVC47:OVM47"/>
    <mergeCell ref="OVN47:OVX47"/>
    <mergeCell ref="OVY47:OWI47"/>
    <mergeCell ref="PJB47:PJL47"/>
    <mergeCell ref="PJM47:PJW47"/>
    <mergeCell ref="PJX47:PKH47"/>
    <mergeCell ref="PKI47:PKS47"/>
    <mergeCell ref="PKT47:PLD47"/>
    <mergeCell ref="PGY47:PHI47"/>
    <mergeCell ref="PHJ47:PHT47"/>
    <mergeCell ref="PHU47:PIE47"/>
    <mergeCell ref="PIF47:PIP47"/>
    <mergeCell ref="PIQ47:PJA47"/>
    <mergeCell ref="PEV47:PFF47"/>
    <mergeCell ref="PFG47:PFQ47"/>
    <mergeCell ref="PFR47:PGB47"/>
    <mergeCell ref="PGC47:PGM47"/>
    <mergeCell ref="PGN47:PGX47"/>
    <mergeCell ref="PCS47:PDC47"/>
    <mergeCell ref="PDD47:PDN47"/>
    <mergeCell ref="PDO47:PDY47"/>
    <mergeCell ref="PDZ47:PEJ47"/>
    <mergeCell ref="PEK47:PEU47"/>
    <mergeCell ref="PRN47:PRX47"/>
    <mergeCell ref="PRY47:PSI47"/>
    <mergeCell ref="PSJ47:PST47"/>
    <mergeCell ref="PSU47:PTE47"/>
    <mergeCell ref="PTF47:PTP47"/>
    <mergeCell ref="PPK47:PPU47"/>
    <mergeCell ref="PPV47:PQF47"/>
    <mergeCell ref="PQG47:PQQ47"/>
    <mergeCell ref="PQR47:PRB47"/>
    <mergeCell ref="PRC47:PRM47"/>
    <mergeCell ref="PNH47:PNR47"/>
    <mergeCell ref="PNS47:POC47"/>
    <mergeCell ref="POD47:PON47"/>
    <mergeCell ref="POO47:POY47"/>
    <mergeCell ref="POZ47:PPJ47"/>
    <mergeCell ref="PLE47:PLO47"/>
    <mergeCell ref="PLP47:PLZ47"/>
    <mergeCell ref="PMA47:PMK47"/>
    <mergeCell ref="PML47:PMV47"/>
    <mergeCell ref="PMW47:PNG47"/>
    <mergeCell ref="PZZ47:QAJ47"/>
    <mergeCell ref="QAK47:QAU47"/>
    <mergeCell ref="QAV47:QBF47"/>
    <mergeCell ref="QBG47:QBQ47"/>
    <mergeCell ref="QBR47:QCB47"/>
    <mergeCell ref="PXW47:PYG47"/>
    <mergeCell ref="PYH47:PYR47"/>
    <mergeCell ref="PYS47:PZC47"/>
    <mergeCell ref="PZD47:PZN47"/>
    <mergeCell ref="PZO47:PZY47"/>
    <mergeCell ref="PVT47:PWD47"/>
    <mergeCell ref="PWE47:PWO47"/>
    <mergeCell ref="PWP47:PWZ47"/>
    <mergeCell ref="PXA47:PXK47"/>
    <mergeCell ref="PXL47:PXV47"/>
    <mergeCell ref="PTQ47:PUA47"/>
    <mergeCell ref="PUB47:PUL47"/>
    <mergeCell ref="PUM47:PUW47"/>
    <mergeCell ref="PUX47:PVH47"/>
    <mergeCell ref="PVI47:PVS47"/>
    <mergeCell ref="QIL47:QIV47"/>
    <mergeCell ref="QIW47:QJG47"/>
    <mergeCell ref="QJH47:QJR47"/>
    <mergeCell ref="QJS47:QKC47"/>
    <mergeCell ref="QKD47:QKN47"/>
    <mergeCell ref="QGI47:QGS47"/>
    <mergeCell ref="QGT47:QHD47"/>
    <mergeCell ref="QHE47:QHO47"/>
    <mergeCell ref="QHP47:QHZ47"/>
    <mergeCell ref="QIA47:QIK47"/>
    <mergeCell ref="QEF47:QEP47"/>
    <mergeCell ref="QEQ47:QFA47"/>
    <mergeCell ref="QFB47:QFL47"/>
    <mergeCell ref="QFM47:QFW47"/>
    <mergeCell ref="QFX47:QGH47"/>
    <mergeCell ref="QCC47:QCM47"/>
    <mergeCell ref="QCN47:QCX47"/>
    <mergeCell ref="QCY47:QDI47"/>
    <mergeCell ref="QDJ47:QDT47"/>
    <mergeCell ref="QDU47:QEE47"/>
    <mergeCell ref="QQX47:QRH47"/>
    <mergeCell ref="QRI47:QRS47"/>
    <mergeCell ref="QRT47:QSD47"/>
    <mergeCell ref="QSE47:QSO47"/>
    <mergeCell ref="QSP47:QSZ47"/>
    <mergeCell ref="QOU47:QPE47"/>
    <mergeCell ref="QPF47:QPP47"/>
    <mergeCell ref="QPQ47:QQA47"/>
    <mergeCell ref="QQB47:QQL47"/>
    <mergeCell ref="QQM47:QQW47"/>
    <mergeCell ref="QMR47:QNB47"/>
    <mergeCell ref="QNC47:QNM47"/>
    <mergeCell ref="QNN47:QNX47"/>
    <mergeCell ref="QNY47:QOI47"/>
    <mergeCell ref="QOJ47:QOT47"/>
    <mergeCell ref="QKO47:QKY47"/>
    <mergeCell ref="QKZ47:QLJ47"/>
    <mergeCell ref="QLK47:QLU47"/>
    <mergeCell ref="QLV47:QMF47"/>
    <mergeCell ref="QMG47:QMQ47"/>
    <mergeCell ref="QZJ47:QZT47"/>
    <mergeCell ref="QZU47:RAE47"/>
    <mergeCell ref="RAF47:RAP47"/>
    <mergeCell ref="RAQ47:RBA47"/>
    <mergeCell ref="RBB47:RBL47"/>
    <mergeCell ref="QXG47:QXQ47"/>
    <mergeCell ref="QXR47:QYB47"/>
    <mergeCell ref="QYC47:QYM47"/>
    <mergeCell ref="QYN47:QYX47"/>
    <mergeCell ref="QYY47:QZI47"/>
    <mergeCell ref="QVD47:QVN47"/>
    <mergeCell ref="QVO47:QVY47"/>
    <mergeCell ref="QVZ47:QWJ47"/>
    <mergeCell ref="QWK47:QWU47"/>
    <mergeCell ref="QWV47:QXF47"/>
    <mergeCell ref="QTA47:QTK47"/>
    <mergeCell ref="QTL47:QTV47"/>
    <mergeCell ref="QTW47:QUG47"/>
    <mergeCell ref="QUH47:QUR47"/>
    <mergeCell ref="QUS47:QVC47"/>
    <mergeCell ref="RHV47:RIF47"/>
    <mergeCell ref="RIG47:RIQ47"/>
    <mergeCell ref="RIR47:RJB47"/>
    <mergeCell ref="RJC47:RJM47"/>
    <mergeCell ref="RJN47:RJX47"/>
    <mergeCell ref="RFS47:RGC47"/>
    <mergeCell ref="RGD47:RGN47"/>
    <mergeCell ref="RGO47:RGY47"/>
    <mergeCell ref="RGZ47:RHJ47"/>
    <mergeCell ref="RHK47:RHU47"/>
    <mergeCell ref="RDP47:RDZ47"/>
    <mergeCell ref="REA47:REK47"/>
    <mergeCell ref="REL47:REV47"/>
    <mergeCell ref="REW47:RFG47"/>
    <mergeCell ref="RFH47:RFR47"/>
    <mergeCell ref="RBM47:RBW47"/>
    <mergeCell ref="RBX47:RCH47"/>
    <mergeCell ref="RCI47:RCS47"/>
    <mergeCell ref="RCT47:RDD47"/>
    <mergeCell ref="RDE47:RDO47"/>
    <mergeCell ref="RQH47:RQR47"/>
    <mergeCell ref="RQS47:RRC47"/>
    <mergeCell ref="RRD47:RRN47"/>
    <mergeCell ref="RRO47:RRY47"/>
    <mergeCell ref="RRZ47:RSJ47"/>
    <mergeCell ref="ROE47:ROO47"/>
    <mergeCell ref="ROP47:ROZ47"/>
    <mergeCell ref="RPA47:RPK47"/>
    <mergeCell ref="RPL47:RPV47"/>
    <mergeCell ref="RPW47:RQG47"/>
    <mergeCell ref="RMB47:RML47"/>
    <mergeCell ref="RMM47:RMW47"/>
    <mergeCell ref="RMX47:RNH47"/>
    <mergeCell ref="RNI47:RNS47"/>
    <mergeCell ref="RNT47:ROD47"/>
    <mergeCell ref="RJY47:RKI47"/>
    <mergeCell ref="RKJ47:RKT47"/>
    <mergeCell ref="RKU47:RLE47"/>
    <mergeCell ref="RLF47:RLP47"/>
    <mergeCell ref="RLQ47:RMA47"/>
    <mergeCell ref="RYT47:RZD47"/>
    <mergeCell ref="RZE47:RZO47"/>
    <mergeCell ref="RZP47:RZZ47"/>
    <mergeCell ref="SAA47:SAK47"/>
    <mergeCell ref="SAL47:SAV47"/>
    <mergeCell ref="RWQ47:RXA47"/>
    <mergeCell ref="RXB47:RXL47"/>
    <mergeCell ref="RXM47:RXW47"/>
    <mergeCell ref="RXX47:RYH47"/>
    <mergeCell ref="RYI47:RYS47"/>
    <mergeCell ref="RUN47:RUX47"/>
    <mergeCell ref="RUY47:RVI47"/>
    <mergeCell ref="RVJ47:RVT47"/>
    <mergeCell ref="RVU47:RWE47"/>
    <mergeCell ref="RWF47:RWP47"/>
    <mergeCell ref="RSK47:RSU47"/>
    <mergeCell ref="RSV47:RTF47"/>
    <mergeCell ref="RTG47:RTQ47"/>
    <mergeCell ref="RTR47:RUB47"/>
    <mergeCell ref="RUC47:RUM47"/>
    <mergeCell ref="SHF47:SHP47"/>
    <mergeCell ref="SHQ47:SIA47"/>
    <mergeCell ref="SIB47:SIL47"/>
    <mergeCell ref="SIM47:SIW47"/>
    <mergeCell ref="SIX47:SJH47"/>
    <mergeCell ref="SFC47:SFM47"/>
    <mergeCell ref="SFN47:SFX47"/>
    <mergeCell ref="SFY47:SGI47"/>
    <mergeCell ref="SGJ47:SGT47"/>
    <mergeCell ref="SGU47:SHE47"/>
    <mergeCell ref="SCZ47:SDJ47"/>
    <mergeCell ref="SDK47:SDU47"/>
    <mergeCell ref="SDV47:SEF47"/>
    <mergeCell ref="SEG47:SEQ47"/>
    <mergeCell ref="SER47:SFB47"/>
    <mergeCell ref="SAW47:SBG47"/>
    <mergeCell ref="SBH47:SBR47"/>
    <mergeCell ref="SBS47:SCC47"/>
    <mergeCell ref="SCD47:SCN47"/>
    <mergeCell ref="SCO47:SCY47"/>
    <mergeCell ref="SPR47:SQB47"/>
    <mergeCell ref="SQC47:SQM47"/>
    <mergeCell ref="SQN47:SQX47"/>
    <mergeCell ref="SQY47:SRI47"/>
    <mergeCell ref="SRJ47:SRT47"/>
    <mergeCell ref="SNO47:SNY47"/>
    <mergeCell ref="SNZ47:SOJ47"/>
    <mergeCell ref="SOK47:SOU47"/>
    <mergeCell ref="SOV47:SPF47"/>
    <mergeCell ref="SPG47:SPQ47"/>
    <mergeCell ref="SLL47:SLV47"/>
    <mergeCell ref="SLW47:SMG47"/>
    <mergeCell ref="SMH47:SMR47"/>
    <mergeCell ref="SMS47:SNC47"/>
    <mergeCell ref="SND47:SNN47"/>
    <mergeCell ref="SJI47:SJS47"/>
    <mergeCell ref="SJT47:SKD47"/>
    <mergeCell ref="SKE47:SKO47"/>
    <mergeCell ref="SKP47:SKZ47"/>
    <mergeCell ref="SLA47:SLK47"/>
    <mergeCell ref="SYD47:SYN47"/>
    <mergeCell ref="SYO47:SYY47"/>
    <mergeCell ref="SYZ47:SZJ47"/>
    <mergeCell ref="SZK47:SZU47"/>
    <mergeCell ref="SZV47:TAF47"/>
    <mergeCell ref="SWA47:SWK47"/>
    <mergeCell ref="SWL47:SWV47"/>
    <mergeCell ref="SWW47:SXG47"/>
    <mergeCell ref="SXH47:SXR47"/>
    <mergeCell ref="SXS47:SYC47"/>
    <mergeCell ref="STX47:SUH47"/>
    <mergeCell ref="SUI47:SUS47"/>
    <mergeCell ref="SUT47:SVD47"/>
    <mergeCell ref="SVE47:SVO47"/>
    <mergeCell ref="SVP47:SVZ47"/>
    <mergeCell ref="SRU47:SSE47"/>
    <mergeCell ref="SSF47:SSP47"/>
    <mergeCell ref="SSQ47:STA47"/>
    <mergeCell ref="STB47:STL47"/>
    <mergeCell ref="STM47:STW47"/>
    <mergeCell ref="TGP47:TGZ47"/>
    <mergeCell ref="THA47:THK47"/>
    <mergeCell ref="THL47:THV47"/>
    <mergeCell ref="THW47:TIG47"/>
    <mergeCell ref="TIH47:TIR47"/>
    <mergeCell ref="TEM47:TEW47"/>
    <mergeCell ref="TEX47:TFH47"/>
    <mergeCell ref="TFI47:TFS47"/>
    <mergeCell ref="TFT47:TGD47"/>
    <mergeCell ref="TGE47:TGO47"/>
    <mergeCell ref="TCJ47:TCT47"/>
    <mergeCell ref="TCU47:TDE47"/>
    <mergeCell ref="TDF47:TDP47"/>
    <mergeCell ref="TDQ47:TEA47"/>
    <mergeCell ref="TEB47:TEL47"/>
    <mergeCell ref="TAG47:TAQ47"/>
    <mergeCell ref="TAR47:TBB47"/>
    <mergeCell ref="TBC47:TBM47"/>
    <mergeCell ref="TBN47:TBX47"/>
    <mergeCell ref="TBY47:TCI47"/>
    <mergeCell ref="TPB47:TPL47"/>
    <mergeCell ref="TPM47:TPW47"/>
    <mergeCell ref="TPX47:TQH47"/>
    <mergeCell ref="TQI47:TQS47"/>
    <mergeCell ref="TQT47:TRD47"/>
    <mergeCell ref="TMY47:TNI47"/>
    <mergeCell ref="TNJ47:TNT47"/>
    <mergeCell ref="TNU47:TOE47"/>
    <mergeCell ref="TOF47:TOP47"/>
    <mergeCell ref="TOQ47:TPA47"/>
    <mergeCell ref="TKV47:TLF47"/>
    <mergeCell ref="TLG47:TLQ47"/>
    <mergeCell ref="TLR47:TMB47"/>
    <mergeCell ref="TMC47:TMM47"/>
    <mergeCell ref="TMN47:TMX47"/>
    <mergeCell ref="TIS47:TJC47"/>
    <mergeCell ref="TJD47:TJN47"/>
    <mergeCell ref="TJO47:TJY47"/>
    <mergeCell ref="TJZ47:TKJ47"/>
    <mergeCell ref="TKK47:TKU47"/>
    <mergeCell ref="TXN47:TXX47"/>
    <mergeCell ref="TXY47:TYI47"/>
    <mergeCell ref="TYJ47:TYT47"/>
    <mergeCell ref="TYU47:TZE47"/>
    <mergeCell ref="TZF47:TZP47"/>
    <mergeCell ref="TVK47:TVU47"/>
    <mergeCell ref="TVV47:TWF47"/>
    <mergeCell ref="TWG47:TWQ47"/>
    <mergeCell ref="TWR47:TXB47"/>
    <mergeCell ref="TXC47:TXM47"/>
    <mergeCell ref="TTH47:TTR47"/>
    <mergeCell ref="TTS47:TUC47"/>
    <mergeCell ref="TUD47:TUN47"/>
    <mergeCell ref="TUO47:TUY47"/>
    <mergeCell ref="TUZ47:TVJ47"/>
    <mergeCell ref="TRE47:TRO47"/>
    <mergeCell ref="TRP47:TRZ47"/>
    <mergeCell ref="TSA47:TSK47"/>
    <mergeCell ref="TSL47:TSV47"/>
    <mergeCell ref="TSW47:TTG47"/>
    <mergeCell ref="UFZ47:UGJ47"/>
    <mergeCell ref="UGK47:UGU47"/>
    <mergeCell ref="UGV47:UHF47"/>
    <mergeCell ref="UHG47:UHQ47"/>
    <mergeCell ref="UHR47:UIB47"/>
    <mergeCell ref="UDW47:UEG47"/>
    <mergeCell ref="UEH47:UER47"/>
    <mergeCell ref="UES47:UFC47"/>
    <mergeCell ref="UFD47:UFN47"/>
    <mergeCell ref="UFO47:UFY47"/>
    <mergeCell ref="UBT47:UCD47"/>
    <mergeCell ref="UCE47:UCO47"/>
    <mergeCell ref="UCP47:UCZ47"/>
    <mergeCell ref="UDA47:UDK47"/>
    <mergeCell ref="UDL47:UDV47"/>
    <mergeCell ref="TZQ47:UAA47"/>
    <mergeCell ref="UAB47:UAL47"/>
    <mergeCell ref="UAM47:UAW47"/>
    <mergeCell ref="UAX47:UBH47"/>
    <mergeCell ref="UBI47:UBS47"/>
    <mergeCell ref="UOL47:UOV47"/>
    <mergeCell ref="UOW47:UPG47"/>
    <mergeCell ref="UPH47:UPR47"/>
    <mergeCell ref="UPS47:UQC47"/>
    <mergeCell ref="UQD47:UQN47"/>
    <mergeCell ref="UMI47:UMS47"/>
    <mergeCell ref="UMT47:UND47"/>
    <mergeCell ref="UNE47:UNO47"/>
    <mergeCell ref="UNP47:UNZ47"/>
    <mergeCell ref="UOA47:UOK47"/>
    <mergeCell ref="UKF47:UKP47"/>
    <mergeCell ref="UKQ47:ULA47"/>
    <mergeCell ref="ULB47:ULL47"/>
    <mergeCell ref="ULM47:ULW47"/>
    <mergeCell ref="ULX47:UMH47"/>
    <mergeCell ref="UIC47:UIM47"/>
    <mergeCell ref="UIN47:UIX47"/>
    <mergeCell ref="UIY47:UJI47"/>
    <mergeCell ref="UJJ47:UJT47"/>
    <mergeCell ref="UJU47:UKE47"/>
    <mergeCell ref="UWX47:UXH47"/>
    <mergeCell ref="UXI47:UXS47"/>
    <mergeCell ref="UXT47:UYD47"/>
    <mergeCell ref="UYE47:UYO47"/>
    <mergeCell ref="UYP47:UYZ47"/>
    <mergeCell ref="UUU47:UVE47"/>
    <mergeCell ref="UVF47:UVP47"/>
    <mergeCell ref="UVQ47:UWA47"/>
    <mergeCell ref="UWB47:UWL47"/>
    <mergeCell ref="UWM47:UWW47"/>
    <mergeCell ref="USR47:UTB47"/>
    <mergeCell ref="UTC47:UTM47"/>
    <mergeCell ref="UTN47:UTX47"/>
    <mergeCell ref="UTY47:UUI47"/>
    <mergeCell ref="UUJ47:UUT47"/>
    <mergeCell ref="UQO47:UQY47"/>
    <mergeCell ref="UQZ47:URJ47"/>
    <mergeCell ref="URK47:URU47"/>
    <mergeCell ref="URV47:USF47"/>
    <mergeCell ref="USG47:USQ47"/>
    <mergeCell ref="VFJ47:VFT47"/>
    <mergeCell ref="VFU47:VGE47"/>
    <mergeCell ref="VGF47:VGP47"/>
    <mergeCell ref="VGQ47:VHA47"/>
    <mergeCell ref="VHB47:VHL47"/>
    <mergeCell ref="VDG47:VDQ47"/>
    <mergeCell ref="VDR47:VEB47"/>
    <mergeCell ref="VEC47:VEM47"/>
    <mergeCell ref="VEN47:VEX47"/>
    <mergeCell ref="VEY47:VFI47"/>
    <mergeCell ref="VBD47:VBN47"/>
    <mergeCell ref="VBO47:VBY47"/>
    <mergeCell ref="VBZ47:VCJ47"/>
    <mergeCell ref="VCK47:VCU47"/>
    <mergeCell ref="VCV47:VDF47"/>
    <mergeCell ref="UZA47:UZK47"/>
    <mergeCell ref="UZL47:UZV47"/>
    <mergeCell ref="UZW47:VAG47"/>
    <mergeCell ref="VAH47:VAR47"/>
    <mergeCell ref="VAS47:VBC47"/>
    <mergeCell ref="VNV47:VOF47"/>
    <mergeCell ref="VOG47:VOQ47"/>
    <mergeCell ref="VOR47:VPB47"/>
    <mergeCell ref="VPC47:VPM47"/>
    <mergeCell ref="VPN47:VPX47"/>
    <mergeCell ref="VLS47:VMC47"/>
    <mergeCell ref="VMD47:VMN47"/>
    <mergeCell ref="VMO47:VMY47"/>
    <mergeCell ref="VMZ47:VNJ47"/>
    <mergeCell ref="VNK47:VNU47"/>
    <mergeCell ref="VJP47:VJZ47"/>
    <mergeCell ref="VKA47:VKK47"/>
    <mergeCell ref="VKL47:VKV47"/>
    <mergeCell ref="VKW47:VLG47"/>
    <mergeCell ref="VLH47:VLR47"/>
    <mergeCell ref="VHM47:VHW47"/>
    <mergeCell ref="VHX47:VIH47"/>
    <mergeCell ref="VII47:VIS47"/>
    <mergeCell ref="VIT47:VJD47"/>
    <mergeCell ref="VJE47:VJO47"/>
    <mergeCell ref="VWH47:VWR47"/>
    <mergeCell ref="VWS47:VXC47"/>
    <mergeCell ref="VXD47:VXN47"/>
    <mergeCell ref="VXO47:VXY47"/>
    <mergeCell ref="VXZ47:VYJ47"/>
    <mergeCell ref="VUE47:VUO47"/>
    <mergeCell ref="VUP47:VUZ47"/>
    <mergeCell ref="VVA47:VVK47"/>
    <mergeCell ref="VVL47:VVV47"/>
    <mergeCell ref="VVW47:VWG47"/>
    <mergeCell ref="VSB47:VSL47"/>
    <mergeCell ref="VSM47:VSW47"/>
    <mergeCell ref="VSX47:VTH47"/>
    <mergeCell ref="VTI47:VTS47"/>
    <mergeCell ref="VTT47:VUD47"/>
    <mergeCell ref="VPY47:VQI47"/>
    <mergeCell ref="VQJ47:VQT47"/>
    <mergeCell ref="VQU47:VRE47"/>
    <mergeCell ref="VRF47:VRP47"/>
    <mergeCell ref="VRQ47:VSA47"/>
    <mergeCell ref="WET47:WFD47"/>
    <mergeCell ref="WFE47:WFO47"/>
    <mergeCell ref="WFP47:WFZ47"/>
    <mergeCell ref="WGA47:WGK47"/>
    <mergeCell ref="WGL47:WGV47"/>
    <mergeCell ref="WCQ47:WDA47"/>
    <mergeCell ref="WDB47:WDL47"/>
    <mergeCell ref="WDM47:WDW47"/>
    <mergeCell ref="WDX47:WEH47"/>
    <mergeCell ref="WEI47:WES47"/>
    <mergeCell ref="WAN47:WAX47"/>
    <mergeCell ref="WAY47:WBI47"/>
    <mergeCell ref="WBJ47:WBT47"/>
    <mergeCell ref="WBU47:WCE47"/>
    <mergeCell ref="WCF47:WCP47"/>
    <mergeCell ref="VYK47:VYU47"/>
    <mergeCell ref="VYV47:VZF47"/>
    <mergeCell ref="VZG47:VZQ47"/>
    <mergeCell ref="VZR47:WAB47"/>
    <mergeCell ref="WAC47:WAM47"/>
    <mergeCell ref="WNF47:WNP47"/>
    <mergeCell ref="WNQ47:WOA47"/>
    <mergeCell ref="WOB47:WOL47"/>
    <mergeCell ref="WOM47:WOW47"/>
    <mergeCell ref="WOX47:WPH47"/>
    <mergeCell ref="WLC47:WLM47"/>
    <mergeCell ref="WLN47:WLX47"/>
    <mergeCell ref="WLY47:WMI47"/>
    <mergeCell ref="WMJ47:WMT47"/>
    <mergeCell ref="WMU47:WNE47"/>
    <mergeCell ref="WIZ47:WJJ47"/>
    <mergeCell ref="WJK47:WJU47"/>
    <mergeCell ref="WJV47:WKF47"/>
    <mergeCell ref="WKG47:WKQ47"/>
    <mergeCell ref="WKR47:WLB47"/>
    <mergeCell ref="WGW47:WHG47"/>
    <mergeCell ref="WHH47:WHR47"/>
    <mergeCell ref="WHS47:WIC47"/>
    <mergeCell ref="WID47:WIN47"/>
    <mergeCell ref="WIO47:WIY47"/>
    <mergeCell ref="WVR47:WWB47"/>
    <mergeCell ref="WWC47:WWM47"/>
    <mergeCell ref="WWN47:WWX47"/>
    <mergeCell ref="WWY47:WXI47"/>
    <mergeCell ref="WXJ47:WXT47"/>
    <mergeCell ref="WTO47:WTY47"/>
    <mergeCell ref="WTZ47:WUJ47"/>
    <mergeCell ref="WUK47:WUU47"/>
    <mergeCell ref="WUV47:WVF47"/>
    <mergeCell ref="WVG47:WVQ47"/>
    <mergeCell ref="WRL47:WRV47"/>
    <mergeCell ref="WRW47:WSG47"/>
    <mergeCell ref="WSH47:WSR47"/>
    <mergeCell ref="WSS47:WTC47"/>
    <mergeCell ref="WTD47:WTN47"/>
    <mergeCell ref="WPI47:WPS47"/>
    <mergeCell ref="WPT47:WQD47"/>
    <mergeCell ref="WQE47:WQO47"/>
    <mergeCell ref="WQP47:WQZ47"/>
    <mergeCell ref="WRA47:WRK47"/>
    <mergeCell ref="XED47:XEN47"/>
    <mergeCell ref="XEO47:XEY47"/>
    <mergeCell ref="XEZ47:XFD47"/>
    <mergeCell ref="XCA47:XCK47"/>
    <mergeCell ref="XCL47:XCV47"/>
    <mergeCell ref="XCW47:XDG47"/>
    <mergeCell ref="XDH47:XDR47"/>
    <mergeCell ref="XDS47:XEC47"/>
    <mergeCell ref="WZX47:XAH47"/>
    <mergeCell ref="XAI47:XAS47"/>
    <mergeCell ref="XAT47:XBD47"/>
    <mergeCell ref="XBE47:XBO47"/>
    <mergeCell ref="XBP47:XBZ47"/>
    <mergeCell ref="WXU47:WYE47"/>
    <mergeCell ref="WYF47:WYP47"/>
    <mergeCell ref="WYQ47:WZA47"/>
    <mergeCell ref="WZB47:WZL47"/>
    <mergeCell ref="WZM47:WZW47"/>
  </mergeCells>
  <pageMargins left="0.19685039370078741" right="0.11811023622047245" top="3.937007874015748E-2" bottom="0" header="0.31496062992125984" footer="0.19685039370078741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Y217"/>
  <sheetViews>
    <sheetView topLeftCell="A9" zoomScale="112" zoomScaleNormal="112" zoomScaleSheetLayoutView="70" workbookViewId="0">
      <selection activeCell="C44" sqref="C44"/>
    </sheetView>
  </sheetViews>
  <sheetFormatPr defaultColWidth="9.33203125" defaultRowHeight="23.25" x14ac:dyDescent="0.35"/>
  <cols>
    <col min="1" max="1" width="5.5" style="1150" customWidth="1"/>
    <col min="2" max="2" width="52.33203125" style="1174" customWidth="1"/>
    <col min="3" max="3" width="10.5" style="1174" customWidth="1"/>
    <col min="4" max="4" width="9.33203125" style="1174" customWidth="1"/>
    <col min="5" max="5" width="10.33203125" style="1174" customWidth="1"/>
    <col min="6" max="6" width="14.1640625" style="1174" customWidth="1"/>
    <col min="7" max="8" width="11" style="1174" customWidth="1"/>
    <col min="9" max="9" width="10.1640625" style="1174" customWidth="1"/>
    <col min="10" max="10" width="9" style="1174" customWidth="1"/>
    <col min="11" max="11" width="9.83203125" style="1174" customWidth="1"/>
    <col min="12" max="12" width="11.33203125" style="1174" customWidth="1"/>
    <col min="13" max="13" width="7" style="1174" customWidth="1"/>
    <col min="14" max="14" width="6.83203125" style="1174" customWidth="1"/>
    <col min="15" max="15" width="9.5" style="1174" customWidth="1"/>
    <col min="16" max="16" width="8.5" style="1174" customWidth="1"/>
    <col min="17" max="17" width="7.83203125" style="1174" customWidth="1"/>
    <col min="18" max="18" width="8" style="1174" customWidth="1"/>
    <col min="19" max="19" width="7.6640625" style="1174" customWidth="1"/>
    <col min="20" max="21" width="8.5" style="1174" customWidth="1"/>
    <col min="22" max="22" width="7.83203125" style="1174" customWidth="1"/>
    <col min="23" max="23" width="9.83203125" style="1174" customWidth="1"/>
    <col min="24" max="24" width="9" style="1174" customWidth="1"/>
    <col min="25" max="25" width="15.6640625" style="1174" customWidth="1"/>
    <col min="26" max="16384" width="9.33203125" style="1174"/>
  </cols>
  <sheetData>
    <row r="1" spans="1:25" ht="24" thickBot="1" x14ac:dyDescent="0.4">
      <c r="A1" s="1144"/>
      <c r="B1" s="1172" t="s">
        <v>279</v>
      </c>
      <c r="C1" s="1173"/>
      <c r="D1" s="1173"/>
      <c r="E1" s="1173"/>
      <c r="F1" s="1173"/>
      <c r="M1" s="1173"/>
    </row>
    <row r="2" spans="1:25" ht="24" thickBot="1" x14ac:dyDescent="0.4">
      <c r="A2" s="1144"/>
      <c r="B2" s="1172" t="s">
        <v>66</v>
      </c>
      <c r="C2" s="1173"/>
      <c r="D2" s="1173"/>
      <c r="E2" s="1173"/>
      <c r="F2" s="1173"/>
      <c r="M2" s="1173"/>
    </row>
    <row r="3" spans="1:25" x14ac:dyDescent="0.35">
      <c r="B3" s="1174" t="s">
        <v>386</v>
      </c>
      <c r="C3" s="1175" t="s">
        <v>952</v>
      </c>
    </row>
    <row r="4" spans="1:25" x14ac:dyDescent="0.35">
      <c r="B4" s="1174" t="s">
        <v>204</v>
      </c>
      <c r="C4" s="1175" t="s">
        <v>990</v>
      </c>
    </row>
    <row r="5" spans="1:25" ht="24" thickBot="1" x14ac:dyDescent="0.4">
      <c r="A5" s="1174"/>
      <c r="B5" s="1176" t="s">
        <v>999</v>
      </c>
      <c r="X5" s="1177" t="s">
        <v>926</v>
      </c>
      <c r="Y5" s="1175"/>
    </row>
    <row r="6" spans="1:25" s="1181" customFormat="1" ht="106.5" customHeight="1" x14ac:dyDescent="0.25">
      <c r="A6" s="1178" t="s">
        <v>125</v>
      </c>
      <c r="B6" s="1179" t="s">
        <v>33</v>
      </c>
      <c r="C6" s="1179" t="s">
        <v>439</v>
      </c>
      <c r="D6" s="1179" t="s">
        <v>94</v>
      </c>
      <c r="E6" s="1179" t="s">
        <v>103</v>
      </c>
      <c r="F6" s="1179" t="s">
        <v>678</v>
      </c>
      <c r="G6" s="1179" t="s">
        <v>95</v>
      </c>
      <c r="H6" s="1179" t="s">
        <v>707</v>
      </c>
      <c r="I6" s="1179" t="s">
        <v>96</v>
      </c>
      <c r="J6" s="1179" t="s">
        <v>230</v>
      </c>
      <c r="K6" s="1179" t="s">
        <v>50</v>
      </c>
      <c r="L6" s="1179" t="s">
        <v>97</v>
      </c>
      <c r="M6" s="1179" t="s">
        <v>440</v>
      </c>
      <c r="N6" s="1179" t="s">
        <v>98</v>
      </c>
      <c r="O6" s="1179" t="s">
        <v>247</v>
      </c>
      <c r="P6" s="1179" t="s">
        <v>248</v>
      </c>
      <c r="Q6" s="1179" t="s">
        <v>249</v>
      </c>
      <c r="R6" s="1179" t="s">
        <v>99</v>
      </c>
      <c r="S6" s="1179" t="s">
        <v>250</v>
      </c>
      <c r="T6" s="1179" t="s">
        <v>67</v>
      </c>
      <c r="U6" s="1179" t="s">
        <v>100</v>
      </c>
      <c r="V6" s="1179" t="s">
        <v>101</v>
      </c>
      <c r="W6" s="1179" t="s">
        <v>251</v>
      </c>
      <c r="X6" s="1179" t="s">
        <v>102</v>
      </c>
      <c r="Y6" s="1180" t="s">
        <v>34</v>
      </c>
    </row>
    <row r="7" spans="1:25" s="1187" customFormat="1" ht="29.25" customHeight="1" thickBot="1" x14ac:dyDescent="0.3">
      <c r="A7" s="1182"/>
      <c r="B7" s="1183"/>
      <c r="C7" s="1183"/>
      <c r="D7" s="1184"/>
      <c r="E7" s="1183" t="s">
        <v>925</v>
      </c>
      <c r="F7" s="1183" t="s">
        <v>9</v>
      </c>
      <c r="G7" s="1183"/>
      <c r="H7" s="1183"/>
      <c r="I7" s="1183"/>
      <c r="J7" s="1183"/>
      <c r="K7" s="1185" t="s">
        <v>314</v>
      </c>
      <c r="L7" s="1185" t="s">
        <v>68</v>
      </c>
      <c r="M7" s="1183"/>
      <c r="N7" s="1184"/>
      <c r="O7" s="1184"/>
      <c r="P7" s="1184"/>
      <c r="Q7" s="1184"/>
      <c r="R7" s="1183"/>
      <c r="S7" s="1183"/>
      <c r="T7" s="1183" t="s">
        <v>315</v>
      </c>
      <c r="U7" s="1183"/>
      <c r="V7" s="1184"/>
      <c r="W7" s="1183" t="s">
        <v>316</v>
      </c>
      <c r="X7" s="1183"/>
      <c r="Y7" s="1186"/>
    </row>
    <row r="8" spans="1:25" s="1164" customFormat="1" ht="16.5" thickBot="1" x14ac:dyDescent="0.3">
      <c r="A8" s="1139">
        <v>1</v>
      </c>
      <c r="B8" s="1080">
        <v>2</v>
      </c>
      <c r="C8" s="1080">
        <v>3</v>
      </c>
      <c r="D8" s="1080">
        <v>4</v>
      </c>
      <c r="E8" s="1080">
        <v>5</v>
      </c>
      <c r="F8" s="1188">
        <v>6</v>
      </c>
      <c r="G8" s="1080">
        <v>7</v>
      </c>
      <c r="H8" s="1080">
        <v>8</v>
      </c>
      <c r="I8" s="1080">
        <v>9</v>
      </c>
      <c r="J8" s="1080">
        <v>10</v>
      </c>
      <c r="K8" s="1080">
        <v>11</v>
      </c>
      <c r="L8" s="1080">
        <v>12</v>
      </c>
      <c r="M8" s="1080">
        <v>13</v>
      </c>
      <c r="N8" s="1080">
        <v>14</v>
      </c>
      <c r="O8" s="1080">
        <v>15</v>
      </c>
      <c r="P8" s="1080">
        <v>16</v>
      </c>
      <c r="Q8" s="1080">
        <v>17</v>
      </c>
      <c r="R8" s="1080">
        <v>18</v>
      </c>
      <c r="S8" s="1080">
        <v>19</v>
      </c>
      <c r="T8" s="1080">
        <v>20</v>
      </c>
      <c r="U8" s="1080">
        <v>21</v>
      </c>
      <c r="V8" s="1080">
        <v>22</v>
      </c>
      <c r="W8" s="1080">
        <v>23</v>
      </c>
      <c r="X8" s="1080">
        <v>24</v>
      </c>
      <c r="Y8" s="1080">
        <v>25</v>
      </c>
    </row>
    <row r="9" spans="1:25" s="1201" customFormat="1" ht="15.75" x14ac:dyDescent="0.25">
      <c r="A9" s="1165" t="s">
        <v>36</v>
      </c>
      <c r="B9" s="1140" t="s">
        <v>1064</v>
      </c>
      <c r="C9" s="1198"/>
      <c r="D9" s="1198"/>
      <c r="E9" s="1198"/>
      <c r="F9" s="1199"/>
      <c r="G9" s="1199"/>
      <c r="H9" s="1199"/>
      <c r="I9" s="1199"/>
      <c r="J9" s="1199"/>
      <c r="K9" s="1199"/>
      <c r="L9" s="1199"/>
      <c r="M9" s="1199"/>
      <c r="N9" s="1199"/>
      <c r="O9" s="1199"/>
      <c r="P9" s="1199"/>
      <c r="Q9" s="1199"/>
      <c r="R9" s="1199"/>
      <c r="S9" s="1199"/>
      <c r="T9" s="1199"/>
      <c r="U9" s="1199"/>
      <c r="V9" s="1199"/>
      <c r="W9" s="1199"/>
      <c r="X9" s="1199"/>
      <c r="Y9" s="1200"/>
    </row>
    <row r="10" spans="1:25" s="1193" customFormat="1" ht="18" customHeight="1" x14ac:dyDescent="0.3">
      <c r="A10" s="1152">
        <v>1</v>
      </c>
      <c r="B10" s="1105" t="s">
        <v>705</v>
      </c>
      <c r="C10" s="1189"/>
      <c r="D10" s="1189"/>
      <c r="E10" s="1189"/>
      <c r="F10" s="1190"/>
      <c r="G10" s="1189"/>
      <c r="H10" s="1189"/>
      <c r="I10" s="1189"/>
      <c r="J10" s="1189"/>
      <c r="K10" s="1189"/>
      <c r="L10" s="1189"/>
      <c r="M10" s="1189"/>
      <c r="N10" s="1189"/>
      <c r="O10" s="1189"/>
      <c r="P10" s="1189"/>
      <c r="Q10" s="1189"/>
      <c r="R10" s="1189"/>
      <c r="S10" s="1189"/>
      <c r="T10" s="1189"/>
      <c r="U10" s="1189"/>
      <c r="V10" s="1189"/>
      <c r="W10" s="1189"/>
      <c r="X10" s="1191"/>
      <c r="Y10" s="1192"/>
    </row>
    <row r="11" spans="1:25" s="1175" customFormat="1" ht="21.75" customHeight="1" x14ac:dyDescent="0.35">
      <c r="A11" s="1104" t="s">
        <v>913</v>
      </c>
      <c r="B11" s="1111" t="s">
        <v>914</v>
      </c>
      <c r="C11" s="1194">
        <v>23</v>
      </c>
      <c r="D11" s="1194">
        <v>23</v>
      </c>
      <c r="E11" s="1194">
        <f>'[7] CD 2020-21'!$D$44</f>
        <v>1445</v>
      </c>
      <c r="F11" s="1195">
        <f>[9]Total!$B$13/1000000</f>
        <v>2.5374704000000001</v>
      </c>
      <c r="G11" s="1194">
        <f>F11*100/(SUM(F11:F17))</f>
        <v>7.7363695955926985</v>
      </c>
      <c r="H11" s="1194">
        <f>E11*170*12/100000</f>
        <v>29.478000000000002</v>
      </c>
      <c r="I11" s="1194">
        <f>F11*5.75*10</f>
        <v>145.90454800000001</v>
      </c>
      <c r="J11" s="1194"/>
      <c r="K11" s="1194">
        <f>H11+I11+J11</f>
        <v>175.38254800000001</v>
      </c>
      <c r="L11" s="1194">
        <f>K11/(F11*10)</f>
        <v>6.9117081326347689</v>
      </c>
      <c r="M11" s="1194"/>
      <c r="N11" s="1194"/>
      <c r="O11" s="1194">
        <f>-I11*0.42/100</f>
        <v>-0.61279910159999995</v>
      </c>
      <c r="P11" s="1194"/>
      <c r="Q11" s="1194"/>
      <c r="R11" s="1194"/>
      <c r="S11" s="1194"/>
      <c r="T11" s="1194">
        <f>O11+P11+Q11+R11+S11+U11</f>
        <v>-0.61279910159999995</v>
      </c>
      <c r="U11" s="1194"/>
      <c r="V11" s="1194"/>
      <c r="W11" s="1194">
        <f>K11+T11+U11+V11</f>
        <v>174.76974889840002</v>
      </c>
      <c r="X11" s="1196">
        <f>W11/(F11*10)</f>
        <v>6.8875581326347692</v>
      </c>
      <c r="Y11" s="1197"/>
    </row>
    <row r="12" spans="1:25" s="1175" customFormat="1" ht="21.75" customHeight="1" x14ac:dyDescent="0.35">
      <c r="A12" s="1104" t="s">
        <v>915</v>
      </c>
      <c r="B12" s="1111" t="s">
        <v>916</v>
      </c>
      <c r="C12" s="1194">
        <v>1</v>
      </c>
      <c r="D12" s="1194">
        <v>1</v>
      </c>
      <c r="E12" s="1194">
        <v>35</v>
      </c>
      <c r="F12" s="1195">
        <f>[9]Total!$B$14/1000000</f>
        <v>6.5199999999999998E-3</v>
      </c>
      <c r="G12" s="1194">
        <f>F12*100/(SUM(F11:F17))</f>
        <v>1.987850962252186E-2</v>
      </c>
      <c r="H12" s="1194">
        <f>E12*70*12/100000</f>
        <v>0.29399999999999998</v>
      </c>
      <c r="I12" s="1194">
        <f>F12*6.3*10</f>
        <v>0.41075999999999996</v>
      </c>
      <c r="J12" s="1194"/>
      <c r="K12" s="1194">
        <f t="shared" ref="K12:K17" si="0">H12+I12+J12</f>
        <v>0.70475999999999994</v>
      </c>
      <c r="L12" s="1194">
        <f t="shared" ref="L12:L17" si="1">K12/(F12*10)</f>
        <v>10.80920245398773</v>
      </c>
      <c r="M12" s="1194"/>
      <c r="N12" s="1194"/>
      <c r="O12" s="1194"/>
      <c r="P12" s="1194"/>
      <c r="Q12" s="1194"/>
      <c r="R12" s="1194"/>
      <c r="S12" s="1194"/>
      <c r="T12" s="1194">
        <f t="shared" ref="T12:T17" si="2">O12+P12+Q12+R12+S12+U12</f>
        <v>0</v>
      </c>
      <c r="U12" s="1194"/>
      <c r="V12" s="1194"/>
      <c r="W12" s="1194">
        <f t="shared" ref="W12:W17" si="3">K12+T12+U12+V12</f>
        <v>0.70475999999999994</v>
      </c>
      <c r="X12" s="1196">
        <f t="shared" ref="X12:X17" si="4">W12/(F12*10)</f>
        <v>10.80920245398773</v>
      </c>
      <c r="Y12" s="1197"/>
    </row>
    <row r="13" spans="1:25" s="1175" customFormat="1" ht="21.75" customHeight="1" x14ac:dyDescent="0.35">
      <c r="A13" s="1104" t="s">
        <v>917</v>
      </c>
      <c r="B13" s="1111" t="s">
        <v>947</v>
      </c>
      <c r="C13" s="1194">
        <v>2</v>
      </c>
      <c r="D13" s="1194">
        <v>2</v>
      </c>
      <c r="E13" s="1194">
        <v>25.942</v>
      </c>
      <c r="F13" s="1195">
        <f>[9]Total!$B$15/1000000</f>
        <v>9.2644266666666669E-2</v>
      </c>
      <c r="G13" s="1194">
        <f>F13*100/(SUM(F11:F17))</f>
        <v>0.28245858073693475</v>
      </c>
      <c r="H13" s="1194">
        <f>E13*120*12/100000</f>
        <v>0.37356479999999997</v>
      </c>
      <c r="I13" s="1194">
        <f>F13*9*10</f>
        <v>8.3379840000000005</v>
      </c>
      <c r="J13" s="1194"/>
      <c r="K13" s="1194">
        <f t="shared" si="0"/>
        <v>8.711548800000001</v>
      </c>
      <c r="L13" s="1194">
        <f t="shared" si="1"/>
        <v>9.4032249522186664</v>
      </c>
      <c r="M13" s="1194"/>
      <c r="N13" s="1194"/>
      <c r="O13" s="1194"/>
      <c r="P13" s="1194"/>
      <c r="Q13" s="1194"/>
      <c r="R13" s="1194"/>
      <c r="S13" s="1194"/>
      <c r="T13" s="1194">
        <f t="shared" si="2"/>
        <v>0</v>
      </c>
      <c r="U13" s="1194"/>
      <c r="V13" s="1194"/>
      <c r="W13" s="1194">
        <f t="shared" si="3"/>
        <v>8.711548800000001</v>
      </c>
      <c r="X13" s="1196">
        <f>W13/(F13*10)</f>
        <v>9.4032249522186664</v>
      </c>
      <c r="Y13" s="1197"/>
    </row>
    <row r="14" spans="1:25" s="1175" customFormat="1" ht="21.75" customHeight="1" x14ac:dyDescent="0.35">
      <c r="A14" s="1104" t="s">
        <v>919</v>
      </c>
      <c r="B14" s="1111" t="s">
        <v>920</v>
      </c>
      <c r="C14" s="1194">
        <v>17</v>
      </c>
      <c r="D14" s="1194">
        <v>17</v>
      </c>
      <c r="E14" s="1194">
        <v>147</v>
      </c>
      <c r="F14" s="1195">
        <f>[9]Total!$B$16/1000000</f>
        <v>0.26693293333333334</v>
      </c>
      <c r="G14" s="1194">
        <f>F14*100/(SUM(F11:F17))</f>
        <v>0.81383878586421055</v>
      </c>
      <c r="H14" s="1194">
        <v>2.42</v>
      </c>
      <c r="I14" s="1194">
        <f>F14*7.4*10</f>
        <v>19.753037066666668</v>
      </c>
      <c r="J14" s="1194"/>
      <c r="K14" s="1194">
        <f t="shared" si="0"/>
        <v>22.173037066666666</v>
      </c>
      <c r="L14" s="1194">
        <f t="shared" si="1"/>
        <v>8.30659476512702</v>
      </c>
      <c r="M14" s="1194"/>
      <c r="N14" s="1194"/>
      <c r="O14" s="1194"/>
      <c r="P14" s="1194"/>
      <c r="Q14" s="1194"/>
      <c r="R14" s="1194"/>
      <c r="S14" s="1194"/>
      <c r="T14" s="1194">
        <f t="shared" si="2"/>
        <v>0</v>
      </c>
      <c r="U14" s="1194"/>
      <c r="V14" s="1194"/>
      <c r="W14" s="1194">
        <f t="shared" si="3"/>
        <v>22.173037066666666</v>
      </c>
      <c r="X14" s="1196">
        <f>W14/(F14*10)</f>
        <v>8.30659476512702</v>
      </c>
      <c r="Y14" s="1197"/>
    </row>
    <row r="15" spans="1:25" s="1175" customFormat="1" ht="21.75" customHeight="1" x14ac:dyDescent="0.35">
      <c r="A15" s="1104" t="s">
        <v>921</v>
      </c>
      <c r="B15" s="1111" t="s">
        <v>922</v>
      </c>
      <c r="C15" s="1194">
        <v>6</v>
      </c>
      <c r="D15" s="1194">
        <v>6</v>
      </c>
      <c r="E15" s="1194"/>
      <c r="F15" s="1195">
        <f>[9]Total!$B$17/1000000</f>
        <v>3.13376E-2</v>
      </c>
      <c r="G15" s="1194">
        <f>F15*100/(SUM(F11:F17))</f>
        <v>9.5543678396739426E-2</v>
      </c>
      <c r="H15" s="1194">
        <f>D15*50*12/100000</f>
        <v>3.5999999999999997E-2</v>
      </c>
      <c r="I15" s="1194">
        <f>F15*4.3*10</f>
        <v>1.3475167999999997</v>
      </c>
      <c r="J15" s="1194"/>
      <c r="K15" s="1194">
        <f t="shared" si="0"/>
        <v>1.3835167999999998</v>
      </c>
      <c r="L15" s="1194">
        <f t="shared" si="1"/>
        <v>4.4148779740631054</v>
      </c>
      <c r="M15" s="1194"/>
      <c r="N15" s="1194"/>
      <c r="O15" s="1194"/>
      <c r="P15" s="1194"/>
      <c r="Q15" s="1194"/>
      <c r="R15" s="1194"/>
      <c r="S15" s="1194"/>
      <c r="T15" s="1194">
        <f t="shared" si="2"/>
        <v>0</v>
      </c>
      <c r="U15" s="1194"/>
      <c r="V15" s="1194"/>
      <c r="W15" s="1194">
        <f t="shared" si="3"/>
        <v>1.3835167999999998</v>
      </c>
      <c r="X15" s="1196">
        <f t="shared" si="4"/>
        <v>4.4148779740631054</v>
      </c>
      <c r="Y15" s="1197"/>
    </row>
    <row r="16" spans="1:25" s="1193" customFormat="1" ht="18" customHeight="1" x14ac:dyDescent="0.3">
      <c r="A16" s="1152"/>
      <c r="B16" s="1105" t="s">
        <v>706</v>
      </c>
      <c r="C16" s="1189"/>
      <c r="D16" s="1189"/>
      <c r="E16" s="1189"/>
      <c r="F16" s="1190"/>
      <c r="G16" s="1189"/>
      <c r="H16" s="1189"/>
      <c r="I16" s="1189"/>
      <c r="J16" s="1189"/>
      <c r="K16" s="1189"/>
      <c r="L16" s="1189"/>
      <c r="M16" s="1189"/>
      <c r="N16" s="1189"/>
      <c r="O16" s="1189"/>
      <c r="P16" s="1189"/>
      <c r="Q16" s="1189"/>
      <c r="R16" s="1189"/>
      <c r="S16" s="1189"/>
      <c r="T16" s="1189">
        <f t="shared" si="2"/>
        <v>0</v>
      </c>
      <c r="U16" s="1189"/>
      <c r="V16" s="1189"/>
      <c r="W16" s="1189"/>
      <c r="X16" s="1191"/>
      <c r="Y16" s="1192"/>
    </row>
    <row r="17" spans="1:25" s="1175" customFormat="1" ht="21.75" customHeight="1" x14ac:dyDescent="0.35">
      <c r="A17" s="1104">
        <v>1</v>
      </c>
      <c r="B17" s="1111" t="s">
        <v>923</v>
      </c>
      <c r="C17" s="1194">
        <v>20</v>
      </c>
      <c r="D17" s="1194">
        <v>20</v>
      </c>
      <c r="E17" s="1194">
        <f>'[7] CD 2021-22 dec'!$D$46</f>
        <v>8715</v>
      </c>
      <c r="F17" s="1195">
        <f>[9]Total!$B$12/1000000</f>
        <v>29.864334399999997</v>
      </c>
      <c r="G17" s="1194">
        <f>F17*100/(SUM(F11:F17))</f>
        <v>91.051910849786893</v>
      </c>
      <c r="H17" s="1194">
        <f>E17*0.75*340*12/100000</f>
        <v>266.67899999999997</v>
      </c>
      <c r="I17" s="1194">
        <f>F17*5.75*10</f>
        <v>1717.1992279999997</v>
      </c>
      <c r="J17" s="1194"/>
      <c r="K17" s="1194">
        <f t="shared" si="0"/>
        <v>1983.8782279999996</v>
      </c>
      <c r="L17" s="1194">
        <f t="shared" si="1"/>
        <v>6.6429681687464628</v>
      </c>
      <c r="M17" s="1194"/>
      <c r="N17" s="1194"/>
      <c r="O17" s="1194">
        <f>-I17*1.39/100</f>
        <v>-23.869069269199993</v>
      </c>
      <c r="P17" s="1194"/>
      <c r="Q17" s="1194"/>
      <c r="R17" s="1194"/>
      <c r="S17" s="1194"/>
      <c r="T17" s="1194">
        <f t="shared" si="2"/>
        <v>-23.869069269199993</v>
      </c>
      <c r="U17" s="1194"/>
      <c r="V17" s="1194"/>
      <c r="W17" s="1194">
        <f t="shared" si="3"/>
        <v>1960.0091587307995</v>
      </c>
      <c r="X17" s="1196">
        <f t="shared" si="4"/>
        <v>6.5630431687464625</v>
      </c>
      <c r="Y17" s="1197"/>
    </row>
    <row r="18" spans="1:25" s="1175" customFormat="1" ht="18" customHeight="1" x14ac:dyDescent="0.35">
      <c r="A18" s="1104"/>
      <c r="B18" s="1111" t="s">
        <v>368</v>
      </c>
      <c r="C18" s="1194"/>
      <c r="D18" s="1194"/>
      <c r="E18" s="1194"/>
      <c r="F18" s="1195"/>
      <c r="G18" s="1194"/>
      <c r="H18" s="1194"/>
      <c r="I18" s="1194"/>
      <c r="J18" s="1194"/>
      <c r="K18" s="1194"/>
      <c r="L18" s="1194"/>
      <c r="M18" s="1194"/>
      <c r="N18" s="1194"/>
      <c r="O18" s="1194"/>
      <c r="P18" s="1194"/>
      <c r="Q18" s="1194"/>
      <c r="R18" s="1194"/>
      <c r="S18" s="1194"/>
      <c r="T18" s="1194"/>
      <c r="U18" s="1194"/>
      <c r="V18" s="1194"/>
      <c r="W18" s="1194"/>
      <c r="X18" s="1196"/>
      <c r="Y18" s="1197"/>
    </row>
    <row r="19" spans="1:25" s="1175" customFormat="1" ht="18" customHeight="1" x14ac:dyDescent="0.35">
      <c r="A19" s="1104" t="s">
        <v>37</v>
      </c>
      <c r="B19" s="1111" t="s">
        <v>261</v>
      </c>
      <c r="C19" s="1194"/>
      <c r="D19" s="1194"/>
      <c r="E19" s="1194"/>
      <c r="F19" s="1195"/>
      <c r="G19" s="1194"/>
      <c r="H19" s="1194"/>
      <c r="I19" s="1194"/>
      <c r="J19" s="1194"/>
      <c r="K19" s="1194"/>
      <c r="L19" s="1194"/>
      <c r="M19" s="1194"/>
      <c r="N19" s="1194"/>
      <c r="O19" s="1194"/>
      <c r="P19" s="1194"/>
      <c r="Q19" s="1194"/>
      <c r="R19" s="1194"/>
      <c r="S19" s="1194"/>
      <c r="T19" s="1194"/>
      <c r="U19" s="1194"/>
      <c r="V19" s="1194"/>
      <c r="W19" s="1194"/>
      <c r="X19" s="1196"/>
      <c r="Y19" s="1197"/>
    </row>
    <row r="20" spans="1:25" s="1175" customFormat="1" ht="18" customHeight="1" x14ac:dyDescent="0.35">
      <c r="A20" s="1104" t="s">
        <v>38</v>
      </c>
      <c r="B20" s="1111" t="s">
        <v>261</v>
      </c>
      <c r="C20" s="1194"/>
      <c r="D20" s="1194"/>
      <c r="E20" s="1194"/>
      <c r="F20" s="1195"/>
      <c r="G20" s="1194"/>
      <c r="H20" s="1194"/>
      <c r="I20" s="1194"/>
      <c r="J20" s="1194"/>
      <c r="K20" s="1194"/>
      <c r="L20" s="1194"/>
      <c r="M20" s="1194"/>
      <c r="N20" s="1194"/>
      <c r="O20" s="1194"/>
      <c r="P20" s="1194"/>
      <c r="Q20" s="1194"/>
      <c r="R20" s="1194"/>
      <c r="S20" s="1194"/>
      <c r="T20" s="1194"/>
      <c r="U20" s="1194"/>
      <c r="V20" s="1194"/>
      <c r="W20" s="1194"/>
      <c r="X20" s="1196"/>
      <c r="Y20" s="1197"/>
    </row>
    <row r="21" spans="1:25" s="1175" customFormat="1" ht="18" customHeight="1" x14ac:dyDescent="0.35">
      <c r="A21" s="1104"/>
      <c r="B21" s="1111" t="s">
        <v>373</v>
      </c>
      <c r="C21" s="1194"/>
      <c r="D21" s="1194"/>
      <c r="E21" s="1194"/>
      <c r="F21" s="1195"/>
      <c r="G21" s="1194"/>
      <c r="H21" s="1194"/>
      <c r="I21" s="1194"/>
      <c r="J21" s="1194"/>
      <c r="K21" s="1194"/>
      <c r="L21" s="1194"/>
      <c r="M21" s="1194"/>
      <c r="N21" s="1194"/>
      <c r="O21" s="1194"/>
      <c r="P21" s="1194"/>
      <c r="Q21" s="1194"/>
      <c r="R21" s="1194"/>
      <c r="S21" s="1194"/>
      <c r="T21" s="1194"/>
      <c r="U21" s="1194"/>
      <c r="V21" s="1194"/>
      <c r="W21" s="1194"/>
      <c r="X21" s="1196"/>
      <c r="Y21" s="1197"/>
    </row>
    <row r="22" spans="1:25" s="1175" customFormat="1" ht="18" customHeight="1" x14ac:dyDescent="0.35">
      <c r="A22" s="1104" t="s">
        <v>37</v>
      </c>
      <c r="B22" s="1111" t="s">
        <v>261</v>
      </c>
      <c r="C22" s="1194"/>
      <c r="D22" s="1194"/>
      <c r="E22" s="1194"/>
      <c r="F22" s="1195"/>
      <c r="G22" s="1194"/>
      <c r="H22" s="1194"/>
      <c r="I22" s="1194"/>
      <c r="J22" s="1194"/>
      <c r="K22" s="1194"/>
      <c r="L22" s="1194"/>
      <c r="M22" s="1194"/>
      <c r="N22" s="1194"/>
      <c r="O22" s="1194"/>
      <c r="P22" s="1194"/>
      <c r="Q22" s="1194"/>
      <c r="R22" s="1194"/>
      <c r="S22" s="1194"/>
      <c r="T22" s="1194"/>
      <c r="U22" s="1194"/>
      <c r="V22" s="1194"/>
      <c r="W22" s="1194"/>
      <c r="X22" s="1196"/>
      <c r="Y22" s="1197"/>
    </row>
    <row r="23" spans="1:25" s="1193" customFormat="1" ht="18" customHeight="1" x14ac:dyDescent="0.3">
      <c r="A23" s="1152" t="s">
        <v>57</v>
      </c>
      <c r="B23" s="1105" t="s">
        <v>714</v>
      </c>
      <c r="C23" s="1189"/>
      <c r="D23" s="1189"/>
      <c r="E23" s="1189"/>
      <c r="F23" s="1190"/>
      <c r="G23" s="1189"/>
      <c r="H23" s="1189"/>
      <c r="I23" s="1189"/>
      <c r="J23" s="1189"/>
      <c r="K23" s="1189"/>
      <c r="L23" s="1189"/>
      <c r="M23" s="1189"/>
      <c r="N23" s="1189"/>
      <c r="O23" s="1189"/>
      <c r="P23" s="1189"/>
      <c r="Q23" s="1189"/>
      <c r="R23" s="1189"/>
      <c r="S23" s="1189"/>
      <c r="T23" s="1189"/>
      <c r="U23" s="1189"/>
      <c r="V23" s="1189"/>
      <c r="W23" s="1189"/>
      <c r="X23" s="1191"/>
      <c r="Y23" s="1192"/>
    </row>
    <row r="24" spans="1:25" s="1175" customFormat="1" ht="18" customHeight="1" x14ac:dyDescent="0.35">
      <c r="A24" s="1104" t="s">
        <v>37</v>
      </c>
      <c r="B24" s="1111" t="s">
        <v>716</v>
      </c>
      <c r="C24" s="1194"/>
      <c r="D24" s="1194"/>
      <c r="E24" s="1194"/>
      <c r="F24" s="1195"/>
      <c r="G24" s="1194"/>
      <c r="H24" s="1194"/>
      <c r="I24" s="1194"/>
      <c r="J24" s="1194"/>
      <c r="K24" s="1194"/>
      <c r="L24" s="1194"/>
      <c r="M24" s="1194"/>
      <c r="N24" s="1194"/>
      <c r="O24" s="1194"/>
      <c r="P24" s="1194"/>
      <c r="Q24" s="1194"/>
      <c r="R24" s="1194"/>
      <c r="S24" s="1194"/>
      <c r="T24" s="1194"/>
      <c r="U24" s="1194"/>
      <c r="V24" s="1194"/>
      <c r="W24" s="1194"/>
      <c r="X24" s="1196"/>
      <c r="Y24" s="1197"/>
    </row>
    <row r="25" spans="1:25" s="1175" customFormat="1" ht="18" customHeight="1" x14ac:dyDescent="0.35">
      <c r="A25" s="1104" t="s">
        <v>38</v>
      </c>
      <c r="B25" s="1111" t="s">
        <v>715</v>
      </c>
      <c r="C25" s="1194"/>
      <c r="D25" s="1194"/>
      <c r="E25" s="1194"/>
      <c r="F25" s="1195"/>
      <c r="G25" s="1194"/>
      <c r="H25" s="1194"/>
      <c r="I25" s="1194"/>
      <c r="J25" s="1194"/>
      <c r="K25" s="1194"/>
      <c r="L25" s="1194"/>
      <c r="M25" s="1194"/>
      <c r="N25" s="1194"/>
      <c r="O25" s="1194"/>
      <c r="P25" s="1194"/>
      <c r="Q25" s="1194"/>
      <c r="R25" s="1194"/>
      <c r="S25" s="1194"/>
      <c r="T25" s="1194"/>
      <c r="U25" s="1194"/>
      <c r="V25" s="1194"/>
      <c r="W25" s="1194"/>
      <c r="X25" s="1196"/>
      <c r="Y25" s="1197"/>
    </row>
    <row r="26" spans="1:25" s="1175" customFormat="1" ht="18" customHeight="1" x14ac:dyDescent="0.35">
      <c r="A26" s="1104" t="s">
        <v>39</v>
      </c>
      <c r="B26" s="1111" t="s">
        <v>717</v>
      </c>
      <c r="C26" s="1194"/>
      <c r="D26" s="1194"/>
      <c r="E26" s="1194"/>
      <c r="F26" s="1195"/>
      <c r="G26" s="1194"/>
      <c r="H26" s="1194"/>
      <c r="I26" s="1194"/>
      <c r="J26" s="1194"/>
      <c r="K26" s="1194"/>
      <c r="L26" s="1194"/>
      <c r="M26" s="1194"/>
      <c r="N26" s="1194"/>
      <c r="O26" s="1194"/>
      <c r="P26" s="1194"/>
      <c r="Q26" s="1194"/>
      <c r="R26" s="1194"/>
      <c r="S26" s="1194"/>
      <c r="T26" s="1194"/>
      <c r="U26" s="1194"/>
      <c r="V26" s="1194"/>
      <c r="W26" s="1194"/>
      <c r="X26" s="1196"/>
      <c r="Y26" s="1197"/>
    </row>
    <row r="27" spans="1:25" s="1175" customFormat="1" ht="18" customHeight="1" x14ac:dyDescent="0.35">
      <c r="A27" s="1104"/>
      <c r="B27" s="1111"/>
      <c r="C27" s="1194"/>
      <c r="D27" s="1194"/>
      <c r="E27" s="1194"/>
      <c r="F27" s="1195"/>
      <c r="G27" s="1194"/>
      <c r="H27" s="1194"/>
      <c r="I27" s="1194"/>
      <c r="J27" s="1194"/>
      <c r="K27" s="1194"/>
      <c r="L27" s="1194"/>
      <c r="M27" s="1194"/>
      <c r="N27" s="1194"/>
      <c r="O27" s="1194"/>
      <c r="P27" s="1194"/>
      <c r="Q27" s="1194"/>
      <c r="R27" s="1194"/>
      <c r="S27" s="1194"/>
      <c r="T27" s="1194"/>
      <c r="U27" s="1194"/>
      <c r="V27" s="1194"/>
      <c r="W27" s="1194"/>
      <c r="X27" s="1196"/>
      <c r="Y27" s="1197"/>
    </row>
    <row r="28" spans="1:25" s="1193" customFormat="1" ht="18" customHeight="1" x14ac:dyDescent="0.3">
      <c r="A28" s="1152" t="s">
        <v>18</v>
      </c>
      <c r="B28" s="1105" t="s">
        <v>69</v>
      </c>
      <c r="C28" s="1189"/>
      <c r="D28" s="1189"/>
      <c r="E28" s="1189"/>
      <c r="F28" s="1190"/>
      <c r="G28" s="1189"/>
      <c r="H28" s="1189"/>
      <c r="I28" s="1189"/>
      <c r="J28" s="1189"/>
      <c r="K28" s="1189"/>
      <c r="L28" s="1189"/>
      <c r="M28" s="1189"/>
      <c r="N28" s="1189"/>
      <c r="O28" s="1189"/>
      <c r="P28" s="1189"/>
      <c r="Q28" s="1189"/>
      <c r="R28" s="1189"/>
      <c r="S28" s="1189"/>
      <c r="T28" s="1189"/>
      <c r="U28" s="1189"/>
      <c r="V28" s="1189"/>
      <c r="W28" s="1189"/>
      <c r="X28" s="1191"/>
      <c r="Y28" s="1192"/>
    </row>
    <row r="29" spans="1:25" s="1175" customFormat="1" ht="20.25" customHeight="1" x14ac:dyDescent="0.35">
      <c r="A29" s="1104" t="s">
        <v>37</v>
      </c>
      <c r="B29" s="1111" t="s">
        <v>58</v>
      </c>
      <c r="C29" s="1194">
        <f>(F17*1000000*0.1/100000)+(F17*1000000*0.025/100000)+((I11+I12+I13+I14)*0.1)</f>
        <v>54.771050906666673</v>
      </c>
      <c r="D29" s="1194"/>
      <c r="E29" s="1194"/>
      <c r="F29" s="1195"/>
      <c r="G29" s="1194"/>
      <c r="H29" s="1194"/>
      <c r="I29" s="1194"/>
      <c r="J29" s="1194"/>
      <c r="K29" s="1194"/>
      <c r="L29" s="1194"/>
      <c r="M29" s="1194"/>
      <c r="N29" s="1194"/>
      <c r="O29" s="1194"/>
      <c r="P29" s="1194"/>
      <c r="Q29" s="1194"/>
      <c r="R29" s="1194"/>
      <c r="S29" s="1194"/>
      <c r="T29" s="1194"/>
      <c r="U29" s="1194"/>
      <c r="V29" s="1194"/>
      <c r="W29" s="1194"/>
      <c r="X29" s="1196"/>
      <c r="Y29" s="1197"/>
    </row>
    <row r="30" spans="1:25" s="1175" customFormat="1" ht="18" customHeight="1" x14ac:dyDescent="0.35">
      <c r="A30" s="1104" t="s">
        <v>38</v>
      </c>
      <c r="B30" s="1111" t="s">
        <v>59</v>
      </c>
      <c r="C30" s="1194"/>
      <c r="D30" s="1194"/>
      <c r="E30" s="1194"/>
      <c r="F30" s="1195"/>
      <c r="G30" s="1194"/>
      <c r="H30" s="1194"/>
      <c r="I30" s="1194"/>
      <c r="J30" s="1194"/>
      <c r="K30" s="1194"/>
      <c r="L30" s="1194"/>
      <c r="M30" s="1194"/>
      <c r="N30" s="1194"/>
      <c r="O30" s="1194"/>
      <c r="P30" s="1194"/>
      <c r="Q30" s="1194"/>
      <c r="R30" s="1194"/>
      <c r="S30" s="1194"/>
      <c r="T30" s="1194"/>
      <c r="U30" s="1194"/>
      <c r="V30" s="1194"/>
      <c r="W30" s="1194"/>
      <c r="X30" s="1196"/>
      <c r="Y30" s="1197"/>
    </row>
    <row r="31" spans="1:25" s="1175" customFormat="1" ht="22.5" customHeight="1" x14ac:dyDescent="0.35">
      <c r="A31" s="1104"/>
      <c r="B31" s="1111" t="s">
        <v>709</v>
      </c>
      <c r="C31" s="1194">
        <f>C29</f>
        <v>54.771050906666673</v>
      </c>
      <c r="D31" s="1194"/>
      <c r="E31" s="1194"/>
      <c r="F31" s="1195"/>
      <c r="G31" s="1194"/>
      <c r="H31" s="1194"/>
      <c r="I31" s="1194"/>
      <c r="J31" s="1194"/>
      <c r="K31" s="1194"/>
      <c r="L31" s="1194"/>
      <c r="M31" s="1194"/>
      <c r="N31" s="1194"/>
      <c r="O31" s="1194"/>
      <c r="P31" s="1194"/>
      <c r="Q31" s="1194"/>
      <c r="R31" s="1194"/>
      <c r="S31" s="1194"/>
      <c r="T31" s="1194"/>
      <c r="U31" s="1194"/>
      <c r="V31" s="1194"/>
      <c r="W31" s="1194"/>
      <c r="X31" s="1196"/>
      <c r="Y31" s="1197"/>
    </row>
    <row r="32" spans="1:25" s="1175" customFormat="1" ht="18" customHeight="1" x14ac:dyDescent="0.35">
      <c r="A32" s="1104" t="s">
        <v>37</v>
      </c>
      <c r="B32" s="1111" t="s">
        <v>708</v>
      </c>
      <c r="C32" s="1194"/>
      <c r="D32" s="1194"/>
      <c r="E32" s="1194"/>
      <c r="F32" s="1195"/>
      <c r="G32" s="1194"/>
      <c r="H32" s="1194"/>
      <c r="I32" s="1194"/>
      <c r="J32" s="1194"/>
      <c r="K32" s="1194"/>
      <c r="L32" s="1194"/>
      <c r="M32" s="1194"/>
      <c r="N32" s="1194"/>
      <c r="O32" s="1194"/>
      <c r="P32" s="1194"/>
      <c r="Q32" s="1194"/>
      <c r="R32" s="1194"/>
      <c r="S32" s="1194"/>
      <c r="T32" s="1194"/>
      <c r="U32" s="1194"/>
      <c r="V32" s="1194"/>
      <c r="W32" s="1194"/>
      <c r="X32" s="1196"/>
      <c r="Y32" s="1197"/>
    </row>
    <row r="33" spans="1:25" s="1175" customFormat="1" ht="18" customHeight="1" x14ac:dyDescent="0.35">
      <c r="A33" s="1104" t="s">
        <v>38</v>
      </c>
      <c r="B33" s="1111" t="s">
        <v>710</v>
      </c>
      <c r="C33" s="1194"/>
      <c r="D33" s="1194"/>
      <c r="E33" s="1194"/>
      <c r="F33" s="1195"/>
      <c r="G33" s="1194"/>
      <c r="H33" s="1194"/>
      <c r="I33" s="1194"/>
      <c r="J33" s="1194"/>
      <c r="K33" s="1194"/>
      <c r="L33" s="1194"/>
      <c r="M33" s="1194"/>
      <c r="N33" s="1194"/>
      <c r="O33" s="1194"/>
      <c r="P33" s="1194"/>
      <c r="Q33" s="1194"/>
      <c r="R33" s="1194"/>
      <c r="S33" s="1194"/>
      <c r="T33" s="1194"/>
      <c r="U33" s="1194"/>
      <c r="V33" s="1194"/>
      <c r="W33" s="1194"/>
      <c r="X33" s="1196"/>
      <c r="Y33" s="1197"/>
    </row>
    <row r="34" spans="1:25" s="1175" customFormat="1" ht="18" customHeight="1" x14ac:dyDescent="0.35">
      <c r="A34" s="1104" t="s">
        <v>39</v>
      </c>
      <c r="B34" s="1111" t="s">
        <v>363</v>
      </c>
      <c r="C34" s="1194"/>
      <c r="D34" s="1194"/>
      <c r="E34" s="1194"/>
      <c r="F34" s="1195"/>
      <c r="G34" s="1194"/>
      <c r="H34" s="1194"/>
      <c r="I34" s="1194"/>
      <c r="J34" s="1194"/>
      <c r="K34" s="1194"/>
      <c r="L34" s="1194"/>
      <c r="M34" s="1194"/>
      <c r="N34" s="1194"/>
      <c r="O34" s="1194"/>
      <c r="P34" s="1194"/>
      <c r="Q34" s="1194"/>
      <c r="R34" s="1194"/>
      <c r="S34" s="1194"/>
      <c r="T34" s="1194"/>
      <c r="U34" s="1194"/>
      <c r="V34" s="1194"/>
      <c r="W34" s="1194"/>
      <c r="X34" s="1196"/>
      <c r="Y34" s="1197"/>
    </row>
    <row r="35" spans="1:25" s="1175" customFormat="1" ht="18" customHeight="1" x14ac:dyDescent="0.35">
      <c r="A35" s="1104" t="s">
        <v>40</v>
      </c>
      <c r="B35" s="1111" t="s">
        <v>720</v>
      </c>
      <c r="C35" s="1194"/>
      <c r="D35" s="1194"/>
      <c r="E35" s="1194"/>
      <c r="F35" s="1195"/>
      <c r="G35" s="1194"/>
      <c r="H35" s="1194"/>
      <c r="I35" s="1194"/>
      <c r="J35" s="1194"/>
      <c r="K35" s="1194"/>
      <c r="L35" s="1194"/>
      <c r="M35" s="1194"/>
      <c r="N35" s="1194"/>
      <c r="O35" s="1194"/>
      <c r="P35" s="1194"/>
      <c r="Q35" s="1194"/>
      <c r="R35" s="1194"/>
      <c r="S35" s="1194"/>
      <c r="T35" s="1194"/>
      <c r="U35" s="1194"/>
      <c r="V35" s="1194"/>
      <c r="W35" s="1194"/>
      <c r="X35" s="1196"/>
      <c r="Y35" s="1197"/>
    </row>
    <row r="36" spans="1:25" s="1175" customFormat="1" ht="18" customHeight="1" x14ac:dyDescent="0.35">
      <c r="A36" s="1104" t="s">
        <v>41</v>
      </c>
      <c r="B36" s="1111" t="s">
        <v>364</v>
      </c>
      <c r="C36" s="1194"/>
      <c r="D36" s="1194"/>
      <c r="E36" s="1194"/>
      <c r="F36" s="1195"/>
      <c r="G36" s="1194"/>
      <c r="H36" s="1194"/>
      <c r="I36" s="1194"/>
      <c r="J36" s="1194"/>
      <c r="K36" s="1194"/>
      <c r="L36" s="1194"/>
      <c r="M36" s="1194"/>
      <c r="N36" s="1194"/>
      <c r="O36" s="1194"/>
      <c r="P36" s="1194"/>
      <c r="Q36" s="1194"/>
      <c r="R36" s="1194"/>
      <c r="S36" s="1194"/>
      <c r="T36" s="1194"/>
      <c r="U36" s="1194"/>
      <c r="V36" s="1194"/>
      <c r="W36" s="1194"/>
      <c r="X36" s="1196"/>
      <c r="Y36" s="1197"/>
    </row>
    <row r="37" spans="1:25" s="1175" customFormat="1" ht="18" customHeight="1" x14ac:dyDescent="0.35">
      <c r="A37" s="1104" t="s">
        <v>815</v>
      </c>
      <c r="B37" s="1111" t="s">
        <v>718</v>
      </c>
      <c r="C37" s="1194"/>
      <c r="D37" s="1194"/>
      <c r="E37" s="1194"/>
      <c r="F37" s="1195"/>
      <c r="G37" s="1194"/>
      <c r="H37" s="1194"/>
      <c r="I37" s="1194"/>
      <c r="J37" s="1194"/>
      <c r="K37" s="1194"/>
      <c r="L37" s="1194"/>
      <c r="M37" s="1194"/>
      <c r="N37" s="1194"/>
      <c r="O37" s="1194"/>
      <c r="P37" s="1194"/>
      <c r="Q37" s="1194"/>
      <c r="R37" s="1194"/>
      <c r="S37" s="1194"/>
      <c r="T37" s="1194"/>
      <c r="U37" s="1194"/>
      <c r="V37" s="1194"/>
      <c r="W37" s="1194"/>
      <c r="X37" s="1196"/>
      <c r="Y37" s="1197"/>
    </row>
    <row r="38" spans="1:25" s="1175" customFormat="1" ht="18" customHeight="1" x14ac:dyDescent="0.35">
      <c r="A38" s="1104"/>
      <c r="B38" s="1111" t="s">
        <v>754</v>
      </c>
      <c r="C38" s="1194"/>
      <c r="D38" s="1194"/>
      <c r="E38" s="1194"/>
      <c r="F38" s="1195"/>
      <c r="G38" s="1194"/>
      <c r="H38" s="1194"/>
      <c r="I38" s="1194"/>
      <c r="J38" s="1194"/>
      <c r="K38" s="1194"/>
      <c r="L38" s="1194"/>
      <c r="M38" s="1194"/>
      <c r="N38" s="1194"/>
      <c r="O38" s="1194"/>
      <c r="P38" s="1194"/>
      <c r="Q38" s="1194"/>
      <c r="R38" s="1194"/>
      <c r="S38" s="1194"/>
      <c r="T38" s="1194"/>
      <c r="U38" s="1194"/>
      <c r="V38" s="1194"/>
      <c r="W38" s="1194"/>
      <c r="X38" s="1196"/>
      <c r="Y38" s="1197"/>
    </row>
    <row r="39" spans="1:25" s="1193" customFormat="1" ht="18" customHeight="1" x14ac:dyDescent="0.3">
      <c r="A39" s="1152"/>
      <c r="B39" s="1105" t="s">
        <v>711</v>
      </c>
      <c r="C39" s="1189">
        <f>C31+W11+W12+W14+W15+W17+W13</f>
        <v>2222.5228212025327</v>
      </c>
      <c r="D39" s="1189"/>
      <c r="E39" s="1189"/>
      <c r="F39" s="1190"/>
      <c r="G39" s="1189"/>
      <c r="H39" s="1189"/>
      <c r="I39" s="1189"/>
      <c r="J39" s="1189"/>
      <c r="K39" s="1189"/>
      <c r="L39" s="1189"/>
      <c r="M39" s="1189"/>
      <c r="N39" s="1189"/>
      <c r="O39" s="1189"/>
      <c r="P39" s="1189"/>
      <c r="Q39" s="1189"/>
      <c r="R39" s="1189"/>
      <c r="S39" s="1189"/>
      <c r="T39" s="1189"/>
      <c r="U39" s="1189"/>
      <c r="V39" s="1189"/>
      <c r="W39" s="1189"/>
      <c r="X39" s="1191"/>
      <c r="Y39" s="1192"/>
    </row>
    <row r="40" spans="1:25" s="1175" customFormat="1" ht="42.75" customHeight="1" x14ac:dyDescent="0.35">
      <c r="A40" s="1104">
        <v>30</v>
      </c>
      <c r="B40" s="1137" t="s">
        <v>712</v>
      </c>
      <c r="C40" s="1194">
        <f>C31</f>
        <v>54.771050906666673</v>
      </c>
      <c r="D40" s="1194"/>
      <c r="E40" s="1194"/>
      <c r="F40" s="1195"/>
      <c r="G40" s="1194"/>
      <c r="H40" s="1194"/>
      <c r="I40" s="1194"/>
      <c r="J40" s="1194"/>
      <c r="K40" s="1194"/>
      <c r="L40" s="1194"/>
      <c r="M40" s="1194"/>
      <c r="N40" s="1194"/>
      <c r="O40" s="1194"/>
      <c r="P40" s="1194"/>
      <c r="Q40" s="1194"/>
      <c r="R40" s="1194"/>
      <c r="S40" s="1194"/>
      <c r="T40" s="1194"/>
      <c r="U40" s="1194"/>
      <c r="V40" s="1194"/>
      <c r="W40" s="1194"/>
      <c r="X40" s="1196"/>
      <c r="Y40" s="1197"/>
    </row>
    <row r="41" spans="1:25" s="1175" customFormat="1" ht="39" customHeight="1" x14ac:dyDescent="0.35">
      <c r="A41" s="1104"/>
      <c r="B41" s="1137" t="s">
        <v>1142</v>
      </c>
      <c r="C41" s="1194"/>
      <c r="D41" s="1194"/>
      <c r="E41" s="1194"/>
      <c r="F41" s="1195"/>
      <c r="G41" s="1194"/>
      <c r="H41" s="1194"/>
      <c r="I41" s="1194"/>
      <c r="J41" s="1194"/>
      <c r="K41" s="1194"/>
      <c r="L41" s="1194"/>
      <c r="M41" s="1194"/>
      <c r="N41" s="1194"/>
      <c r="O41" s="1194"/>
      <c r="P41" s="1194"/>
      <c r="Q41" s="1194"/>
      <c r="R41" s="1194"/>
      <c r="S41" s="1194"/>
      <c r="T41" s="1194"/>
      <c r="U41" s="1194"/>
      <c r="V41" s="1194"/>
      <c r="W41" s="1194"/>
      <c r="X41" s="1196"/>
      <c r="Y41" s="1197"/>
    </row>
    <row r="42" spans="1:25" s="1193" customFormat="1" ht="45.75" customHeight="1" x14ac:dyDescent="0.3">
      <c r="A42" s="1152"/>
      <c r="B42" s="1161" t="s">
        <v>391</v>
      </c>
      <c r="C42" s="1189">
        <f>C39-C40</f>
        <v>2167.7517702958662</v>
      </c>
      <c r="D42" s="1189"/>
      <c r="E42" s="1189"/>
      <c r="F42" s="1190"/>
      <c r="G42" s="1189"/>
      <c r="H42" s="1189"/>
      <c r="I42" s="1189"/>
      <c r="J42" s="1189"/>
      <c r="K42" s="1189"/>
      <c r="L42" s="1189"/>
      <c r="M42" s="1189"/>
      <c r="N42" s="1189"/>
      <c r="O42" s="1189"/>
      <c r="P42" s="1189"/>
      <c r="Q42" s="1189"/>
      <c r="R42" s="1189"/>
      <c r="S42" s="1189"/>
      <c r="T42" s="1189"/>
      <c r="U42" s="1189"/>
      <c r="V42" s="1189"/>
      <c r="W42" s="1189"/>
      <c r="X42" s="1191"/>
      <c r="Y42" s="1192"/>
    </row>
    <row r="43" spans="1:25" ht="13.5" customHeight="1" x14ac:dyDescent="0.35">
      <c r="C43" s="1171"/>
    </row>
    <row r="44" spans="1:25" x14ac:dyDescent="0.35">
      <c r="C44" s="1160"/>
    </row>
    <row r="211" ht="31.5" customHeight="1" x14ac:dyDescent="0.35"/>
    <row r="216" ht="15" customHeight="1" x14ac:dyDescent="0.35"/>
    <row r="217" ht="15" customHeight="1" x14ac:dyDescent="0.35"/>
  </sheetData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Y218"/>
  <sheetViews>
    <sheetView topLeftCell="C1" zoomScale="106" zoomScaleNormal="106" zoomScaleSheetLayoutView="70" workbookViewId="0">
      <selection activeCell="A18" sqref="A18:XFD18"/>
    </sheetView>
  </sheetViews>
  <sheetFormatPr defaultColWidth="9.33203125" defaultRowHeight="23.25" x14ac:dyDescent="0.35"/>
  <cols>
    <col min="1" max="1" width="5.5" style="1150" customWidth="1"/>
    <col min="2" max="2" width="56.6640625" style="1147" customWidth="1"/>
    <col min="3" max="3" width="11.5" style="1147" customWidth="1"/>
    <col min="4" max="4" width="10.33203125" style="1147" customWidth="1"/>
    <col min="5" max="5" width="10.1640625" style="1147" customWidth="1"/>
    <col min="6" max="6" width="12" style="1147" customWidth="1"/>
    <col min="7" max="7" width="9.6640625" style="1147" customWidth="1"/>
    <col min="8" max="8" width="9.1640625" style="1147" customWidth="1"/>
    <col min="9" max="9" width="11" style="1147" customWidth="1"/>
    <col min="10" max="10" width="8.5" style="1147" customWidth="1"/>
    <col min="11" max="11" width="11.1640625" style="1147" customWidth="1"/>
    <col min="12" max="12" width="8.33203125" style="1147" customWidth="1"/>
    <col min="13" max="13" width="8.83203125" style="1147" customWidth="1"/>
    <col min="14" max="14" width="8.33203125" style="1147" customWidth="1"/>
    <col min="15" max="15" width="9.1640625" style="1147" customWidth="1"/>
    <col min="16" max="16" width="7.1640625" style="1147" customWidth="1"/>
    <col min="17" max="17" width="8.6640625" style="1147" customWidth="1"/>
    <col min="18" max="18" width="8.5" style="1147" customWidth="1"/>
    <col min="19" max="19" width="7.5" style="1147" customWidth="1"/>
    <col min="20" max="20" width="8.5" style="1147" customWidth="1"/>
    <col min="21" max="21" width="6.6640625" style="1147" customWidth="1"/>
    <col min="22" max="22" width="9.1640625" style="1147" customWidth="1"/>
    <col min="23" max="24" width="9.83203125" style="1147" customWidth="1"/>
    <col min="25" max="25" width="12.1640625" style="1147" customWidth="1"/>
    <col min="26" max="16384" width="9.33203125" style="1147"/>
  </cols>
  <sheetData>
    <row r="1" spans="1:25" ht="24" thickBot="1" x14ac:dyDescent="0.4">
      <c r="A1" s="1144"/>
      <c r="B1" s="1145" t="s">
        <v>279</v>
      </c>
      <c r="C1" s="1146"/>
      <c r="D1" s="1146"/>
      <c r="E1" s="1146"/>
      <c r="F1" s="1146"/>
      <c r="M1" s="1146"/>
    </row>
    <row r="2" spans="1:25" ht="24" thickBot="1" x14ac:dyDescent="0.4">
      <c r="A2" s="1144"/>
      <c r="B2" s="1148" t="s">
        <v>66</v>
      </c>
      <c r="C2" s="1149"/>
      <c r="D2" s="1149"/>
      <c r="E2" s="1149"/>
      <c r="F2" s="1149"/>
      <c r="M2" s="1149"/>
    </row>
    <row r="3" spans="1:25" x14ac:dyDescent="0.35">
      <c r="B3" s="1147" t="s">
        <v>386</v>
      </c>
      <c r="C3" s="1043" t="s">
        <v>952</v>
      </c>
    </row>
    <row r="4" spans="1:25" x14ac:dyDescent="0.35">
      <c r="B4" s="1147" t="s">
        <v>204</v>
      </c>
      <c r="C4" s="1043" t="s">
        <v>990</v>
      </c>
    </row>
    <row r="5" spans="1:25" ht="24" thickBot="1" x14ac:dyDescent="0.4">
      <c r="A5" s="1147"/>
      <c r="B5" s="1151" t="s">
        <v>1000</v>
      </c>
      <c r="C5" s="1043"/>
      <c r="D5" s="1043"/>
      <c r="E5" s="1043"/>
      <c r="X5" s="876" t="s">
        <v>926</v>
      </c>
    </row>
    <row r="6" spans="1:25" s="1162" customFormat="1" ht="84" customHeight="1" x14ac:dyDescent="0.2">
      <c r="A6" s="1073" t="s">
        <v>125</v>
      </c>
      <c r="B6" s="1074" t="s">
        <v>33</v>
      </c>
      <c r="C6" s="1074" t="s">
        <v>439</v>
      </c>
      <c r="D6" s="1074" t="s">
        <v>94</v>
      </c>
      <c r="E6" s="1074" t="s">
        <v>103</v>
      </c>
      <c r="F6" s="1074" t="s">
        <v>678</v>
      </c>
      <c r="G6" s="1074" t="s">
        <v>95</v>
      </c>
      <c r="H6" s="1074" t="s">
        <v>707</v>
      </c>
      <c r="I6" s="1074" t="s">
        <v>96</v>
      </c>
      <c r="J6" s="1074" t="s">
        <v>230</v>
      </c>
      <c r="K6" s="1074" t="s">
        <v>50</v>
      </c>
      <c r="L6" s="1074" t="s">
        <v>97</v>
      </c>
      <c r="M6" s="1074" t="s">
        <v>440</v>
      </c>
      <c r="N6" s="1074" t="s">
        <v>98</v>
      </c>
      <c r="O6" s="1074" t="s">
        <v>247</v>
      </c>
      <c r="P6" s="1074" t="s">
        <v>248</v>
      </c>
      <c r="Q6" s="1074" t="s">
        <v>249</v>
      </c>
      <c r="R6" s="1074" t="s">
        <v>99</v>
      </c>
      <c r="S6" s="1074" t="s">
        <v>250</v>
      </c>
      <c r="T6" s="1074" t="s">
        <v>67</v>
      </c>
      <c r="U6" s="1074" t="s">
        <v>100</v>
      </c>
      <c r="V6" s="1074" t="s">
        <v>101</v>
      </c>
      <c r="W6" s="1074" t="s">
        <v>251</v>
      </c>
      <c r="X6" s="1074" t="s">
        <v>102</v>
      </c>
      <c r="Y6" s="1075" t="s">
        <v>34</v>
      </c>
    </row>
    <row r="7" spans="1:25" s="1163" customFormat="1" ht="16.5" thickBot="1" x14ac:dyDescent="0.25">
      <c r="A7" s="1076"/>
      <c r="B7" s="1077"/>
      <c r="C7" s="1077"/>
      <c r="D7" s="1078"/>
      <c r="E7" s="1077" t="s">
        <v>925</v>
      </c>
      <c r="F7" s="1077" t="s">
        <v>9</v>
      </c>
      <c r="G7" s="1077"/>
      <c r="H7" s="1077"/>
      <c r="I7" s="1077"/>
      <c r="J7" s="1077"/>
      <c r="K7" s="1077" t="s">
        <v>314</v>
      </c>
      <c r="L7" s="1077" t="s">
        <v>68</v>
      </c>
      <c r="M7" s="1077"/>
      <c r="N7" s="1078"/>
      <c r="O7" s="1078"/>
      <c r="P7" s="1078"/>
      <c r="Q7" s="1078"/>
      <c r="R7" s="1077"/>
      <c r="S7" s="1077"/>
      <c r="T7" s="1077" t="s">
        <v>315</v>
      </c>
      <c r="U7" s="1077"/>
      <c r="V7" s="1078"/>
      <c r="W7" s="1077" t="s">
        <v>316</v>
      </c>
      <c r="X7" s="1077"/>
      <c r="Y7" s="1079"/>
    </row>
    <row r="8" spans="1:25" s="1164" customFormat="1" ht="16.5" thickBot="1" x14ac:dyDescent="0.3">
      <c r="A8" s="1139">
        <v>1</v>
      </c>
      <c r="B8" s="1080">
        <v>2</v>
      </c>
      <c r="C8" s="1080">
        <v>3</v>
      </c>
      <c r="D8" s="1080">
        <v>4</v>
      </c>
      <c r="E8" s="1080">
        <v>5</v>
      </c>
      <c r="F8" s="1081">
        <v>6</v>
      </c>
      <c r="G8" s="1080">
        <v>7</v>
      </c>
      <c r="H8" s="1080">
        <v>8</v>
      </c>
      <c r="I8" s="1080">
        <v>9</v>
      </c>
      <c r="J8" s="1080">
        <v>10</v>
      </c>
      <c r="K8" s="1080">
        <v>11</v>
      </c>
      <c r="L8" s="1080">
        <v>12</v>
      </c>
      <c r="M8" s="1080">
        <v>13</v>
      </c>
      <c r="N8" s="1080">
        <v>14</v>
      </c>
      <c r="O8" s="1080">
        <v>15</v>
      </c>
      <c r="P8" s="1080">
        <v>16</v>
      </c>
      <c r="Q8" s="1080">
        <v>17</v>
      </c>
      <c r="R8" s="1080">
        <v>18</v>
      </c>
      <c r="S8" s="1080">
        <v>19</v>
      </c>
      <c r="T8" s="1080">
        <v>20</v>
      </c>
      <c r="U8" s="1080">
        <v>21</v>
      </c>
      <c r="V8" s="1080">
        <v>22</v>
      </c>
      <c r="W8" s="1080">
        <v>23</v>
      </c>
      <c r="X8" s="1080">
        <v>24</v>
      </c>
      <c r="Y8" s="1080">
        <v>25</v>
      </c>
    </row>
    <row r="9" spans="1:25" x14ac:dyDescent="0.35">
      <c r="A9" s="1167" t="s">
        <v>36</v>
      </c>
      <c r="B9" s="1140" t="s">
        <v>1064</v>
      </c>
      <c r="C9" s="1168"/>
      <c r="D9" s="1168"/>
      <c r="E9" s="1168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69"/>
      <c r="R9" s="1169"/>
      <c r="S9" s="1169"/>
      <c r="T9" s="1169"/>
      <c r="U9" s="1169"/>
      <c r="V9" s="1169"/>
      <c r="W9" s="1169"/>
      <c r="X9" s="1169"/>
      <c r="Y9" s="1170"/>
    </row>
    <row r="10" spans="1:25" s="1093" customFormat="1" ht="18" customHeight="1" x14ac:dyDescent="0.3">
      <c r="A10" s="1152">
        <v>1</v>
      </c>
      <c r="B10" s="1105" t="s">
        <v>705</v>
      </c>
      <c r="C10" s="1106"/>
      <c r="D10" s="1106"/>
      <c r="E10" s="1106"/>
      <c r="F10" s="1153"/>
      <c r="G10" s="1106"/>
      <c r="H10" s="1106"/>
      <c r="I10" s="1106"/>
      <c r="J10" s="1106"/>
      <c r="K10" s="1106"/>
      <c r="L10" s="1106"/>
      <c r="M10" s="1106"/>
      <c r="N10" s="1106"/>
      <c r="O10" s="1106"/>
      <c r="P10" s="1106"/>
      <c r="Q10" s="1106"/>
      <c r="R10" s="1106"/>
      <c r="S10" s="1106"/>
      <c r="T10" s="1106"/>
      <c r="U10" s="1106"/>
      <c r="V10" s="1106"/>
      <c r="W10" s="1106"/>
      <c r="X10" s="1154"/>
      <c r="Y10" s="1155"/>
    </row>
    <row r="11" spans="1:25" s="1043" customFormat="1" ht="21.75" customHeight="1" x14ac:dyDescent="0.35">
      <c r="A11" s="1104" t="s">
        <v>913</v>
      </c>
      <c r="B11" s="1111" t="s">
        <v>914</v>
      </c>
      <c r="C11" s="1108">
        <v>23</v>
      </c>
      <c r="D11" s="1108">
        <v>23</v>
      </c>
      <c r="E11" s="1108">
        <f>'D2.1 (2021-22) Estimate)'!E11</f>
        <v>1445</v>
      </c>
      <c r="F11" s="1107">
        <f>'D2.1 (2021-22) Estimate)'!F11</f>
        <v>2.5374704000000001</v>
      </c>
      <c r="G11" s="1108">
        <f>F11*100/SUM(F11:F17)</f>
        <v>7.7363695955926985</v>
      </c>
      <c r="H11" s="1108">
        <f>E11*170*12/100000</f>
        <v>29.478000000000002</v>
      </c>
      <c r="I11" s="1108">
        <f>F11*5.75*10</f>
        <v>145.90454800000001</v>
      </c>
      <c r="J11" s="1108">
        <v>0</v>
      </c>
      <c r="K11" s="1108">
        <f>H11+I11</f>
        <v>175.38254800000001</v>
      </c>
      <c r="L11" s="1108">
        <f>K11/(F11*10)</f>
        <v>6.9117081326347689</v>
      </c>
      <c r="M11" s="1108">
        <v>0</v>
      </c>
      <c r="N11" s="1108">
        <v>0</v>
      </c>
      <c r="O11" s="1108">
        <f>-I11*0.42/100</f>
        <v>-0.61279910159999995</v>
      </c>
      <c r="P11" s="1108">
        <v>0</v>
      </c>
      <c r="Q11" s="1108">
        <v>0</v>
      </c>
      <c r="R11" s="1108">
        <v>0</v>
      </c>
      <c r="S11" s="1108">
        <v>0</v>
      </c>
      <c r="T11" s="1108">
        <f>SUM(M11:S11)</f>
        <v>-0.61279910159999995</v>
      </c>
      <c r="U11" s="1108">
        <v>0</v>
      </c>
      <c r="V11" s="1108">
        <v>0</v>
      </c>
      <c r="W11" s="1108">
        <f>K11+T11+U11+V11</f>
        <v>174.76974889840002</v>
      </c>
      <c r="X11" s="1109">
        <f>W11/(F11*10)</f>
        <v>6.8875581326347692</v>
      </c>
      <c r="Y11" s="1110"/>
    </row>
    <row r="12" spans="1:25" s="1043" customFormat="1" ht="21.75" customHeight="1" x14ac:dyDescent="0.35">
      <c r="A12" s="1104" t="s">
        <v>915</v>
      </c>
      <c r="B12" s="1111" t="s">
        <v>916</v>
      </c>
      <c r="C12" s="1108">
        <v>1</v>
      </c>
      <c r="D12" s="1108">
        <v>1</v>
      </c>
      <c r="E12" s="1108">
        <f>'D2.1 (2021-22) Estimate)'!E12</f>
        <v>35</v>
      </c>
      <c r="F12" s="1107">
        <f>'D2.1 (2021-22) Estimate)'!F12</f>
        <v>6.5199999999999998E-3</v>
      </c>
      <c r="G12" s="1108">
        <f>F12*100/SUM(F11:F17)</f>
        <v>1.987850962252186E-2</v>
      </c>
      <c r="H12" s="1108">
        <f>E12*70*12/100000</f>
        <v>0.29399999999999998</v>
      </c>
      <c r="I12" s="1108">
        <f>F12*6.3*10</f>
        <v>0.41075999999999996</v>
      </c>
      <c r="J12" s="1108">
        <v>0</v>
      </c>
      <c r="K12" s="1108">
        <f t="shared" ref="K12:K17" si="0">H12+I12</f>
        <v>0.70475999999999994</v>
      </c>
      <c r="L12" s="1108">
        <f t="shared" ref="L12:L17" si="1">K12/(F12*10)</f>
        <v>10.80920245398773</v>
      </c>
      <c r="M12" s="1108">
        <v>0</v>
      </c>
      <c r="N12" s="1108">
        <v>0</v>
      </c>
      <c r="O12" s="1108"/>
      <c r="P12" s="1108">
        <v>0</v>
      </c>
      <c r="Q12" s="1108">
        <v>0</v>
      </c>
      <c r="R12" s="1108">
        <v>0</v>
      </c>
      <c r="S12" s="1108">
        <v>0</v>
      </c>
      <c r="T12" s="1108">
        <f t="shared" ref="T12:T15" si="2">SUM(M12:S12)</f>
        <v>0</v>
      </c>
      <c r="U12" s="1108">
        <v>0</v>
      </c>
      <c r="V12" s="1108">
        <v>0</v>
      </c>
      <c r="W12" s="1108">
        <f t="shared" ref="W12:W17" si="3">K12+T12+U12+V12</f>
        <v>0.70475999999999994</v>
      </c>
      <c r="X12" s="1109">
        <f t="shared" ref="X12:X17" si="4">W12/(F12*10)</f>
        <v>10.80920245398773</v>
      </c>
      <c r="Y12" s="1110"/>
    </row>
    <row r="13" spans="1:25" s="1043" customFormat="1" ht="21.75" customHeight="1" x14ac:dyDescent="0.35">
      <c r="A13" s="1104" t="s">
        <v>917</v>
      </c>
      <c r="B13" s="1111" t="s">
        <v>947</v>
      </c>
      <c r="C13" s="1108">
        <v>2</v>
      </c>
      <c r="D13" s="1108">
        <v>2</v>
      </c>
      <c r="E13" s="1108">
        <f>'D2.1 (2021-22) Estimate)'!E13</f>
        <v>25.942</v>
      </c>
      <c r="F13" s="1107">
        <f>'D2.1 (2021-22) Estimate)'!F13</f>
        <v>9.2644266666666669E-2</v>
      </c>
      <c r="G13" s="1108">
        <f>F13*100/SUM(F11:F17)</f>
        <v>0.28245858073693475</v>
      </c>
      <c r="H13" s="1108">
        <f>E13*120*12/100000</f>
        <v>0.37356479999999997</v>
      </c>
      <c r="I13" s="1108">
        <f>F13*9*10</f>
        <v>8.3379840000000005</v>
      </c>
      <c r="J13" s="1108"/>
      <c r="K13" s="1108">
        <f t="shared" si="0"/>
        <v>8.711548800000001</v>
      </c>
      <c r="L13" s="1108">
        <f t="shared" si="1"/>
        <v>9.4032249522186664</v>
      </c>
      <c r="M13" s="1108">
        <v>0</v>
      </c>
      <c r="N13" s="1108">
        <v>0</v>
      </c>
      <c r="O13" s="1108"/>
      <c r="P13" s="1108">
        <v>0</v>
      </c>
      <c r="Q13" s="1108">
        <v>0</v>
      </c>
      <c r="R13" s="1108">
        <v>0</v>
      </c>
      <c r="S13" s="1108">
        <v>0</v>
      </c>
      <c r="T13" s="1108">
        <f t="shared" si="2"/>
        <v>0</v>
      </c>
      <c r="U13" s="1108">
        <v>0</v>
      </c>
      <c r="V13" s="1108">
        <v>0</v>
      </c>
      <c r="W13" s="1108">
        <f t="shared" si="3"/>
        <v>8.711548800000001</v>
      </c>
      <c r="X13" s="1109">
        <f t="shared" si="4"/>
        <v>9.4032249522186664</v>
      </c>
      <c r="Y13" s="1110"/>
    </row>
    <row r="14" spans="1:25" s="1043" customFormat="1" ht="21.75" customHeight="1" x14ac:dyDescent="0.35">
      <c r="A14" s="1104" t="s">
        <v>919</v>
      </c>
      <c r="B14" s="1111" t="s">
        <v>920</v>
      </c>
      <c r="C14" s="1108">
        <v>17</v>
      </c>
      <c r="D14" s="1108">
        <v>17</v>
      </c>
      <c r="E14" s="1108">
        <f>'D2.1 (2021-22) Estimate)'!E14</f>
        <v>147</v>
      </c>
      <c r="F14" s="1107">
        <f>'D2.1 (2021-22) Estimate)'!F14</f>
        <v>0.26693293333333334</v>
      </c>
      <c r="G14" s="1108">
        <f>F14*100/SUM(F11:F17)</f>
        <v>0.81383878586421055</v>
      </c>
      <c r="H14" s="1108">
        <v>2.42</v>
      </c>
      <c r="I14" s="1108">
        <f>F14*7.4*10</f>
        <v>19.753037066666668</v>
      </c>
      <c r="J14" s="1108">
        <v>0</v>
      </c>
      <c r="K14" s="1108">
        <f t="shared" si="0"/>
        <v>22.173037066666666</v>
      </c>
      <c r="L14" s="1108">
        <f t="shared" si="1"/>
        <v>8.30659476512702</v>
      </c>
      <c r="M14" s="1108">
        <v>0</v>
      </c>
      <c r="N14" s="1108">
        <v>0</v>
      </c>
      <c r="O14" s="1108"/>
      <c r="P14" s="1108">
        <v>0</v>
      </c>
      <c r="Q14" s="1108">
        <v>0</v>
      </c>
      <c r="R14" s="1108">
        <v>0</v>
      </c>
      <c r="S14" s="1108">
        <v>0</v>
      </c>
      <c r="T14" s="1108">
        <f t="shared" si="2"/>
        <v>0</v>
      </c>
      <c r="U14" s="1108">
        <v>0</v>
      </c>
      <c r="V14" s="1108">
        <v>0</v>
      </c>
      <c r="W14" s="1108">
        <f t="shared" si="3"/>
        <v>22.173037066666666</v>
      </c>
      <c r="X14" s="1109">
        <f t="shared" si="4"/>
        <v>8.30659476512702</v>
      </c>
      <c r="Y14" s="1110"/>
    </row>
    <row r="15" spans="1:25" s="1043" customFormat="1" ht="21.75" customHeight="1" x14ac:dyDescent="0.35">
      <c r="A15" s="1104" t="s">
        <v>921</v>
      </c>
      <c r="B15" s="1111" t="s">
        <v>922</v>
      </c>
      <c r="C15" s="1108">
        <v>6</v>
      </c>
      <c r="D15" s="1108">
        <v>6</v>
      </c>
      <c r="E15" s="1108"/>
      <c r="F15" s="1107">
        <f>'D2.1 (2021-22) Estimate)'!F15</f>
        <v>3.13376E-2</v>
      </c>
      <c r="G15" s="1108">
        <f>F15*100/SUM(F11:F17)</f>
        <v>9.5543678396739426E-2</v>
      </c>
      <c r="H15" s="1108">
        <f>D15*50*12/100000</f>
        <v>3.5999999999999997E-2</v>
      </c>
      <c r="I15" s="1108">
        <f>F15*4.3*10</f>
        <v>1.3475167999999997</v>
      </c>
      <c r="J15" s="1108">
        <v>0</v>
      </c>
      <c r="K15" s="1108">
        <f t="shared" si="0"/>
        <v>1.3835167999999998</v>
      </c>
      <c r="L15" s="1108">
        <f t="shared" si="1"/>
        <v>4.4148779740631054</v>
      </c>
      <c r="M15" s="1108">
        <v>0</v>
      </c>
      <c r="N15" s="1108">
        <v>0</v>
      </c>
      <c r="O15" s="1108"/>
      <c r="P15" s="1108">
        <v>0</v>
      </c>
      <c r="Q15" s="1108">
        <v>0</v>
      </c>
      <c r="R15" s="1108">
        <v>0</v>
      </c>
      <c r="S15" s="1108">
        <v>0</v>
      </c>
      <c r="T15" s="1108">
        <f t="shared" si="2"/>
        <v>0</v>
      </c>
      <c r="U15" s="1108">
        <v>0</v>
      </c>
      <c r="V15" s="1108">
        <v>0</v>
      </c>
      <c r="W15" s="1108">
        <f t="shared" si="3"/>
        <v>1.3835167999999998</v>
      </c>
      <c r="X15" s="1109">
        <f t="shared" si="4"/>
        <v>4.4148779740631054</v>
      </c>
      <c r="Y15" s="1110"/>
    </row>
    <row r="16" spans="1:25" s="1093" customFormat="1" ht="18" customHeight="1" x14ac:dyDescent="0.3">
      <c r="A16" s="1152"/>
      <c r="B16" s="1105" t="s">
        <v>706</v>
      </c>
      <c r="C16" s="1106"/>
      <c r="D16" s="1106"/>
      <c r="E16" s="1106"/>
      <c r="F16" s="1153"/>
      <c r="G16" s="1106"/>
      <c r="H16" s="1106"/>
      <c r="I16" s="1106"/>
      <c r="J16" s="1106"/>
      <c r="K16" s="1106"/>
      <c r="L16" s="1106"/>
      <c r="M16" s="1106"/>
      <c r="N16" s="1106"/>
      <c r="O16" s="1106"/>
      <c r="P16" s="1106"/>
      <c r="Q16" s="1106"/>
      <c r="R16" s="1106"/>
      <c r="S16" s="1106"/>
      <c r="T16" s="1106"/>
      <c r="U16" s="1106"/>
      <c r="V16" s="1106"/>
      <c r="W16" s="1106"/>
      <c r="X16" s="1154"/>
      <c r="Y16" s="1155"/>
    </row>
    <row r="17" spans="1:25" s="1043" customFormat="1" ht="21.75" customHeight="1" x14ac:dyDescent="0.35">
      <c r="A17" s="1104">
        <v>1</v>
      </c>
      <c r="B17" s="1111" t="s">
        <v>923</v>
      </c>
      <c r="C17" s="1108">
        <v>20</v>
      </c>
      <c r="D17" s="1108">
        <v>20</v>
      </c>
      <c r="E17" s="1108">
        <f>'D2.1 (2021-22) Estimate)'!E17</f>
        <v>8715</v>
      </c>
      <c r="F17" s="1107">
        <f>'D2.1 (2021-22) Estimate)'!F17</f>
        <v>29.864334399999997</v>
      </c>
      <c r="G17" s="1108">
        <f>F17*100/SUM(F11:F17)</f>
        <v>91.051910849786893</v>
      </c>
      <c r="H17" s="1108">
        <f>E17*0.75*340*12/100000</f>
        <v>266.67899999999997</v>
      </c>
      <c r="I17" s="1108">
        <f>F17*5.75*10</f>
        <v>1717.1992279999997</v>
      </c>
      <c r="J17" s="1108">
        <v>0</v>
      </c>
      <c r="K17" s="1108">
        <f t="shared" si="0"/>
        <v>1983.8782279999996</v>
      </c>
      <c r="L17" s="1108">
        <f t="shared" si="1"/>
        <v>6.6429681687464628</v>
      </c>
      <c r="M17" s="1108">
        <v>0</v>
      </c>
      <c r="N17" s="1108">
        <v>0</v>
      </c>
      <c r="O17" s="1108">
        <f>-I17*1.39/100</f>
        <v>-23.869069269199993</v>
      </c>
      <c r="P17" s="1108">
        <v>0</v>
      </c>
      <c r="Q17" s="1108">
        <v>0</v>
      </c>
      <c r="R17" s="1108">
        <v>0</v>
      </c>
      <c r="S17" s="1108">
        <v>0</v>
      </c>
      <c r="T17" s="1108">
        <f>SUM(M17:S17)</f>
        <v>-23.869069269199993</v>
      </c>
      <c r="U17" s="1108">
        <v>0</v>
      </c>
      <c r="V17" s="1108">
        <v>0</v>
      </c>
      <c r="W17" s="1108">
        <f t="shared" si="3"/>
        <v>1960.0091587307995</v>
      </c>
      <c r="X17" s="1109">
        <f t="shared" si="4"/>
        <v>6.5630431687464625</v>
      </c>
      <c r="Y17" s="1110"/>
    </row>
    <row r="18" spans="1:25" s="1043" customFormat="1" ht="18" customHeight="1" x14ac:dyDescent="0.35">
      <c r="A18" s="1104"/>
      <c r="B18" s="1111" t="s">
        <v>368</v>
      </c>
      <c r="C18" s="1108"/>
      <c r="D18" s="1108"/>
      <c r="E18" s="1108"/>
      <c r="F18" s="1107"/>
      <c r="G18" s="1108"/>
      <c r="H18" s="1108"/>
      <c r="I18" s="1108"/>
      <c r="J18" s="1108"/>
      <c r="K18" s="1108"/>
      <c r="L18" s="1108"/>
      <c r="M18" s="1108"/>
      <c r="N18" s="1108"/>
      <c r="O18" s="1108"/>
      <c r="P18" s="1108"/>
      <c r="Q18" s="1108"/>
      <c r="R18" s="1108"/>
      <c r="S18" s="1108"/>
      <c r="T18" s="1108"/>
      <c r="U18" s="1108"/>
      <c r="V18" s="1108"/>
      <c r="W18" s="1108"/>
      <c r="X18" s="1109"/>
      <c r="Y18" s="1110"/>
    </row>
    <row r="19" spans="1:25" s="1043" customFormat="1" ht="18" customHeight="1" x14ac:dyDescent="0.35">
      <c r="A19" s="1104" t="s">
        <v>37</v>
      </c>
      <c r="B19" s="1111" t="s">
        <v>261</v>
      </c>
      <c r="C19" s="1108"/>
      <c r="D19" s="1108"/>
      <c r="E19" s="1108"/>
      <c r="F19" s="1107"/>
      <c r="G19" s="1108"/>
      <c r="H19" s="1108"/>
      <c r="I19" s="1108"/>
      <c r="J19" s="1108"/>
      <c r="K19" s="1108"/>
      <c r="L19" s="1108"/>
      <c r="M19" s="1108"/>
      <c r="N19" s="1108"/>
      <c r="O19" s="1108"/>
      <c r="P19" s="1108"/>
      <c r="Q19" s="1108"/>
      <c r="R19" s="1108"/>
      <c r="S19" s="1108"/>
      <c r="T19" s="1108"/>
      <c r="U19" s="1108"/>
      <c r="V19" s="1108"/>
      <c r="W19" s="1108"/>
      <c r="X19" s="1109"/>
      <c r="Y19" s="1110"/>
    </row>
    <row r="20" spans="1:25" s="1043" customFormat="1" ht="18" customHeight="1" x14ac:dyDescent="0.35">
      <c r="A20" s="1104" t="s">
        <v>38</v>
      </c>
      <c r="B20" s="1111" t="s">
        <v>261</v>
      </c>
      <c r="C20" s="1108"/>
      <c r="D20" s="1108"/>
      <c r="E20" s="1108"/>
      <c r="F20" s="1107"/>
      <c r="G20" s="1108"/>
      <c r="H20" s="1108"/>
      <c r="I20" s="1108"/>
      <c r="J20" s="1108"/>
      <c r="K20" s="1108"/>
      <c r="L20" s="1108"/>
      <c r="M20" s="1108"/>
      <c r="N20" s="1108"/>
      <c r="O20" s="1108"/>
      <c r="P20" s="1108"/>
      <c r="Q20" s="1108"/>
      <c r="R20" s="1108"/>
      <c r="S20" s="1108"/>
      <c r="T20" s="1108"/>
      <c r="U20" s="1108"/>
      <c r="V20" s="1108"/>
      <c r="W20" s="1108"/>
      <c r="X20" s="1109"/>
      <c r="Y20" s="1110"/>
    </row>
    <row r="21" spans="1:25" s="1043" customFormat="1" ht="18" customHeight="1" x14ac:dyDescent="0.35">
      <c r="A21" s="1104"/>
      <c r="B21" s="1111" t="s">
        <v>373</v>
      </c>
      <c r="C21" s="1108"/>
      <c r="D21" s="1108"/>
      <c r="E21" s="1108"/>
      <c r="F21" s="1107"/>
      <c r="G21" s="1108"/>
      <c r="H21" s="1108"/>
      <c r="I21" s="1108"/>
      <c r="J21" s="1108"/>
      <c r="K21" s="1108"/>
      <c r="L21" s="1108"/>
      <c r="M21" s="1108"/>
      <c r="N21" s="1108"/>
      <c r="O21" s="1108"/>
      <c r="P21" s="1108"/>
      <c r="Q21" s="1108"/>
      <c r="R21" s="1108"/>
      <c r="S21" s="1108"/>
      <c r="T21" s="1108"/>
      <c r="U21" s="1108"/>
      <c r="V21" s="1108"/>
      <c r="W21" s="1108"/>
      <c r="X21" s="1109"/>
      <c r="Y21" s="1110"/>
    </row>
    <row r="22" spans="1:25" s="1043" customFormat="1" ht="18" customHeight="1" x14ac:dyDescent="0.35">
      <c r="A22" s="1104" t="s">
        <v>37</v>
      </c>
      <c r="B22" s="1111" t="s">
        <v>261</v>
      </c>
      <c r="C22" s="1108"/>
      <c r="D22" s="1108"/>
      <c r="E22" s="1108"/>
      <c r="F22" s="1107"/>
      <c r="G22" s="1108"/>
      <c r="H22" s="1108"/>
      <c r="I22" s="1108"/>
      <c r="J22" s="1108"/>
      <c r="K22" s="1108"/>
      <c r="L22" s="1108"/>
      <c r="M22" s="1108"/>
      <c r="N22" s="1108"/>
      <c r="O22" s="1108"/>
      <c r="P22" s="1108"/>
      <c r="Q22" s="1108"/>
      <c r="R22" s="1108"/>
      <c r="S22" s="1108"/>
      <c r="T22" s="1108"/>
      <c r="U22" s="1108"/>
      <c r="V22" s="1108"/>
      <c r="W22" s="1108"/>
      <c r="X22" s="1109"/>
      <c r="Y22" s="1110"/>
    </row>
    <row r="23" spans="1:25" s="1043" customFormat="1" ht="18" customHeight="1" x14ac:dyDescent="0.35">
      <c r="A23" s="1104" t="s">
        <v>38</v>
      </c>
      <c r="B23" s="1111" t="s">
        <v>261</v>
      </c>
      <c r="C23" s="1108"/>
      <c r="D23" s="1108"/>
      <c r="E23" s="1108"/>
      <c r="F23" s="1107"/>
      <c r="G23" s="1108"/>
      <c r="H23" s="1108"/>
      <c r="I23" s="1108"/>
      <c r="J23" s="1108"/>
      <c r="K23" s="1108"/>
      <c r="L23" s="1108"/>
      <c r="M23" s="1108"/>
      <c r="N23" s="1108"/>
      <c r="O23" s="1108"/>
      <c r="P23" s="1108"/>
      <c r="Q23" s="1108"/>
      <c r="R23" s="1108"/>
      <c r="S23" s="1108"/>
      <c r="T23" s="1108"/>
      <c r="U23" s="1108"/>
      <c r="V23" s="1108"/>
      <c r="W23" s="1108"/>
      <c r="X23" s="1109"/>
      <c r="Y23" s="1110"/>
    </row>
    <row r="24" spans="1:25" s="1093" customFormat="1" ht="18" customHeight="1" x14ac:dyDescent="0.3">
      <c r="A24" s="1152" t="s">
        <v>57</v>
      </c>
      <c r="B24" s="1105" t="s">
        <v>714</v>
      </c>
      <c r="C24" s="1106"/>
      <c r="D24" s="1106"/>
      <c r="E24" s="1106"/>
      <c r="F24" s="1153"/>
      <c r="G24" s="1106"/>
      <c r="H24" s="1106"/>
      <c r="I24" s="1106"/>
      <c r="J24" s="1106"/>
      <c r="K24" s="1106"/>
      <c r="L24" s="1106"/>
      <c r="M24" s="1106"/>
      <c r="N24" s="1106"/>
      <c r="O24" s="1106"/>
      <c r="P24" s="1106"/>
      <c r="Q24" s="1106"/>
      <c r="R24" s="1106"/>
      <c r="S24" s="1106"/>
      <c r="T24" s="1106"/>
      <c r="U24" s="1106"/>
      <c r="V24" s="1106"/>
      <c r="W24" s="1106"/>
      <c r="X24" s="1154"/>
      <c r="Y24" s="1155"/>
    </row>
    <row r="25" spans="1:25" s="1043" customFormat="1" ht="18" customHeight="1" x14ac:dyDescent="0.35">
      <c r="A25" s="1104" t="s">
        <v>37</v>
      </c>
      <c r="B25" s="1111" t="s">
        <v>716</v>
      </c>
      <c r="C25" s="1108"/>
      <c r="D25" s="1108"/>
      <c r="E25" s="1108"/>
      <c r="F25" s="1107"/>
      <c r="G25" s="1108"/>
      <c r="H25" s="1108"/>
      <c r="I25" s="1108"/>
      <c r="J25" s="1108"/>
      <c r="K25" s="1108"/>
      <c r="L25" s="1108"/>
      <c r="M25" s="1108"/>
      <c r="N25" s="1108"/>
      <c r="O25" s="1108"/>
      <c r="P25" s="1108"/>
      <c r="Q25" s="1108"/>
      <c r="R25" s="1108"/>
      <c r="S25" s="1108"/>
      <c r="T25" s="1108"/>
      <c r="U25" s="1108"/>
      <c r="V25" s="1108"/>
      <c r="W25" s="1108"/>
      <c r="X25" s="1109"/>
      <c r="Y25" s="1110"/>
    </row>
    <row r="26" spans="1:25" s="1043" customFormat="1" ht="18" customHeight="1" x14ac:dyDescent="0.35">
      <c r="A26" s="1104" t="s">
        <v>38</v>
      </c>
      <c r="B26" s="1111" t="s">
        <v>715</v>
      </c>
      <c r="C26" s="1108"/>
      <c r="D26" s="1108"/>
      <c r="E26" s="1108"/>
      <c r="F26" s="1107"/>
      <c r="G26" s="1108"/>
      <c r="H26" s="1108"/>
      <c r="I26" s="1108"/>
      <c r="J26" s="1108"/>
      <c r="K26" s="1108"/>
      <c r="L26" s="1108"/>
      <c r="M26" s="1108"/>
      <c r="N26" s="1108"/>
      <c r="O26" s="1108"/>
      <c r="P26" s="1108"/>
      <c r="Q26" s="1108"/>
      <c r="R26" s="1108"/>
      <c r="S26" s="1108"/>
      <c r="T26" s="1108"/>
      <c r="U26" s="1108"/>
      <c r="V26" s="1108"/>
      <c r="W26" s="1108"/>
      <c r="X26" s="1109"/>
      <c r="Y26" s="1110"/>
    </row>
    <row r="27" spans="1:25" s="1043" customFormat="1" ht="18" customHeight="1" x14ac:dyDescent="0.35">
      <c r="A27" s="1104" t="s">
        <v>39</v>
      </c>
      <c r="B27" s="1111" t="s">
        <v>717</v>
      </c>
      <c r="C27" s="1108"/>
      <c r="D27" s="1108"/>
      <c r="E27" s="1108"/>
      <c r="F27" s="1107"/>
      <c r="G27" s="1108"/>
      <c r="H27" s="1108"/>
      <c r="I27" s="1108"/>
      <c r="J27" s="1108"/>
      <c r="K27" s="1108"/>
      <c r="L27" s="1108"/>
      <c r="M27" s="1108"/>
      <c r="N27" s="1108"/>
      <c r="O27" s="1108"/>
      <c r="P27" s="1108"/>
      <c r="Q27" s="1108"/>
      <c r="R27" s="1108"/>
      <c r="S27" s="1108"/>
      <c r="T27" s="1108"/>
      <c r="U27" s="1108"/>
      <c r="V27" s="1108"/>
      <c r="W27" s="1108"/>
      <c r="X27" s="1109"/>
      <c r="Y27" s="1110"/>
    </row>
    <row r="28" spans="1:25" s="1043" customFormat="1" ht="18" customHeight="1" x14ac:dyDescent="0.35">
      <c r="A28" s="1104"/>
      <c r="B28" s="1111"/>
      <c r="C28" s="1108"/>
      <c r="D28" s="1108"/>
      <c r="E28" s="1108"/>
      <c r="F28" s="1107"/>
      <c r="G28" s="1108"/>
      <c r="H28" s="1108"/>
      <c r="I28" s="1108"/>
      <c r="J28" s="1108"/>
      <c r="K28" s="1108"/>
      <c r="L28" s="1108"/>
      <c r="M28" s="1108"/>
      <c r="N28" s="1108"/>
      <c r="O28" s="1108"/>
      <c r="P28" s="1108"/>
      <c r="Q28" s="1108"/>
      <c r="R28" s="1108"/>
      <c r="S28" s="1108"/>
      <c r="T28" s="1108"/>
      <c r="U28" s="1108"/>
      <c r="V28" s="1108"/>
      <c r="W28" s="1108"/>
      <c r="X28" s="1109"/>
      <c r="Y28" s="1110"/>
    </row>
    <row r="29" spans="1:25" s="1093" customFormat="1" ht="18" customHeight="1" x14ac:dyDescent="0.3">
      <c r="A29" s="1152" t="s">
        <v>18</v>
      </c>
      <c r="B29" s="1105" t="s">
        <v>69</v>
      </c>
      <c r="C29" s="1106"/>
      <c r="D29" s="1106"/>
      <c r="E29" s="1106"/>
      <c r="F29" s="1153"/>
      <c r="G29" s="1106"/>
      <c r="H29" s="1106"/>
      <c r="I29" s="1106"/>
      <c r="J29" s="1106"/>
      <c r="K29" s="1106"/>
      <c r="L29" s="1106"/>
      <c r="M29" s="1106"/>
      <c r="N29" s="1106"/>
      <c r="O29" s="1106"/>
      <c r="P29" s="1106"/>
      <c r="Q29" s="1106"/>
      <c r="R29" s="1106"/>
      <c r="S29" s="1106"/>
      <c r="T29" s="1106"/>
      <c r="U29" s="1106"/>
      <c r="V29" s="1106"/>
      <c r="W29" s="1106"/>
      <c r="X29" s="1154"/>
      <c r="Y29" s="1155"/>
    </row>
    <row r="30" spans="1:25" s="1043" customFormat="1" ht="24" customHeight="1" x14ac:dyDescent="0.35">
      <c r="A30" s="1104" t="s">
        <v>37</v>
      </c>
      <c r="B30" s="1111" t="s">
        <v>58</v>
      </c>
      <c r="C30" s="1108">
        <f>(F17*1000000*0.1/100000)+(F17*1000000*0.025/100000)+((I11+I12+I13+I14)*0.1)</f>
        <v>54.771050906666673</v>
      </c>
      <c r="D30" s="1108"/>
      <c r="E30" s="1108"/>
      <c r="F30" s="1107"/>
      <c r="G30" s="1108"/>
      <c r="H30" s="1108"/>
      <c r="I30" s="1108"/>
      <c r="J30" s="1108"/>
      <c r="K30" s="1108"/>
      <c r="L30" s="1108"/>
      <c r="M30" s="1108"/>
      <c r="N30" s="1108"/>
      <c r="O30" s="1108"/>
      <c r="P30" s="1108"/>
      <c r="Q30" s="1108"/>
      <c r="R30" s="1108"/>
      <c r="S30" s="1108"/>
      <c r="T30" s="1108"/>
      <c r="U30" s="1108"/>
      <c r="V30" s="1108"/>
      <c r="W30" s="1108"/>
      <c r="X30" s="1109"/>
      <c r="Y30" s="1110"/>
    </row>
    <row r="31" spans="1:25" s="1043" customFormat="1" ht="18" customHeight="1" x14ac:dyDescent="0.35">
      <c r="A31" s="1104" t="s">
        <v>38</v>
      </c>
      <c r="B31" s="1111" t="s">
        <v>59</v>
      </c>
      <c r="C31" s="1108"/>
      <c r="D31" s="1108"/>
      <c r="E31" s="1108"/>
      <c r="F31" s="1107"/>
      <c r="G31" s="1108"/>
      <c r="H31" s="1108"/>
      <c r="I31" s="1108"/>
      <c r="J31" s="1108"/>
      <c r="K31" s="1108"/>
      <c r="L31" s="1108"/>
      <c r="M31" s="1108"/>
      <c r="N31" s="1108"/>
      <c r="O31" s="1108"/>
      <c r="P31" s="1108"/>
      <c r="Q31" s="1108"/>
      <c r="R31" s="1108"/>
      <c r="S31" s="1108"/>
      <c r="T31" s="1108"/>
      <c r="U31" s="1108"/>
      <c r="V31" s="1108"/>
      <c r="W31" s="1108"/>
      <c r="X31" s="1109"/>
      <c r="Y31" s="1110"/>
    </row>
    <row r="32" spans="1:25" s="1043" customFormat="1" ht="22.5" customHeight="1" x14ac:dyDescent="0.35">
      <c r="A32" s="1104"/>
      <c r="B32" s="1111" t="s">
        <v>709</v>
      </c>
      <c r="C32" s="1108">
        <f>C30</f>
        <v>54.771050906666673</v>
      </c>
      <c r="D32" s="1108"/>
      <c r="E32" s="1108"/>
      <c r="F32" s="1107"/>
      <c r="G32" s="1108"/>
      <c r="H32" s="1108"/>
      <c r="I32" s="1108"/>
      <c r="J32" s="1108"/>
      <c r="K32" s="1108"/>
      <c r="L32" s="1108"/>
      <c r="M32" s="1108"/>
      <c r="N32" s="1108"/>
      <c r="O32" s="1108"/>
      <c r="P32" s="1108"/>
      <c r="Q32" s="1108"/>
      <c r="R32" s="1108"/>
      <c r="S32" s="1108"/>
      <c r="T32" s="1108"/>
      <c r="U32" s="1108"/>
      <c r="V32" s="1108"/>
      <c r="W32" s="1108"/>
      <c r="X32" s="1109"/>
      <c r="Y32" s="1110"/>
    </row>
    <row r="33" spans="1:25" s="1043" customFormat="1" ht="18" customHeight="1" x14ac:dyDescent="0.35">
      <c r="A33" s="1104" t="s">
        <v>37</v>
      </c>
      <c r="B33" s="1111" t="s">
        <v>708</v>
      </c>
      <c r="C33" s="1108"/>
      <c r="D33" s="1108"/>
      <c r="E33" s="1108"/>
      <c r="F33" s="1107"/>
      <c r="G33" s="1108"/>
      <c r="H33" s="1108"/>
      <c r="I33" s="1108"/>
      <c r="J33" s="1108"/>
      <c r="K33" s="1108"/>
      <c r="L33" s="1108"/>
      <c r="M33" s="1108"/>
      <c r="N33" s="1108"/>
      <c r="O33" s="1108"/>
      <c r="P33" s="1108"/>
      <c r="Q33" s="1108"/>
      <c r="R33" s="1108"/>
      <c r="S33" s="1108"/>
      <c r="T33" s="1108"/>
      <c r="U33" s="1108"/>
      <c r="V33" s="1108"/>
      <c r="W33" s="1108"/>
      <c r="X33" s="1109"/>
      <c r="Y33" s="1110"/>
    </row>
    <row r="34" spans="1:25" s="1043" customFormat="1" ht="18" customHeight="1" x14ac:dyDescent="0.35">
      <c r="A34" s="1104" t="s">
        <v>38</v>
      </c>
      <c r="B34" s="1111" t="s">
        <v>710</v>
      </c>
      <c r="C34" s="1108"/>
      <c r="D34" s="1108"/>
      <c r="E34" s="1108"/>
      <c r="F34" s="1107"/>
      <c r="G34" s="1108"/>
      <c r="H34" s="1108"/>
      <c r="I34" s="1108"/>
      <c r="J34" s="1108"/>
      <c r="K34" s="1108"/>
      <c r="L34" s="1108"/>
      <c r="M34" s="1108"/>
      <c r="N34" s="1108"/>
      <c r="O34" s="1108"/>
      <c r="P34" s="1108"/>
      <c r="Q34" s="1108"/>
      <c r="R34" s="1108"/>
      <c r="S34" s="1108"/>
      <c r="T34" s="1108"/>
      <c r="U34" s="1108"/>
      <c r="V34" s="1108"/>
      <c r="W34" s="1108"/>
      <c r="X34" s="1109"/>
      <c r="Y34" s="1110"/>
    </row>
    <row r="35" spans="1:25" s="1043" customFormat="1" ht="18" customHeight="1" x14ac:dyDescent="0.35">
      <c r="A35" s="1104" t="s">
        <v>39</v>
      </c>
      <c r="B35" s="1111" t="s">
        <v>363</v>
      </c>
      <c r="C35" s="1108"/>
      <c r="D35" s="1108"/>
      <c r="E35" s="1108"/>
      <c r="F35" s="1107"/>
      <c r="G35" s="1108"/>
      <c r="H35" s="1108"/>
      <c r="I35" s="1108"/>
      <c r="J35" s="1108"/>
      <c r="K35" s="1108"/>
      <c r="L35" s="1108"/>
      <c r="M35" s="1108"/>
      <c r="N35" s="1108"/>
      <c r="O35" s="1108"/>
      <c r="P35" s="1108"/>
      <c r="Q35" s="1108"/>
      <c r="R35" s="1108"/>
      <c r="S35" s="1108"/>
      <c r="T35" s="1108"/>
      <c r="U35" s="1108"/>
      <c r="V35" s="1108"/>
      <c r="W35" s="1108"/>
      <c r="X35" s="1109"/>
      <c r="Y35" s="1110"/>
    </row>
    <row r="36" spans="1:25" s="1043" customFormat="1" ht="18" customHeight="1" x14ac:dyDescent="0.35">
      <c r="A36" s="1104" t="s">
        <v>40</v>
      </c>
      <c r="B36" s="1111" t="s">
        <v>720</v>
      </c>
      <c r="C36" s="1108"/>
      <c r="D36" s="1108"/>
      <c r="E36" s="1108"/>
      <c r="F36" s="1107"/>
      <c r="G36" s="1108"/>
      <c r="H36" s="1108"/>
      <c r="I36" s="1108"/>
      <c r="J36" s="1108"/>
      <c r="K36" s="1108"/>
      <c r="L36" s="1108"/>
      <c r="M36" s="1108"/>
      <c r="N36" s="1108"/>
      <c r="O36" s="1108"/>
      <c r="P36" s="1108"/>
      <c r="Q36" s="1108"/>
      <c r="R36" s="1108"/>
      <c r="S36" s="1108"/>
      <c r="T36" s="1108"/>
      <c r="U36" s="1108"/>
      <c r="V36" s="1108"/>
      <c r="W36" s="1108"/>
      <c r="X36" s="1109"/>
      <c r="Y36" s="1110"/>
    </row>
    <row r="37" spans="1:25" s="1043" customFormat="1" ht="18" customHeight="1" x14ac:dyDescent="0.35">
      <c r="A37" s="1104" t="s">
        <v>41</v>
      </c>
      <c r="B37" s="1111" t="s">
        <v>364</v>
      </c>
      <c r="C37" s="1108"/>
      <c r="D37" s="1108"/>
      <c r="E37" s="1108"/>
      <c r="F37" s="1107"/>
      <c r="G37" s="1108"/>
      <c r="H37" s="1108"/>
      <c r="I37" s="1108"/>
      <c r="J37" s="1108"/>
      <c r="K37" s="1108"/>
      <c r="L37" s="1108"/>
      <c r="M37" s="1108"/>
      <c r="N37" s="1108"/>
      <c r="O37" s="1108"/>
      <c r="P37" s="1108"/>
      <c r="Q37" s="1108"/>
      <c r="R37" s="1108"/>
      <c r="S37" s="1108"/>
      <c r="T37" s="1108"/>
      <c r="U37" s="1108"/>
      <c r="V37" s="1108"/>
      <c r="W37" s="1108"/>
      <c r="X37" s="1109"/>
      <c r="Y37" s="1110"/>
    </row>
    <row r="38" spans="1:25" s="1043" customFormat="1" ht="18" customHeight="1" x14ac:dyDescent="0.35">
      <c r="A38" s="1104" t="s">
        <v>815</v>
      </c>
      <c r="B38" s="1111" t="s">
        <v>718</v>
      </c>
      <c r="C38" s="1108"/>
      <c r="D38" s="1108"/>
      <c r="E38" s="1108"/>
      <c r="F38" s="1107"/>
      <c r="G38" s="1108"/>
      <c r="H38" s="1108"/>
      <c r="I38" s="1108"/>
      <c r="J38" s="1108"/>
      <c r="K38" s="1108"/>
      <c r="L38" s="1108"/>
      <c r="M38" s="1108"/>
      <c r="N38" s="1108"/>
      <c r="O38" s="1108"/>
      <c r="P38" s="1108"/>
      <c r="Q38" s="1108"/>
      <c r="R38" s="1108"/>
      <c r="S38" s="1108"/>
      <c r="T38" s="1108"/>
      <c r="U38" s="1108"/>
      <c r="V38" s="1108"/>
      <c r="W38" s="1108"/>
      <c r="X38" s="1109"/>
      <c r="Y38" s="1110"/>
    </row>
    <row r="39" spans="1:25" s="1043" customFormat="1" ht="18" customHeight="1" x14ac:dyDescent="0.35">
      <c r="A39" s="1104"/>
      <c r="B39" s="1111" t="s">
        <v>754</v>
      </c>
      <c r="C39" s="1108"/>
      <c r="D39" s="1108"/>
      <c r="E39" s="1108"/>
      <c r="F39" s="1107"/>
      <c r="G39" s="1108"/>
      <c r="H39" s="1108"/>
      <c r="I39" s="1108"/>
      <c r="J39" s="1108"/>
      <c r="K39" s="1108"/>
      <c r="L39" s="1108"/>
      <c r="M39" s="1108"/>
      <c r="N39" s="1108"/>
      <c r="O39" s="1108"/>
      <c r="P39" s="1108"/>
      <c r="Q39" s="1108"/>
      <c r="R39" s="1108"/>
      <c r="S39" s="1108"/>
      <c r="T39" s="1108"/>
      <c r="U39" s="1108"/>
      <c r="V39" s="1108"/>
      <c r="W39" s="1108"/>
      <c r="X39" s="1109"/>
      <c r="Y39" s="1110"/>
    </row>
    <row r="40" spans="1:25" s="1043" customFormat="1" ht="18" customHeight="1" x14ac:dyDescent="0.35">
      <c r="A40" s="1104"/>
      <c r="B40" s="1111" t="s">
        <v>711</v>
      </c>
      <c r="C40" s="1108">
        <f>C32+W11+W12+W14+W15+W17+W13</f>
        <v>2222.5228212025327</v>
      </c>
      <c r="D40" s="1108"/>
      <c r="E40" s="1108"/>
      <c r="F40" s="1107"/>
      <c r="G40" s="1108"/>
      <c r="H40" s="1108"/>
      <c r="I40" s="1108"/>
      <c r="J40" s="1108"/>
      <c r="K40" s="1108"/>
      <c r="L40" s="1108"/>
      <c r="M40" s="1108"/>
      <c r="N40" s="1108"/>
      <c r="O40" s="1108"/>
      <c r="P40" s="1108"/>
      <c r="Q40" s="1108"/>
      <c r="R40" s="1108"/>
      <c r="S40" s="1108"/>
      <c r="T40" s="1108"/>
      <c r="U40" s="1108"/>
      <c r="V40" s="1108"/>
      <c r="W40" s="1108"/>
      <c r="X40" s="1109"/>
      <c r="Y40" s="1110"/>
    </row>
    <row r="41" spans="1:25" s="1093" customFormat="1" ht="36" customHeight="1" x14ac:dyDescent="0.3">
      <c r="A41" s="1152">
        <v>30</v>
      </c>
      <c r="B41" s="1202" t="s">
        <v>712</v>
      </c>
      <c r="C41" s="1106">
        <f>C32</f>
        <v>54.771050906666673</v>
      </c>
      <c r="D41" s="1106"/>
      <c r="E41" s="1106"/>
      <c r="F41" s="1153"/>
      <c r="G41" s="1106"/>
      <c r="H41" s="1106"/>
      <c r="I41" s="1106"/>
      <c r="J41" s="1106"/>
      <c r="K41" s="1106"/>
      <c r="L41" s="1106"/>
      <c r="M41" s="1106"/>
      <c r="N41" s="1106"/>
      <c r="O41" s="1106"/>
      <c r="P41" s="1106"/>
      <c r="Q41" s="1106"/>
      <c r="R41" s="1106"/>
      <c r="S41" s="1106"/>
      <c r="T41" s="1106"/>
      <c r="U41" s="1106"/>
      <c r="V41" s="1106"/>
      <c r="W41" s="1106"/>
      <c r="X41" s="1154"/>
      <c r="Y41" s="1155"/>
    </row>
    <row r="42" spans="1:25" s="1043" customFormat="1" ht="38.25" customHeight="1" x14ac:dyDescent="0.35">
      <c r="A42" s="1104"/>
      <c r="B42" s="1203" t="s">
        <v>713</v>
      </c>
      <c r="C42" s="1108"/>
      <c r="D42" s="1108"/>
      <c r="E42" s="1108"/>
      <c r="F42" s="1107"/>
      <c r="G42" s="1108"/>
      <c r="H42" s="1108"/>
      <c r="I42" s="1108"/>
      <c r="J42" s="1108"/>
      <c r="K42" s="1108"/>
      <c r="L42" s="1108"/>
      <c r="M42" s="1108"/>
      <c r="N42" s="1108"/>
      <c r="O42" s="1108"/>
      <c r="P42" s="1108"/>
      <c r="Q42" s="1108"/>
      <c r="R42" s="1108"/>
      <c r="S42" s="1108"/>
      <c r="T42" s="1108"/>
      <c r="U42" s="1108"/>
      <c r="V42" s="1108"/>
      <c r="W42" s="1108"/>
      <c r="X42" s="1109"/>
      <c r="Y42" s="1110"/>
    </row>
    <row r="43" spans="1:25" s="1093" customFormat="1" ht="35.25" customHeight="1" x14ac:dyDescent="0.3">
      <c r="A43" s="1152"/>
      <c r="B43" s="1202" t="s">
        <v>391</v>
      </c>
      <c r="C43" s="1106">
        <f>C40-C41</f>
        <v>2167.7517702958662</v>
      </c>
      <c r="D43" s="1106"/>
      <c r="E43" s="1106"/>
      <c r="F43" s="1153"/>
      <c r="G43" s="1106"/>
      <c r="H43" s="1106"/>
      <c r="I43" s="1106"/>
      <c r="J43" s="1106"/>
      <c r="K43" s="1106"/>
      <c r="L43" s="1106"/>
      <c r="M43" s="1106"/>
      <c r="N43" s="1106"/>
      <c r="O43" s="1106"/>
      <c r="P43" s="1106"/>
      <c r="Q43" s="1106"/>
      <c r="R43" s="1106"/>
      <c r="S43" s="1106"/>
      <c r="T43" s="1106"/>
      <c r="U43" s="1106"/>
      <c r="V43" s="1106"/>
      <c r="W43" s="1106"/>
      <c r="X43" s="1154"/>
      <c r="Y43" s="1155"/>
    </row>
    <row r="44" spans="1:25" s="1043" customFormat="1" ht="18" customHeight="1" x14ac:dyDescent="0.35">
      <c r="A44" s="1104"/>
      <c r="B44" s="1111"/>
      <c r="C44" s="1108"/>
      <c r="D44" s="1108"/>
      <c r="E44" s="1108"/>
      <c r="F44" s="1107"/>
      <c r="G44" s="1108"/>
      <c r="H44" s="1108"/>
      <c r="I44" s="1108"/>
      <c r="J44" s="1108"/>
      <c r="K44" s="1108"/>
      <c r="L44" s="1108"/>
      <c r="M44" s="1108"/>
      <c r="N44" s="1108"/>
      <c r="O44" s="1108"/>
      <c r="P44" s="1108"/>
      <c r="Q44" s="1108"/>
      <c r="R44" s="1108"/>
      <c r="S44" s="1108"/>
      <c r="T44" s="1108"/>
      <c r="U44" s="1108"/>
      <c r="V44" s="1108"/>
      <c r="W44" s="1108"/>
      <c r="X44" s="1109"/>
      <c r="Y44" s="1110"/>
    </row>
    <row r="45" spans="1:25" ht="13.5" customHeight="1" x14ac:dyDescent="0.35">
      <c r="C45" s="1171"/>
    </row>
    <row r="212" ht="31.5" customHeight="1" x14ac:dyDescent="0.35"/>
    <row r="217" ht="15" customHeight="1" x14ac:dyDescent="0.35"/>
    <row r="218" ht="15" customHeight="1" x14ac:dyDescent="0.35"/>
  </sheetData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Y226"/>
  <sheetViews>
    <sheetView topLeftCell="A4" zoomScale="118" zoomScaleNormal="118" zoomScaleSheetLayoutView="70" workbookViewId="0">
      <selection activeCell="G47" sqref="G47"/>
    </sheetView>
  </sheetViews>
  <sheetFormatPr defaultColWidth="9.33203125" defaultRowHeight="15.75" x14ac:dyDescent="0.25"/>
  <cols>
    <col min="1" max="1" width="6.5" style="127" customWidth="1"/>
    <col min="2" max="2" width="51.33203125" style="123" customWidth="1"/>
    <col min="3" max="3" width="10.6640625" style="123" customWidth="1"/>
    <col min="4" max="4" width="8.5" style="123" customWidth="1"/>
    <col min="5" max="5" width="10.5" style="123" customWidth="1"/>
    <col min="6" max="7" width="9.33203125" style="123" customWidth="1"/>
    <col min="8" max="8" width="9.1640625" style="123" customWidth="1"/>
    <col min="9" max="9" width="10.83203125" style="123" customWidth="1"/>
    <col min="10" max="10" width="8.1640625" style="123" customWidth="1"/>
    <col min="11" max="11" width="10.5" style="123" customWidth="1"/>
    <col min="12" max="12" width="9.33203125" style="123" customWidth="1"/>
    <col min="13" max="13" width="7.6640625" style="123" customWidth="1"/>
    <col min="14" max="14" width="7" style="123" customWidth="1"/>
    <col min="15" max="15" width="8.5" style="123" customWidth="1"/>
    <col min="16" max="16" width="7.1640625" style="123" customWidth="1"/>
    <col min="17" max="17" width="7" style="123" customWidth="1"/>
    <col min="18" max="18" width="8.6640625" style="123" customWidth="1"/>
    <col min="19" max="19" width="9.33203125" style="123" customWidth="1"/>
    <col min="20" max="20" width="8.6640625" style="123" customWidth="1"/>
    <col min="21" max="21" width="7.5" style="123" customWidth="1"/>
    <col min="22" max="22" width="7.6640625" style="123" customWidth="1"/>
    <col min="23" max="23" width="10.6640625" style="123" customWidth="1"/>
    <col min="24" max="24" width="12.6640625" style="123" customWidth="1"/>
    <col min="25" max="25" width="11.33203125" style="123" customWidth="1"/>
    <col min="26" max="16384" width="9.33203125" style="123"/>
  </cols>
  <sheetData>
    <row r="1" spans="1:25" ht="19.5" thickBot="1" x14ac:dyDescent="0.3">
      <c r="A1" s="120"/>
      <c r="B1" s="121" t="s">
        <v>279</v>
      </c>
      <c r="C1" s="122"/>
      <c r="D1" s="122"/>
      <c r="E1" s="122"/>
      <c r="F1" s="122"/>
      <c r="M1" s="122"/>
    </row>
    <row r="2" spans="1:25" ht="16.5" thickBot="1" x14ac:dyDescent="0.3">
      <c r="A2" s="120"/>
      <c r="V2" s="124"/>
    </row>
    <row r="3" spans="1:25" ht="19.5" thickBot="1" x14ac:dyDescent="0.35">
      <c r="A3" s="120"/>
      <c r="B3" s="125" t="s">
        <v>66</v>
      </c>
      <c r="C3" s="126"/>
      <c r="D3" s="126"/>
      <c r="E3" s="126"/>
      <c r="F3" s="126"/>
      <c r="M3" s="126"/>
    </row>
    <row r="4" spans="1:25" x14ac:dyDescent="0.25">
      <c r="B4" s="128" t="s">
        <v>386</v>
      </c>
      <c r="C4" s="367" t="s">
        <v>952</v>
      </c>
    </row>
    <row r="5" spans="1:25" x14ac:dyDescent="0.25">
      <c r="B5" s="128" t="s">
        <v>204</v>
      </c>
      <c r="C5" s="367" t="s">
        <v>990</v>
      </c>
    </row>
    <row r="7" spans="1:25" ht="17.25" thickBot="1" x14ac:dyDescent="0.35">
      <c r="A7" s="123"/>
      <c r="B7" s="136" t="s">
        <v>1001</v>
      </c>
      <c r="X7" s="388" t="s">
        <v>971</v>
      </c>
      <c r="Y7" s="367"/>
    </row>
    <row r="8" spans="1:25" s="130" customFormat="1" ht="76.5" customHeight="1" x14ac:dyDescent="0.2">
      <c r="A8" s="725" t="s">
        <v>32</v>
      </c>
      <c r="B8" s="726" t="s">
        <v>33</v>
      </c>
      <c r="C8" s="726" t="s">
        <v>439</v>
      </c>
      <c r="D8" s="726" t="s">
        <v>94</v>
      </c>
      <c r="E8" s="726" t="s">
        <v>103</v>
      </c>
      <c r="F8" s="726" t="s">
        <v>678</v>
      </c>
      <c r="G8" s="726" t="s">
        <v>95</v>
      </c>
      <c r="H8" s="726" t="s">
        <v>707</v>
      </c>
      <c r="I8" s="726" t="s">
        <v>96</v>
      </c>
      <c r="J8" s="726" t="s">
        <v>230</v>
      </c>
      <c r="K8" s="726" t="s">
        <v>50</v>
      </c>
      <c r="L8" s="726" t="s">
        <v>97</v>
      </c>
      <c r="M8" s="726" t="s">
        <v>440</v>
      </c>
      <c r="N8" s="726" t="s">
        <v>98</v>
      </c>
      <c r="O8" s="726" t="s">
        <v>247</v>
      </c>
      <c r="P8" s="726" t="s">
        <v>248</v>
      </c>
      <c r="Q8" s="726" t="s">
        <v>249</v>
      </c>
      <c r="R8" s="726" t="s">
        <v>99</v>
      </c>
      <c r="S8" s="726" t="s">
        <v>250</v>
      </c>
      <c r="T8" s="726" t="s">
        <v>67</v>
      </c>
      <c r="U8" s="726" t="s">
        <v>100</v>
      </c>
      <c r="V8" s="726" t="s">
        <v>101</v>
      </c>
      <c r="W8" s="726" t="s">
        <v>251</v>
      </c>
      <c r="X8" s="726" t="s">
        <v>102</v>
      </c>
      <c r="Y8" s="483" t="s">
        <v>34</v>
      </c>
    </row>
    <row r="9" spans="1:25" s="131" customFormat="1" ht="16.5" thickBot="1" x14ac:dyDescent="0.25">
      <c r="A9" s="484"/>
      <c r="B9" s="485"/>
      <c r="C9" s="485"/>
      <c r="D9" s="486"/>
      <c r="E9" s="485" t="s">
        <v>104</v>
      </c>
      <c r="F9" s="485" t="s">
        <v>9</v>
      </c>
      <c r="G9" s="485"/>
      <c r="H9" s="485"/>
      <c r="I9" s="485"/>
      <c r="J9" s="485"/>
      <c r="K9" s="485" t="s">
        <v>314</v>
      </c>
      <c r="L9" s="485" t="s">
        <v>68</v>
      </c>
      <c r="M9" s="485"/>
      <c r="N9" s="486"/>
      <c r="O9" s="486"/>
      <c r="P9" s="486"/>
      <c r="Q9" s="486"/>
      <c r="R9" s="485"/>
      <c r="S9" s="485"/>
      <c r="T9" s="485" t="s">
        <v>315</v>
      </c>
      <c r="U9" s="485"/>
      <c r="V9" s="486"/>
      <c r="W9" s="485" t="s">
        <v>316</v>
      </c>
      <c r="X9" s="485"/>
      <c r="Y9" s="487"/>
    </row>
    <row r="10" spans="1:25" s="132" customFormat="1" ht="17.25" thickBot="1" x14ac:dyDescent="0.35">
      <c r="A10" s="488">
        <v>1</v>
      </c>
      <c r="B10" s="489">
        <v>2</v>
      </c>
      <c r="C10" s="489">
        <v>3</v>
      </c>
      <c r="D10" s="489">
        <v>4</v>
      </c>
      <c r="E10" s="489">
        <v>5</v>
      </c>
      <c r="F10" s="490">
        <v>6</v>
      </c>
      <c r="G10" s="489">
        <v>7</v>
      </c>
      <c r="H10" s="489">
        <v>8</v>
      </c>
      <c r="I10" s="489">
        <v>9</v>
      </c>
      <c r="J10" s="489">
        <v>10</v>
      </c>
      <c r="K10" s="489">
        <v>11</v>
      </c>
      <c r="L10" s="489">
        <v>12</v>
      </c>
      <c r="M10" s="489">
        <v>13</v>
      </c>
      <c r="N10" s="489">
        <v>14</v>
      </c>
      <c r="O10" s="489">
        <v>15</v>
      </c>
      <c r="P10" s="489">
        <v>16</v>
      </c>
      <c r="Q10" s="489">
        <v>17</v>
      </c>
      <c r="R10" s="489">
        <v>18</v>
      </c>
      <c r="S10" s="489">
        <v>19</v>
      </c>
      <c r="T10" s="489">
        <v>20</v>
      </c>
      <c r="U10" s="489">
        <v>21</v>
      </c>
      <c r="V10" s="489">
        <v>22</v>
      </c>
      <c r="W10" s="489">
        <v>23</v>
      </c>
      <c r="X10" s="489">
        <v>24</v>
      </c>
      <c r="Y10" s="489">
        <v>25</v>
      </c>
    </row>
    <row r="11" spans="1:25" ht="16.5" x14ac:dyDescent="0.3">
      <c r="A11" s="142" t="s">
        <v>36</v>
      </c>
      <c r="B11" s="802" t="s">
        <v>1064</v>
      </c>
      <c r="C11" s="143"/>
      <c r="D11" s="143"/>
      <c r="E11" s="143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5"/>
    </row>
    <row r="12" spans="1:25" s="601" customFormat="1" ht="18" customHeight="1" x14ac:dyDescent="0.3">
      <c r="A12" s="677">
        <v>1</v>
      </c>
      <c r="B12" s="672" t="s">
        <v>705</v>
      </c>
      <c r="C12" s="673"/>
      <c r="D12" s="673"/>
      <c r="E12" s="673"/>
      <c r="F12" s="799"/>
      <c r="G12" s="673"/>
      <c r="H12" s="673"/>
      <c r="I12" s="673"/>
      <c r="J12" s="673"/>
      <c r="K12" s="673"/>
      <c r="L12" s="673"/>
      <c r="M12" s="673"/>
      <c r="N12" s="673"/>
      <c r="O12" s="673"/>
      <c r="P12" s="673"/>
      <c r="Q12" s="673"/>
      <c r="R12" s="673"/>
      <c r="S12" s="673"/>
      <c r="T12" s="673"/>
      <c r="U12" s="673"/>
      <c r="V12" s="673"/>
      <c r="W12" s="673"/>
      <c r="X12" s="800"/>
      <c r="Y12" s="801"/>
    </row>
    <row r="13" spans="1:25" s="367" customFormat="1" ht="18" customHeight="1" x14ac:dyDescent="0.25">
      <c r="A13" s="603" t="s">
        <v>913</v>
      </c>
      <c r="B13" s="605" t="s">
        <v>914</v>
      </c>
      <c r="C13" s="604">
        <f>'[10]D2.1 (2022-23 Projection)'!C15+1</f>
        <v>24</v>
      </c>
      <c r="D13" s="604">
        <f>C13</f>
        <v>24</v>
      </c>
      <c r="E13" s="604">
        <f>'[10]D2.1 (2022-23 Projection)'!E15+75</f>
        <v>1520</v>
      </c>
      <c r="F13" s="674">
        <f>'[10]D2.1 (2022-23 Projection)'!F15*1.03</f>
        <v>2.6135945120000001</v>
      </c>
      <c r="G13" s="604">
        <f>F13*100/(SUM(F13:F20))</f>
        <v>7.7391009412079352</v>
      </c>
      <c r="H13" s="604">
        <f>E13*170*12/100000</f>
        <v>31.007999999999999</v>
      </c>
      <c r="I13" s="604">
        <f>F13*5.75*10</f>
        <v>150.28168443999999</v>
      </c>
      <c r="J13" s="604"/>
      <c r="K13" s="604">
        <f>H13+I13</f>
        <v>181.28968444</v>
      </c>
      <c r="L13" s="604">
        <f>K13/(F13*10)</f>
        <v>6.936412041256995</v>
      </c>
      <c r="M13" s="604"/>
      <c r="N13" s="604"/>
      <c r="O13" s="604">
        <f>-I13*0.42/100</f>
        <v>-0.63118307464799994</v>
      </c>
      <c r="P13" s="604">
        <v>0</v>
      </c>
      <c r="Q13" s="604">
        <v>0</v>
      </c>
      <c r="R13" s="604">
        <v>0</v>
      </c>
      <c r="S13" s="604">
        <v>0</v>
      </c>
      <c r="T13" s="604">
        <f>SUM(M13:S13)</f>
        <v>-0.63118307464799994</v>
      </c>
      <c r="U13" s="604">
        <v>0</v>
      </c>
      <c r="V13" s="604">
        <v>0</v>
      </c>
      <c r="W13" s="604">
        <f>K13+T13+U13+V13</f>
        <v>180.65850136535201</v>
      </c>
      <c r="X13" s="675">
        <f>W13/(F13*10)</f>
        <v>6.9122620412569953</v>
      </c>
      <c r="Y13" s="676" t="s">
        <v>950</v>
      </c>
    </row>
    <row r="14" spans="1:25" s="367" customFormat="1" ht="18" customHeight="1" x14ac:dyDescent="0.25">
      <c r="A14" s="603" t="s">
        <v>915</v>
      </c>
      <c r="B14" s="605" t="s">
        <v>916</v>
      </c>
      <c r="C14" s="604">
        <f>'[10]D2.1 (2022-23 Projection)'!D16</f>
        <v>1</v>
      </c>
      <c r="D14" s="604">
        <f t="shared" ref="D14:D20" si="0">C14</f>
        <v>1</v>
      </c>
      <c r="E14" s="604">
        <f>'[10]D2.1 (2022-23 Projection)'!E16</f>
        <v>35</v>
      </c>
      <c r="F14" s="674">
        <f>'[10]D2.1 (2021-22) Estimate)'!F16</f>
        <v>6.5199999999999998E-3</v>
      </c>
      <c r="G14" s="604">
        <f>F14*100/(SUM(F13:F20))</f>
        <v>1.9306337652990807E-2</v>
      </c>
      <c r="H14" s="604">
        <f>E14*70*12/100000</f>
        <v>0.29399999999999998</v>
      </c>
      <c r="I14" s="604">
        <f>F14*6.3*10</f>
        <v>0.41075999999999996</v>
      </c>
      <c r="J14" s="604"/>
      <c r="K14" s="604">
        <f t="shared" ref="K14:K20" si="1">H14+I14</f>
        <v>0.70475999999999994</v>
      </c>
      <c r="L14" s="604">
        <f t="shared" ref="L14:L20" si="2">K14/(F14*10)</f>
        <v>10.80920245398773</v>
      </c>
      <c r="M14" s="604"/>
      <c r="N14" s="604"/>
      <c r="O14" s="604"/>
      <c r="P14" s="604">
        <v>0</v>
      </c>
      <c r="Q14" s="604">
        <v>0</v>
      </c>
      <c r="R14" s="604">
        <v>0</v>
      </c>
      <c r="S14" s="604">
        <v>0</v>
      </c>
      <c r="T14" s="604">
        <f t="shared" ref="T14:T17" si="3">SUM(M14:S14)</f>
        <v>0</v>
      </c>
      <c r="U14" s="604">
        <v>0</v>
      </c>
      <c r="V14" s="604">
        <v>0</v>
      </c>
      <c r="W14" s="604">
        <f t="shared" ref="W14:W20" si="4">K14+T14+U14+V14</f>
        <v>0.70475999999999994</v>
      </c>
      <c r="X14" s="675">
        <f t="shared" ref="X14:X20" si="5">W14/(F14*10)</f>
        <v>10.80920245398773</v>
      </c>
      <c r="Y14" s="676"/>
    </row>
    <row r="15" spans="1:25" s="367" customFormat="1" ht="18" customHeight="1" x14ac:dyDescent="0.25">
      <c r="A15" s="603" t="s">
        <v>917</v>
      </c>
      <c r="B15" s="605" t="str">
        <f>'[10]D2.1 (2021-22) Estimate)'!B17</f>
        <v>LT VI F</v>
      </c>
      <c r="C15" s="604">
        <f>'[10]D2.1 (2022-23 Projection)'!D17</f>
        <v>2</v>
      </c>
      <c r="D15" s="604">
        <f t="shared" si="0"/>
        <v>2</v>
      </c>
      <c r="E15" s="604">
        <f>'[10]D2.1 (2022-23 Projection)'!E17</f>
        <v>25.942</v>
      </c>
      <c r="F15" s="674">
        <f>'[10]D2.1 (2021-22) Estimate)'!F17</f>
        <v>9.2644266666666669E-2</v>
      </c>
      <c r="G15" s="604">
        <f>F15*100/(SUM(F13:F20))</f>
        <v>0.27432844998165457</v>
      </c>
      <c r="H15" s="604">
        <f>E15*120*12/100000</f>
        <v>0.37356479999999997</v>
      </c>
      <c r="I15" s="604">
        <f>F15*9*10</f>
        <v>8.3379840000000005</v>
      </c>
      <c r="J15" s="604"/>
      <c r="K15" s="604">
        <f t="shared" si="1"/>
        <v>8.711548800000001</v>
      </c>
      <c r="L15" s="604">
        <f t="shared" si="2"/>
        <v>9.4032249522186664</v>
      </c>
      <c r="M15" s="604"/>
      <c r="N15" s="604"/>
      <c r="O15" s="604"/>
      <c r="P15" s="604">
        <v>0</v>
      </c>
      <c r="Q15" s="604">
        <v>0</v>
      </c>
      <c r="R15" s="604">
        <v>0</v>
      </c>
      <c r="S15" s="604">
        <v>0</v>
      </c>
      <c r="T15" s="604">
        <f t="shared" si="3"/>
        <v>0</v>
      </c>
      <c r="U15" s="604">
        <v>0</v>
      </c>
      <c r="V15" s="604">
        <v>0</v>
      </c>
      <c r="W15" s="604">
        <f t="shared" si="4"/>
        <v>8.711548800000001</v>
      </c>
      <c r="X15" s="675">
        <f t="shared" si="5"/>
        <v>9.4032249522186664</v>
      </c>
      <c r="Y15" s="676"/>
    </row>
    <row r="16" spans="1:25" s="367" customFormat="1" ht="18" customHeight="1" x14ac:dyDescent="0.25">
      <c r="A16" s="603" t="s">
        <v>919</v>
      </c>
      <c r="B16" s="605" t="s">
        <v>920</v>
      </c>
      <c r="C16" s="604">
        <f>'[10]D2.1 (2022-23 Projection)'!D18</f>
        <v>17</v>
      </c>
      <c r="D16" s="604">
        <f t="shared" si="0"/>
        <v>17</v>
      </c>
      <c r="E16" s="604">
        <f>'[10]D2.1 (2022-23 Projection)'!E18</f>
        <v>147</v>
      </c>
      <c r="F16" s="674">
        <f>'[10]D2.1 (2021-22) Estimate)'!F18</f>
        <v>0.26693293333333334</v>
      </c>
      <c r="G16" s="604">
        <f>F16*100/(SUM(F13:F20))</f>
        <v>0.79041370270500277</v>
      </c>
      <c r="H16" s="604">
        <v>2.42</v>
      </c>
      <c r="I16" s="604">
        <f>F16*7.4*10</f>
        <v>19.753037066666668</v>
      </c>
      <c r="J16" s="604"/>
      <c r="K16" s="604">
        <f t="shared" si="1"/>
        <v>22.173037066666666</v>
      </c>
      <c r="L16" s="604">
        <f t="shared" si="2"/>
        <v>8.30659476512702</v>
      </c>
      <c r="M16" s="604"/>
      <c r="N16" s="604"/>
      <c r="O16" s="604"/>
      <c r="P16" s="604">
        <v>0</v>
      </c>
      <c r="Q16" s="604">
        <v>0</v>
      </c>
      <c r="R16" s="604">
        <v>0</v>
      </c>
      <c r="S16" s="604">
        <v>0</v>
      </c>
      <c r="T16" s="604">
        <f t="shared" si="3"/>
        <v>0</v>
      </c>
      <c r="U16" s="604">
        <v>0</v>
      </c>
      <c r="V16" s="604">
        <v>0</v>
      </c>
      <c r="W16" s="604">
        <f t="shared" si="4"/>
        <v>22.173037066666666</v>
      </c>
      <c r="X16" s="675">
        <f t="shared" si="5"/>
        <v>8.30659476512702</v>
      </c>
      <c r="Y16" s="676"/>
    </row>
    <row r="17" spans="1:25" s="367" customFormat="1" ht="18" customHeight="1" x14ac:dyDescent="0.25">
      <c r="A17" s="603" t="s">
        <v>921</v>
      </c>
      <c r="B17" s="605" t="s">
        <v>922</v>
      </c>
      <c r="C17" s="604">
        <f>'[10]D2.1 (2022-23 Projection)'!D19</f>
        <v>6</v>
      </c>
      <c r="D17" s="604">
        <f t="shared" si="0"/>
        <v>6</v>
      </c>
      <c r="E17" s="604"/>
      <c r="F17" s="674">
        <f>'[10]D2.1 (2021-22) Estimate)'!F19</f>
        <v>3.13376E-2</v>
      </c>
      <c r="G17" s="604">
        <f>F17*100/(SUM(F13:F20))</f>
        <v>9.2793602275209316E-2</v>
      </c>
      <c r="H17" s="604">
        <f>D17*50*12/100000</f>
        <v>3.5999999999999997E-2</v>
      </c>
      <c r="I17" s="604">
        <f>F17*4.3*10</f>
        <v>1.3475167999999997</v>
      </c>
      <c r="J17" s="604"/>
      <c r="K17" s="604">
        <f t="shared" si="1"/>
        <v>1.3835167999999998</v>
      </c>
      <c r="L17" s="604">
        <f t="shared" si="2"/>
        <v>4.4148779740631054</v>
      </c>
      <c r="M17" s="604"/>
      <c r="N17" s="604"/>
      <c r="O17" s="604"/>
      <c r="P17" s="604">
        <v>0</v>
      </c>
      <c r="Q17" s="604">
        <v>0</v>
      </c>
      <c r="R17" s="604">
        <v>0</v>
      </c>
      <c r="S17" s="604">
        <v>0</v>
      </c>
      <c r="T17" s="604">
        <f t="shared" si="3"/>
        <v>0</v>
      </c>
      <c r="U17" s="604">
        <v>0</v>
      </c>
      <c r="V17" s="604">
        <v>0</v>
      </c>
      <c r="W17" s="604">
        <f t="shared" si="4"/>
        <v>1.3835167999999998</v>
      </c>
      <c r="X17" s="675">
        <f t="shared" si="5"/>
        <v>4.4148779740631054</v>
      </c>
      <c r="Y17" s="676"/>
    </row>
    <row r="18" spans="1:25" s="367" customFormat="1" ht="18" customHeight="1" x14ac:dyDescent="0.25">
      <c r="A18" s="603"/>
      <c r="B18" s="605"/>
      <c r="C18" s="604"/>
      <c r="D18" s="604"/>
      <c r="E18" s="604"/>
      <c r="F18" s="674"/>
      <c r="G18" s="604"/>
      <c r="H18" s="604"/>
      <c r="I18" s="604"/>
      <c r="J18" s="604"/>
      <c r="K18" s="604"/>
      <c r="L18" s="604"/>
      <c r="M18" s="604"/>
      <c r="N18" s="604"/>
      <c r="O18" s="604"/>
      <c r="P18" s="604"/>
      <c r="Q18" s="604"/>
      <c r="R18" s="604"/>
      <c r="S18" s="604"/>
      <c r="T18" s="604"/>
      <c r="U18" s="604"/>
      <c r="V18" s="604"/>
      <c r="W18" s="604"/>
      <c r="X18" s="675"/>
      <c r="Y18" s="676"/>
    </row>
    <row r="19" spans="1:25" s="601" customFormat="1" ht="18" customHeight="1" x14ac:dyDescent="0.3">
      <c r="A19" s="677">
        <v>2</v>
      </c>
      <c r="B19" s="672" t="s">
        <v>706</v>
      </c>
      <c r="C19" s="673"/>
      <c r="D19" s="673"/>
      <c r="E19" s="673"/>
      <c r="F19" s="799"/>
      <c r="G19" s="673"/>
      <c r="H19" s="673"/>
      <c r="I19" s="673"/>
      <c r="J19" s="673"/>
      <c r="K19" s="673"/>
      <c r="L19" s="673"/>
      <c r="M19" s="673"/>
      <c r="N19" s="673"/>
      <c r="O19" s="673"/>
      <c r="P19" s="673"/>
      <c r="Q19" s="673"/>
      <c r="R19" s="673"/>
      <c r="S19" s="673"/>
      <c r="T19" s="673"/>
      <c r="U19" s="673"/>
      <c r="V19" s="673"/>
      <c r="W19" s="673"/>
      <c r="X19" s="800"/>
      <c r="Y19" s="801"/>
    </row>
    <row r="20" spans="1:25" s="367" customFormat="1" ht="18" customHeight="1" x14ac:dyDescent="0.25">
      <c r="A20" s="603" t="s">
        <v>913</v>
      </c>
      <c r="B20" s="605" t="s">
        <v>923</v>
      </c>
      <c r="C20" s="604">
        <f>'[10]D2.1 (2022-23 Projection)'!C22+2</f>
        <v>22</v>
      </c>
      <c r="D20" s="604">
        <f t="shared" si="0"/>
        <v>22</v>
      </c>
      <c r="E20" s="604">
        <f>'[10]D2.1 (2022-23 Projection)'!E22+400</f>
        <v>9115</v>
      </c>
      <c r="F20" s="674">
        <f>'[10]D2.1 (2022-23 Projection)'!F22*1.03</f>
        <v>30.760264431999996</v>
      </c>
      <c r="G20" s="604">
        <f>F20*100/(SUM(F13:F20))</f>
        <v>91.084056966177201</v>
      </c>
      <c r="H20" s="604">
        <f>E20*0.75*340*12/100000</f>
        <v>278.91899999999998</v>
      </c>
      <c r="I20" s="604">
        <f>F20*5.75*10</f>
        <v>1768.7152048399998</v>
      </c>
      <c r="J20" s="604"/>
      <c r="K20" s="604">
        <f t="shared" si="1"/>
        <v>2047.6342048399997</v>
      </c>
      <c r="L20" s="604">
        <f t="shared" si="2"/>
        <v>6.6567509826405775</v>
      </c>
      <c r="M20" s="604"/>
      <c r="N20" s="604"/>
      <c r="O20" s="604">
        <f>-I20*1.39/100</f>
        <v>-24.585141347275993</v>
      </c>
      <c r="P20" s="604">
        <v>0</v>
      </c>
      <c r="Q20" s="604">
        <v>0</v>
      </c>
      <c r="R20" s="604">
        <v>0</v>
      </c>
      <c r="S20" s="604">
        <v>0</v>
      </c>
      <c r="T20" s="604">
        <f>SUM(M20:S20)</f>
        <v>-24.585141347275993</v>
      </c>
      <c r="U20" s="604">
        <v>0</v>
      </c>
      <c r="V20" s="604">
        <v>0</v>
      </c>
      <c r="W20" s="604">
        <f t="shared" si="4"/>
        <v>2023.0490634927237</v>
      </c>
      <c r="X20" s="675">
        <f t="shared" si="5"/>
        <v>6.5768259826405773</v>
      </c>
      <c r="Y20" s="676" t="s">
        <v>950</v>
      </c>
    </row>
    <row r="21" spans="1:25" s="367" customFormat="1" ht="18" customHeight="1" x14ac:dyDescent="0.25">
      <c r="A21" s="603"/>
      <c r="B21" s="605"/>
      <c r="C21" s="604"/>
      <c r="D21" s="604"/>
      <c r="E21" s="604"/>
      <c r="F21" s="674"/>
      <c r="G21" s="604"/>
      <c r="H21" s="604"/>
      <c r="I21" s="604"/>
      <c r="J21" s="604"/>
      <c r="K21" s="604"/>
      <c r="L21" s="604"/>
      <c r="M21" s="604"/>
      <c r="N21" s="604"/>
      <c r="O21" s="604"/>
      <c r="P21" s="604"/>
      <c r="Q21" s="604"/>
      <c r="R21" s="604"/>
      <c r="S21" s="604"/>
      <c r="T21" s="604"/>
      <c r="U21" s="604"/>
      <c r="V21" s="604"/>
      <c r="W21" s="604"/>
      <c r="X21" s="675"/>
      <c r="Y21" s="676"/>
    </row>
    <row r="22" spans="1:25" s="367" customFormat="1" ht="18" customHeight="1" x14ac:dyDescent="0.25">
      <c r="A22" s="603"/>
      <c r="B22" s="605" t="s">
        <v>368</v>
      </c>
      <c r="C22" s="604"/>
      <c r="D22" s="604"/>
      <c r="E22" s="604"/>
      <c r="F22" s="674"/>
      <c r="G22" s="604"/>
      <c r="H22" s="604"/>
      <c r="I22" s="604"/>
      <c r="J22" s="604"/>
      <c r="K22" s="604"/>
      <c r="L22" s="604"/>
      <c r="M22" s="604"/>
      <c r="N22" s="604"/>
      <c r="O22" s="604"/>
      <c r="P22" s="604"/>
      <c r="Q22" s="604"/>
      <c r="R22" s="604"/>
      <c r="S22" s="604"/>
      <c r="T22" s="604"/>
      <c r="U22" s="604"/>
      <c r="V22" s="604"/>
      <c r="W22" s="604"/>
      <c r="X22" s="675"/>
      <c r="Y22" s="676"/>
    </row>
    <row r="23" spans="1:25" s="367" customFormat="1" ht="18" customHeight="1" x14ac:dyDescent="0.25">
      <c r="A23" s="603" t="s">
        <v>37</v>
      </c>
      <c r="B23" s="605" t="s">
        <v>261</v>
      </c>
      <c r="C23" s="604"/>
      <c r="D23" s="604"/>
      <c r="E23" s="604"/>
      <c r="F23" s="674"/>
      <c r="G23" s="604"/>
      <c r="H23" s="604"/>
      <c r="I23" s="604"/>
      <c r="J23" s="604"/>
      <c r="K23" s="604"/>
      <c r="L23" s="604"/>
      <c r="M23" s="604"/>
      <c r="N23" s="604"/>
      <c r="O23" s="604"/>
      <c r="P23" s="604"/>
      <c r="Q23" s="604"/>
      <c r="R23" s="604"/>
      <c r="S23" s="604"/>
      <c r="T23" s="604"/>
      <c r="U23" s="604"/>
      <c r="V23" s="604"/>
      <c r="W23" s="604"/>
      <c r="X23" s="675"/>
      <c r="Y23" s="676"/>
    </row>
    <row r="24" spans="1:25" s="367" customFormat="1" ht="18" customHeight="1" x14ac:dyDescent="0.25">
      <c r="A24" s="603"/>
      <c r="B24" s="605"/>
      <c r="C24" s="604"/>
      <c r="D24" s="604"/>
      <c r="E24" s="604"/>
      <c r="F24" s="674"/>
      <c r="G24" s="604"/>
      <c r="H24" s="604"/>
      <c r="I24" s="604"/>
      <c r="J24" s="604"/>
      <c r="K24" s="604"/>
      <c r="L24" s="604"/>
      <c r="M24" s="604"/>
      <c r="N24" s="604"/>
      <c r="O24" s="604"/>
      <c r="P24" s="604"/>
      <c r="Q24" s="604"/>
      <c r="R24" s="604"/>
      <c r="S24" s="604"/>
      <c r="T24" s="604"/>
      <c r="U24" s="604"/>
      <c r="V24" s="604"/>
      <c r="W24" s="604"/>
      <c r="X24" s="675"/>
      <c r="Y24" s="676"/>
    </row>
    <row r="25" spans="1:25" s="367" customFormat="1" ht="18" customHeight="1" x14ac:dyDescent="0.25">
      <c r="A25" s="603" t="s">
        <v>38</v>
      </c>
      <c r="B25" s="605" t="s">
        <v>261</v>
      </c>
      <c r="C25" s="604"/>
      <c r="D25" s="604"/>
      <c r="E25" s="604"/>
      <c r="F25" s="674"/>
      <c r="G25" s="604"/>
      <c r="H25" s="604"/>
      <c r="I25" s="604"/>
      <c r="J25" s="604"/>
      <c r="K25" s="604"/>
      <c r="L25" s="604"/>
      <c r="M25" s="604"/>
      <c r="N25" s="604"/>
      <c r="O25" s="604"/>
      <c r="P25" s="604"/>
      <c r="Q25" s="604"/>
      <c r="R25" s="604"/>
      <c r="S25" s="604"/>
      <c r="T25" s="604"/>
      <c r="U25" s="604"/>
      <c r="V25" s="604"/>
      <c r="W25" s="604"/>
      <c r="X25" s="675"/>
      <c r="Y25" s="676"/>
    </row>
    <row r="26" spans="1:25" s="367" customFormat="1" ht="18" customHeight="1" x14ac:dyDescent="0.25">
      <c r="A26" s="603"/>
      <c r="B26" s="605" t="s">
        <v>373</v>
      </c>
      <c r="C26" s="604"/>
      <c r="D26" s="604"/>
      <c r="E26" s="604"/>
      <c r="F26" s="674"/>
      <c r="G26" s="604"/>
      <c r="H26" s="604"/>
      <c r="I26" s="604"/>
      <c r="J26" s="604"/>
      <c r="K26" s="604"/>
      <c r="L26" s="604"/>
      <c r="M26" s="604"/>
      <c r="N26" s="604"/>
      <c r="O26" s="604"/>
      <c r="P26" s="604"/>
      <c r="Q26" s="604"/>
      <c r="R26" s="604"/>
      <c r="S26" s="604"/>
      <c r="T26" s="604"/>
      <c r="U26" s="604"/>
      <c r="V26" s="604"/>
      <c r="W26" s="604"/>
      <c r="X26" s="675"/>
      <c r="Y26" s="676"/>
    </row>
    <row r="27" spans="1:25" s="367" customFormat="1" ht="18" customHeight="1" x14ac:dyDescent="0.25">
      <c r="A27" s="603" t="s">
        <v>37</v>
      </c>
      <c r="B27" s="605" t="s">
        <v>261</v>
      </c>
      <c r="C27" s="604"/>
      <c r="D27" s="604"/>
      <c r="E27" s="604"/>
      <c r="F27" s="674"/>
      <c r="G27" s="604"/>
      <c r="H27" s="604"/>
      <c r="I27" s="604"/>
      <c r="J27" s="604"/>
      <c r="K27" s="604"/>
      <c r="L27" s="604"/>
      <c r="M27" s="604"/>
      <c r="N27" s="604"/>
      <c r="O27" s="604"/>
      <c r="P27" s="604"/>
      <c r="Q27" s="604"/>
      <c r="R27" s="604"/>
      <c r="S27" s="604"/>
      <c r="T27" s="604"/>
      <c r="U27" s="604"/>
      <c r="V27" s="604"/>
      <c r="W27" s="604"/>
      <c r="X27" s="675"/>
      <c r="Y27" s="676"/>
    </row>
    <row r="28" spans="1:25" s="367" customFormat="1" ht="18" customHeight="1" x14ac:dyDescent="0.25">
      <c r="A28" s="603" t="s">
        <v>38</v>
      </c>
      <c r="B28" s="605" t="s">
        <v>261</v>
      </c>
      <c r="C28" s="604"/>
      <c r="D28" s="604"/>
      <c r="E28" s="604"/>
      <c r="F28" s="674"/>
      <c r="G28" s="604"/>
      <c r="H28" s="604"/>
      <c r="I28" s="604"/>
      <c r="J28" s="604"/>
      <c r="K28" s="604"/>
      <c r="L28" s="604"/>
      <c r="M28" s="604"/>
      <c r="N28" s="604"/>
      <c r="O28" s="604"/>
      <c r="P28" s="604"/>
      <c r="Q28" s="604"/>
      <c r="R28" s="604"/>
      <c r="S28" s="604"/>
      <c r="T28" s="604"/>
      <c r="U28" s="604"/>
      <c r="V28" s="604"/>
      <c r="W28" s="604"/>
      <c r="X28" s="675"/>
      <c r="Y28" s="676"/>
    </row>
    <row r="29" spans="1:25" s="367" customFormat="1" ht="18" customHeight="1" x14ac:dyDescent="0.25">
      <c r="A29" s="603"/>
      <c r="B29" s="605"/>
      <c r="C29" s="604"/>
      <c r="D29" s="604"/>
      <c r="E29" s="604"/>
      <c r="F29" s="674"/>
      <c r="G29" s="604"/>
      <c r="H29" s="604"/>
      <c r="I29" s="604"/>
      <c r="J29" s="604"/>
      <c r="K29" s="604"/>
      <c r="L29" s="604"/>
      <c r="M29" s="604"/>
      <c r="N29" s="604"/>
      <c r="O29" s="604"/>
      <c r="P29" s="604"/>
      <c r="Q29" s="604"/>
      <c r="R29" s="604"/>
      <c r="S29" s="604"/>
      <c r="T29" s="604"/>
      <c r="U29" s="604"/>
      <c r="V29" s="604"/>
      <c r="W29" s="604"/>
      <c r="X29" s="675"/>
      <c r="Y29" s="676"/>
    </row>
    <row r="30" spans="1:25" s="601" customFormat="1" ht="18" customHeight="1" x14ac:dyDescent="0.3">
      <c r="A30" s="677" t="s">
        <v>57</v>
      </c>
      <c r="B30" s="672" t="s">
        <v>714</v>
      </c>
      <c r="C30" s="673"/>
      <c r="D30" s="673"/>
      <c r="E30" s="673"/>
      <c r="F30" s="799"/>
      <c r="G30" s="673"/>
      <c r="H30" s="673"/>
      <c r="I30" s="673"/>
      <c r="J30" s="673"/>
      <c r="K30" s="673"/>
      <c r="L30" s="673"/>
      <c r="M30" s="673"/>
      <c r="N30" s="673"/>
      <c r="O30" s="673"/>
      <c r="P30" s="673"/>
      <c r="Q30" s="673"/>
      <c r="R30" s="673"/>
      <c r="S30" s="673"/>
      <c r="T30" s="673"/>
      <c r="U30" s="673"/>
      <c r="V30" s="673"/>
      <c r="W30" s="673"/>
      <c r="X30" s="800"/>
      <c r="Y30" s="801"/>
    </row>
    <row r="31" spans="1:25" s="367" customFormat="1" ht="18" customHeight="1" x14ac:dyDescent="0.25">
      <c r="A31" s="603" t="s">
        <v>37</v>
      </c>
      <c r="B31" s="605" t="s">
        <v>716</v>
      </c>
      <c r="C31" s="604"/>
      <c r="D31" s="604"/>
      <c r="E31" s="604"/>
      <c r="F31" s="674"/>
      <c r="G31" s="604"/>
      <c r="H31" s="604"/>
      <c r="I31" s="604"/>
      <c r="J31" s="604"/>
      <c r="K31" s="604"/>
      <c r="L31" s="604"/>
      <c r="M31" s="604"/>
      <c r="N31" s="604"/>
      <c r="O31" s="604"/>
      <c r="P31" s="604"/>
      <c r="Q31" s="604"/>
      <c r="R31" s="604"/>
      <c r="S31" s="604"/>
      <c r="T31" s="604"/>
      <c r="U31" s="604"/>
      <c r="V31" s="604"/>
      <c r="W31" s="604"/>
      <c r="X31" s="675"/>
      <c r="Y31" s="676"/>
    </row>
    <row r="32" spans="1:25" s="367" customFormat="1" ht="18" customHeight="1" x14ac:dyDescent="0.25">
      <c r="A32" s="603" t="s">
        <v>38</v>
      </c>
      <c r="B32" s="605" t="s">
        <v>715</v>
      </c>
      <c r="C32" s="604"/>
      <c r="D32" s="604"/>
      <c r="E32" s="604"/>
      <c r="F32" s="674"/>
      <c r="G32" s="604"/>
      <c r="H32" s="604"/>
      <c r="I32" s="604"/>
      <c r="J32" s="604"/>
      <c r="K32" s="604"/>
      <c r="L32" s="604"/>
      <c r="M32" s="604"/>
      <c r="N32" s="604"/>
      <c r="O32" s="604"/>
      <c r="P32" s="604"/>
      <c r="Q32" s="604"/>
      <c r="R32" s="604"/>
      <c r="S32" s="604"/>
      <c r="T32" s="604"/>
      <c r="U32" s="604"/>
      <c r="V32" s="604"/>
      <c r="W32" s="604"/>
      <c r="X32" s="675"/>
      <c r="Y32" s="676"/>
    </row>
    <row r="33" spans="1:25" s="367" customFormat="1" ht="18" customHeight="1" x14ac:dyDescent="0.25">
      <c r="A33" s="603" t="s">
        <v>39</v>
      </c>
      <c r="B33" s="605" t="s">
        <v>717</v>
      </c>
      <c r="C33" s="604"/>
      <c r="D33" s="604"/>
      <c r="E33" s="604"/>
      <c r="F33" s="674"/>
      <c r="G33" s="604"/>
      <c r="H33" s="604"/>
      <c r="I33" s="604"/>
      <c r="J33" s="604"/>
      <c r="K33" s="604"/>
      <c r="L33" s="604"/>
      <c r="M33" s="604"/>
      <c r="N33" s="604"/>
      <c r="O33" s="604"/>
      <c r="P33" s="604"/>
      <c r="Q33" s="604"/>
      <c r="R33" s="604"/>
      <c r="S33" s="604"/>
      <c r="T33" s="604"/>
      <c r="U33" s="604"/>
      <c r="V33" s="604"/>
      <c r="W33" s="604"/>
      <c r="X33" s="675"/>
      <c r="Y33" s="676"/>
    </row>
    <row r="34" spans="1:25" s="367" customFormat="1" ht="18" customHeight="1" x14ac:dyDescent="0.25">
      <c r="A34" s="603"/>
      <c r="B34" s="605"/>
      <c r="C34" s="604"/>
      <c r="D34" s="604"/>
      <c r="E34" s="604"/>
      <c r="F34" s="674"/>
      <c r="G34" s="604"/>
      <c r="H34" s="604"/>
      <c r="I34" s="604"/>
      <c r="J34" s="604"/>
      <c r="K34" s="604"/>
      <c r="L34" s="604"/>
      <c r="M34" s="604"/>
      <c r="N34" s="604"/>
      <c r="O34" s="604"/>
      <c r="P34" s="604"/>
      <c r="Q34" s="604"/>
      <c r="R34" s="604"/>
      <c r="S34" s="604"/>
      <c r="T34" s="604"/>
      <c r="U34" s="604"/>
      <c r="V34" s="604"/>
      <c r="W34" s="604"/>
      <c r="X34" s="675"/>
      <c r="Y34" s="676"/>
    </row>
    <row r="35" spans="1:25" s="601" customFormat="1" ht="18" customHeight="1" x14ac:dyDescent="0.3">
      <c r="A35" s="677" t="s">
        <v>18</v>
      </c>
      <c r="B35" s="672" t="s">
        <v>69</v>
      </c>
      <c r="C35" s="673"/>
      <c r="D35" s="673"/>
      <c r="E35" s="673"/>
      <c r="F35" s="799"/>
      <c r="G35" s="673"/>
      <c r="H35" s="673"/>
      <c r="I35" s="673"/>
      <c r="J35" s="673"/>
      <c r="K35" s="673"/>
      <c r="L35" s="673"/>
      <c r="M35" s="673"/>
      <c r="N35" s="673"/>
      <c r="O35" s="673"/>
      <c r="P35" s="673"/>
      <c r="Q35" s="673"/>
      <c r="R35" s="673"/>
      <c r="S35" s="673"/>
      <c r="T35" s="673"/>
      <c r="U35" s="673"/>
      <c r="V35" s="673"/>
      <c r="W35" s="673"/>
      <c r="X35" s="800"/>
      <c r="Y35" s="801"/>
    </row>
    <row r="36" spans="1:25" s="367" customFormat="1" ht="18" customHeight="1" x14ac:dyDescent="0.25">
      <c r="A36" s="603" t="s">
        <v>37</v>
      </c>
      <c r="B36" s="605" t="s">
        <v>58</v>
      </c>
      <c r="C36" s="604">
        <f>(F20*1000000*0.1/100000)+(F20*1000000*0.025/100000)+((I13+I14+I15+I16)*0.1)</f>
        <v>56.328677090666666</v>
      </c>
      <c r="D36" s="604"/>
      <c r="E36" s="604"/>
      <c r="F36" s="674"/>
      <c r="G36" s="604"/>
      <c r="H36" s="604"/>
      <c r="I36" s="604"/>
      <c r="J36" s="604"/>
      <c r="K36" s="604"/>
      <c r="L36" s="604"/>
      <c r="M36" s="604"/>
      <c r="N36" s="604"/>
      <c r="O36" s="604"/>
      <c r="P36" s="604"/>
      <c r="Q36" s="604"/>
      <c r="R36" s="604"/>
      <c r="S36" s="604"/>
      <c r="T36" s="604"/>
      <c r="U36" s="604"/>
      <c r="V36" s="604"/>
      <c r="W36" s="604"/>
      <c r="X36" s="675"/>
      <c r="Y36" s="676"/>
    </row>
    <row r="37" spans="1:25" s="367" customFormat="1" ht="18" customHeight="1" x14ac:dyDescent="0.25">
      <c r="A37" s="603" t="s">
        <v>38</v>
      </c>
      <c r="B37" s="605" t="s">
        <v>59</v>
      </c>
      <c r="C37" s="604"/>
      <c r="D37" s="604"/>
      <c r="E37" s="604"/>
      <c r="F37" s="674"/>
      <c r="G37" s="604"/>
      <c r="H37" s="604"/>
      <c r="I37" s="604"/>
      <c r="J37" s="604"/>
      <c r="K37" s="604"/>
      <c r="L37" s="604"/>
      <c r="M37" s="604"/>
      <c r="N37" s="604"/>
      <c r="O37" s="604"/>
      <c r="P37" s="604"/>
      <c r="Q37" s="604"/>
      <c r="R37" s="604"/>
      <c r="S37" s="604"/>
      <c r="T37" s="604"/>
      <c r="U37" s="604"/>
      <c r="V37" s="604"/>
      <c r="W37" s="604"/>
      <c r="X37" s="675"/>
      <c r="Y37" s="676"/>
    </row>
    <row r="38" spans="1:25" s="367" customFormat="1" ht="18" customHeight="1" x14ac:dyDescent="0.25">
      <c r="A38" s="603"/>
      <c r="B38" s="605" t="s">
        <v>709</v>
      </c>
      <c r="C38" s="604">
        <f>C36</f>
        <v>56.328677090666666</v>
      </c>
      <c r="D38" s="604"/>
      <c r="E38" s="604"/>
      <c r="F38" s="674"/>
      <c r="G38" s="604"/>
      <c r="H38" s="604"/>
      <c r="I38" s="604"/>
      <c r="J38" s="604"/>
      <c r="K38" s="604"/>
      <c r="L38" s="604"/>
      <c r="M38" s="604"/>
      <c r="N38" s="604"/>
      <c r="O38" s="604"/>
      <c r="P38" s="604"/>
      <c r="Q38" s="604"/>
      <c r="R38" s="604"/>
      <c r="S38" s="604"/>
      <c r="T38" s="604"/>
      <c r="U38" s="604"/>
      <c r="V38" s="604"/>
      <c r="W38" s="604"/>
      <c r="X38" s="675"/>
      <c r="Y38" s="676"/>
    </row>
    <row r="39" spans="1:25" s="367" customFormat="1" ht="18" customHeight="1" x14ac:dyDescent="0.25">
      <c r="A39" s="603" t="s">
        <v>37</v>
      </c>
      <c r="B39" s="605" t="s">
        <v>708</v>
      </c>
      <c r="C39" s="604"/>
      <c r="D39" s="604"/>
      <c r="E39" s="604"/>
      <c r="F39" s="674"/>
      <c r="G39" s="604"/>
      <c r="H39" s="604"/>
      <c r="I39" s="604"/>
      <c r="J39" s="604"/>
      <c r="K39" s="604"/>
      <c r="L39" s="604"/>
      <c r="M39" s="604"/>
      <c r="N39" s="604"/>
      <c r="O39" s="604"/>
      <c r="P39" s="604"/>
      <c r="Q39" s="604"/>
      <c r="R39" s="604"/>
      <c r="S39" s="604"/>
      <c r="T39" s="604"/>
      <c r="U39" s="604"/>
      <c r="V39" s="604"/>
      <c r="W39" s="604"/>
      <c r="X39" s="675"/>
      <c r="Y39" s="676"/>
    </row>
    <row r="40" spans="1:25" s="367" customFormat="1" ht="18" customHeight="1" x14ac:dyDescent="0.25">
      <c r="A40" s="603" t="s">
        <v>38</v>
      </c>
      <c r="B40" s="605" t="s">
        <v>710</v>
      </c>
      <c r="C40" s="604"/>
      <c r="D40" s="604"/>
      <c r="E40" s="604"/>
      <c r="F40" s="674"/>
      <c r="G40" s="604"/>
      <c r="H40" s="604"/>
      <c r="I40" s="604"/>
      <c r="J40" s="604"/>
      <c r="K40" s="604"/>
      <c r="L40" s="604"/>
      <c r="M40" s="604"/>
      <c r="N40" s="604"/>
      <c r="O40" s="604"/>
      <c r="P40" s="604"/>
      <c r="Q40" s="604"/>
      <c r="R40" s="604"/>
      <c r="S40" s="604"/>
      <c r="T40" s="604"/>
      <c r="U40" s="604"/>
      <c r="V40" s="604"/>
      <c r="W40" s="604"/>
      <c r="X40" s="675"/>
      <c r="Y40" s="676"/>
    </row>
    <row r="41" spans="1:25" s="367" customFormat="1" ht="18" customHeight="1" x14ac:dyDescent="0.25">
      <c r="A41" s="603" t="s">
        <v>39</v>
      </c>
      <c r="B41" s="605" t="s">
        <v>363</v>
      </c>
      <c r="C41" s="604"/>
      <c r="D41" s="604"/>
      <c r="E41" s="604"/>
      <c r="F41" s="674"/>
      <c r="G41" s="604"/>
      <c r="H41" s="604"/>
      <c r="I41" s="604"/>
      <c r="J41" s="604"/>
      <c r="K41" s="604"/>
      <c r="L41" s="604"/>
      <c r="M41" s="604"/>
      <c r="N41" s="604"/>
      <c r="O41" s="604"/>
      <c r="P41" s="604"/>
      <c r="Q41" s="604"/>
      <c r="R41" s="604"/>
      <c r="S41" s="604"/>
      <c r="T41" s="604"/>
      <c r="U41" s="604"/>
      <c r="V41" s="604"/>
      <c r="W41" s="604"/>
      <c r="X41" s="675"/>
      <c r="Y41" s="676"/>
    </row>
    <row r="42" spans="1:25" s="367" customFormat="1" ht="18" customHeight="1" x14ac:dyDescent="0.25">
      <c r="A42" s="603" t="s">
        <v>40</v>
      </c>
      <c r="B42" s="605" t="s">
        <v>720</v>
      </c>
      <c r="C42" s="604"/>
      <c r="D42" s="604"/>
      <c r="E42" s="604"/>
      <c r="F42" s="674"/>
      <c r="G42" s="604"/>
      <c r="H42" s="604"/>
      <c r="I42" s="604"/>
      <c r="J42" s="604"/>
      <c r="K42" s="604"/>
      <c r="L42" s="604"/>
      <c r="M42" s="604"/>
      <c r="N42" s="604"/>
      <c r="O42" s="604"/>
      <c r="P42" s="604"/>
      <c r="Q42" s="604"/>
      <c r="R42" s="604"/>
      <c r="S42" s="604"/>
      <c r="T42" s="604"/>
      <c r="U42" s="604"/>
      <c r="V42" s="604"/>
      <c r="W42" s="604"/>
      <c r="X42" s="675"/>
      <c r="Y42" s="676"/>
    </row>
    <row r="43" spans="1:25" s="367" customFormat="1" ht="18" customHeight="1" x14ac:dyDescent="0.25">
      <c r="A43" s="603" t="s">
        <v>41</v>
      </c>
      <c r="B43" s="605" t="s">
        <v>364</v>
      </c>
      <c r="C43" s="604"/>
      <c r="D43" s="604"/>
      <c r="E43" s="604"/>
      <c r="F43" s="674"/>
      <c r="G43" s="604"/>
      <c r="H43" s="604"/>
      <c r="I43" s="604"/>
      <c r="J43" s="604"/>
      <c r="K43" s="604"/>
      <c r="L43" s="604"/>
      <c r="M43" s="604"/>
      <c r="N43" s="604"/>
      <c r="O43" s="604"/>
      <c r="P43" s="604"/>
      <c r="Q43" s="604"/>
      <c r="R43" s="604"/>
      <c r="S43" s="604"/>
      <c r="T43" s="604"/>
      <c r="U43" s="604"/>
      <c r="V43" s="604"/>
      <c r="W43" s="604"/>
      <c r="X43" s="675"/>
      <c r="Y43" s="676"/>
    </row>
    <row r="44" spans="1:25" s="367" customFormat="1" ht="18" customHeight="1" x14ac:dyDescent="0.25">
      <c r="A44" s="603" t="s">
        <v>815</v>
      </c>
      <c r="B44" s="605" t="s">
        <v>718</v>
      </c>
      <c r="C44" s="604"/>
      <c r="D44" s="604"/>
      <c r="E44" s="604"/>
      <c r="F44" s="674"/>
      <c r="G44" s="604"/>
      <c r="H44" s="604"/>
      <c r="I44" s="604"/>
      <c r="J44" s="604"/>
      <c r="K44" s="604"/>
      <c r="L44" s="604"/>
      <c r="M44" s="604"/>
      <c r="N44" s="604"/>
      <c r="O44" s="604"/>
      <c r="P44" s="604"/>
      <c r="Q44" s="604"/>
      <c r="R44" s="604"/>
      <c r="S44" s="604"/>
      <c r="T44" s="604"/>
      <c r="U44" s="604"/>
      <c r="V44" s="604"/>
      <c r="W44" s="604"/>
      <c r="X44" s="675"/>
      <c r="Y44" s="676"/>
    </row>
    <row r="45" spans="1:25" s="367" customFormat="1" ht="18" customHeight="1" x14ac:dyDescent="0.25">
      <c r="A45" s="603"/>
      <c r="B45" s="605" t="s">
        <v>754</v>
      </c>
      <c r="C45" s="604"/>
      <c r="D45" s="604"/>
      <c r="E45" s="604"/>
      <c r="F45" s="674"/>
      <c r="G45" s="604"/>
      <c r="H45" s="604"/>
      <c r="I45" s="604"/>
      <c r="J45" s="604"/>
      <c r="K45" s="604"/>
      <c r="L45" s="604"/>
      <c r="M45" s="604"/>
      <c r="N45" s="604"/>
      <c r="O45" s="604"/>
      <c r="P45" s="604"/>
      <c r="Q45" s="604"/>
      <c r="R45" s="604"/>
      <c r="S45" s="604"/>
      <c r="T45" s="604"/>
      <c r="U45" s="604"/>
      <c r="V45" s="604"/>
      <c r="W45" s="604"/>
      <c r="X45" s="675"/>
      <c r="Y45" s="676"/>
    </row>
    <row r="46" spans="1:25" s="601" customFormat="1" ht="23.25" customHeight="1" x14ac:dyDescent="0.3">
      <c r="A46" s="677"/>
      <c r="B46" s="804" t="s">
        <v>711</v>
      </c>
      <c r="C46" s="673">
        <f>C38+W13+W14+W16+W17+W20+W15</f>
        <v>2293.0091046154089</v>
      </c>
      <c r="D46" s="673"/>
      <c r="E46" s="673"/>
      <c r="F46" s="799"/>
      <c r="G46" s="673"/>
      <c r="H46" s="673"/>
      <c r="I46" s="673"/>
      <c r="J46" s="673"/>
      <c r="K46" s="673"/>
      <c r="L46" s="673"/>
      <c r="M46" s="673"/>
      <c r="N46" s="673"/>
      <c r="O46" s="673"/>
      <c r="P46" s="673"/>
      <c r="Q46" s="673"/>
      <c r="R46" s="673"/>
      <c r="S46" s="673"/>
      <c r="T46" s="673"/>
      <c r="U46" s="673"/>
      <c r="V46" s="673"/>
      <c r="W46" s="673"/>
      <c r="X46" s="800"/>
      <c r="Y46" s="801"/>
    </row>
    <row r="47" spans="1:25" s="367" customFormat="1" ht="30.75" customHeight="1" x14ac:dyDescent="0.25">
      <c r="A47" s="603">
        <v>30</v>
      </c>
      <c r="B47" s="803" t="s">
        <v>712</v>
      </c>
      <c r="C47" s="604">
        <f>C38</f>
        <v>56.328677090666666</v>
      </c>
      <c r="D47" s="604"/>
      <c r="E47" s="604"/>
      <c r="F47" s="674"/>
      <c r="G47" s="604"/>
      <c r="H47" s="604"/>
      <c r="I47" s="604"/>
      <c r="J47" s="604"/>
      <c r="K47" s="604"/>
      <c r="L47" s="604"/>
      <c r="M47" s="604"/>
      <c r="N47" s="604"/>
      <c r="O47" s="604"/>
      <c r="P47" s="604"/>
      <c r="Q47" s="604"/>
      <c r="R47" s="604"/>
      <c r="S47" s="604"/>
      <c r="T47" s="604"/>
      <c r="U47" s="604"/>
      <c r="V47" s="604"/>
      <c r="W47" s="604"/>
      <c r="X47" s="675"/>
      <c r="Y47" s="676"/>
    </row>
    <row r="48" spans="1:25" s="367" customFormat="1" ht="30.75" customHeight="1" x14ac:dyDescent="0.25">
      <c r="A48" s="603"/>
      <c r="B48" s="803" t="s">
        <v>1142</v>
      </c>
      <c r="C48" s="604"/>
      <c r="D48" s="604"/>
      <c r="E48" s="604"/>
      <c r="F48" s="674"/>
      <c r="G48" s="604"/>
      <c r="H48" s="604"/>
      <c r="I48" s="604"/>
      <c r="J48" s="604"/>
      <c r="K48" s="604"/>
      <c r="L48" s="604"/>
      <c r="M48" s="604"/>
      <c r="N48" s="604"/>
      <c r="O48" s="604"/>
      <c r="P48" s="604"/>
      <c r="Q48" s="604"/>
      <c r="R48" s="604"/>
      <c r="S48" s="604"/>
      <c r="T48" s="604"/>
      <c r="U48" s="604"/>
      <c r="V48" s="604"/>
      <c r="W48" s="604"/>
      <c r="X48" s="675"/>
      <c r="Y48" s="676"/>
    </row>
    <row r="49" spans="1:25" s="601" customFormat="1" ht="33.75" customHeight="1" x14ac:dyDescent="0.3">
      <c r="A49" s="677"/>
      <c r="B49" s="804" t="s">
        <v>391</v>
      </c>
      <c r="C49" s="673">
        <f>C46-C47</f>
        <v>2236.6804275247423</v>
      </c>
      <c r="D49" s="673"/>
      <c r="E49" s="673"/>
      <c r="F49" s="799"/>
      <c r="G49" s="673"/>
      <c r="H49" s="673"/>
      <c r="I49" s="673"/>
      <c r="J49" s="673"/>
      <c r="K49" s="673"/>
      <c r="L49" s="673"/>
      <c r="M49" s="673"/>
      <c r="N49" s="673"/>
      <c r="O49" s="673"/>
      <c r="P49" s="673"/>
      <c r="Q49" s="673"/>
      <c r="R49" s="673"/>
      <c r="S49" s="673"/>
      <c r="T49" s="673"/>
      <c r="U49" s="673"/>
      <c r="V49" s="673"/>
      <c r="W49" s="673"/>
      <c r="X49" s="800"/>
      <c r="Y49" s="801"/>
    </row>
    <row r="50" spans="1:25" ht="16.5" hidden="1" thickBot="1" x14ac:dyDescent="0.3">
      <c r="A50" s="151"/>
      <c r="B50" s="152"/>
      <c r="C50" s="57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3"/>
    </row>
    <row r="51" spans="1:25" ht="13.5" customHeight="1" x14ac:dyDescent="0.25">
      <c r="C51" s="154"/>
    </row>
    <row r="52" spans="1:25" ht="18.75" x14ac:dyDescent="0.3">
      <c r="C52" s="135"/>
      <c r="D52" s="133"/>
      <c r="E52" s="133"/>
      <c r="F52" s="133"/>
      <c r="G52" s="133"/>
      <c r="H52" s="134"/>
    </row>
    <row r="56" spans="1:25" ht="18.75" x14ac:dyDescent="0.3">
      <c r="B56" s="134"/>
      <c r="C56" s="134"/>
      <c r="D56" s="134"/>
      <c r="E56" s="134"/>
      <c r="F56" s="134"/>
    </row>
    <row r="57" spans="1:25" ht="18.75" x14ac:dyDescent="0.3">
      <c r="B57" s="134"/>
      <c r="C57" s="134"/>
      <c r="D57" s="134"/>
      <c r="E57" s="134"/>
      <c r="F57" s="134"/>
    </row>
    <row r="216" spans="1:25" s="128" customFormat="1" x14ac:dyDescent="0.25">
      <c r="A216" s="127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</row>
    <row r="217" spans="1:25" s="128" customFormat="1" x14ac:dyDescent="0.25">
      <c r="A217" s="127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</row>
    <row r="218" spans="1:25" s="128" customFormat="1" x14ac:dyDescent="0.25">
      <c r="A218" s="127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s="128" customFormat="1" ht="31.5" customHeight="1" x14ac:dyDescent="0.25">
      <c r="A219" s="127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s="128" customFormat="1" x14ac:dyDescent="0.25">
      <c r="A220" s="127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s="128" customFormat="1" x14ac:dyDescent="0.25">
      <c r="A221" s="127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s="128" customFormat="1" x14ac:dyDescent="0.25">
      <c r="A222" s="127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</row>
    <row r="223" spans="1:25" s="128" customFormat="1" x14ac:dyDescent="0.25">
      <c r="A223" s="127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</row>
    <row r="224" spans="1:25" s="128" customFormat="1" ht="15" customHeight="1" x14ac:dyDescent="0.25">
      <c r="A224" s="127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3"/>
      <c r="U224" s="123"/>
      <c r="V224" s="123"/>
      <c r="W224" s="123"/>
      <c r="X224" s="123"/>
      <c r="Y224" s="123"/>
    </row>
    <row r="225" spans="1:25" s="128" customFormat="1" ht="15" customHeight="1" x14ac:dyDescent="0.25">
      <c r="A225" s="127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s="128" customFormat="1" x14ac:dyDescent="0.25">
      <c r="A226" s="127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</sheetData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D183-F337-4437-A878-A2A91BC57537}">
  <sheetPr codeName="Sheet24"/>
  <dimension ref="A1:Y228"/>
  <sheetViews>
    <sheetView topLeftCell="A42" zoomScale="118" zoomScaleNormal="118" zoomScaleSheetLayoutView="70" workbookViewId="0">
      <selection activeCell="F12" sqref="F12"/>
    </sheetView>
  </sheetViews>
  <sheetFormatPr defaultColWidth="9.33203125" defaultRowHeight="20.25" x14ac:dyDescent="0.3"/>
  <cols>
    <col min="1" max="1" width="6.5" style="1224" customWidth="1"/>
    <col min="2" max="2" width="53.1640625" style="1220" customWidth="1"/>
    <col min="3" max="3" width="10.6640625" style="1220" customWidth="1"/>
    <col min="4" max="4" width="8.5" style="1220" customWidth="1"/>
    <col min="5" max="6" width="10.5" style="1220" customWidth="1"/>
    <col min="7" max="7" width="9.33203125" style="1220" customWidth="1"/>
    <col min="8" max="8" width="9.1640625" style="1220" customWidth="1"/>
    <col min="9" max="9" width="11.5" style="1220" customWidth="1"/>
    <col min="10" max="10" width="8.1640625" style="1220" customWidth="1"/>
    <col min="11" max="11" width="10.5" style="1220" customWidth="1"/>
    <col min="12" max="12" width="9.33203125" style="1220" customWidth="1"/>
    <col min="13" max="14" width="8" style="1220" customWidth="1"/>
    <col min="15" max="15" width="8.5" style="1220" customWidth="1"/>
    <col min="16" max="16" width="7.1640625" style="1220" customWidth="1"/>
    <col min="17" max="17" width="7" style="1220" customWidth="1"/>
    <col min="18" max="18" width="8.6640625" style="1220" customWidth="1"/>
    <col min="19" max="19" width="9.33203125" style="1220" customWidth="1"/>
    <col min="20" max="20" width="8.6640625" style="1220" customWidth="1"/>
    <col min="21" max="21" width="7.5" style="1220" customWidth="1"/>
    <col min="22" max="22" width="7.6640625" style="1220" customWidth="1"/>
    <col min="23" max="23" width="10.5" style="1220" customWidth="1"/>
    <col min="24" max="24" width="10.1640625" style="1220" customWidth="1"/>
    <col min="25" max="25" width="11.33203125" style="1220" customWidth="1"/>
    <col min="26" max="16384" width="9.33203125" style="1220"/>
  </cols>
  <sheetData>
    <row r="1" spans="1:25" ht="21" thickBot="1" x14ac:dyDescent="0.35">
      <c r="A1" s="1217"/>
      <c r="B1" s="1218" t="s">
        <v>279</v>
      </c>
      <c r="C1" s="1219"/>
      <c r="D1" s="1219"/>
      <c r="E1" s="1219"/>
      <c r="F1" s="1219"/>
      <c r="M1" s="1219"/>
    </row>
    <row r="2" spans="1:25" ht="21" thickBot="1" x14ac:dyDescent="0.35">
      <c r="A2" s="1217"/>
      <c r="V2" s="1221"/>
    </row>
    <row r="3" spans="1:25" ht="21" thickBot="1" x14ac:dyDescent="0.35">
      <c r="A3" s="1217"/>
      <c r="B3" s="1222" t="s">
        <v>66</v>
      </c>
      <c r="C3" s="1223"/>
      <c r="D3" s="1223"/>
      <c r="E3" s="1223"/>
      <c r="F3" s="1223"/>
      <c r="M3" s="1223"/>
    </row>
    <row r="4" spans="1:25" x14ac:dyDescent="0.3">
      <c r="B4" s="1220" t="s">
        <v>386</v>
      </c>
      <c r="C4" s="1225" t="s">
        <v>952</v>
      </c>
    </row>
    <row r="5" spans="1:25" x14ac:dyDescent="0.3">
      <c r="B5" s="1220" t="s">
        <v>204</v>
      </c>
      <c r="C5" s="1225" t="s">
        <v>990</v>
      </c>
    </row>
    <row r="6" spans="1:25" x14ac:dyDescent="0.3">
      <c r="F6" s="1223"/>
      <c r="I6" s="1631"/>
      <c r="J6" s="1631"/>
      <c r="M6" s="1631"/>
      <c r="N6" s="1631"/>
      <c r="O6" s="1226"/>
      <c r="P6" s="1226"/>
      <c r="Q6" s="1226"/>
      <c r="S6" s="1631"/>
      <c r="T6" s="1631"/>
    </row>
    <row r="7" spans="1:25" ht="21" thickBot="1" x14ac:dyDescent="0.35">
      <c r="A7" s="1220"/>
      <c r="B7" s="1227" t="s">
        <v>1002</v>
      </c>
      <c r="X7" s="1228" t="s">
        <v>971</v>
      </c>
      <c r="Y7" s="1225"/>
    </row>
    <row r="8" spans="1:25" s="1207" customFormat="1" ht="76.5" customHeight="1" x14ac:dyDescent="0.2">
      <c r="A8" s="1204" t="s">
        <v>32</v>
      </c>
      <c r="B8" s="1205" t="s">
        <v>33</v>
      </c>
      <c r="C8" s="1205" t="s">
        <v>439</v>
      </c>
      <c r="D8" s="1205" t="s">
        <v>94</v>
      </c>
      <c r="E8" s="1205" t="s">
        <v>103</v>
      </c>
      <c r="F8" s="1205" t="s">
        <v>678</v>
      </c>
      <c r="G8" s="1205" t="s">
        <v>95</v>
      </c>
      <c r="H8" s="1205" t="s">
        <v>707</v>
      </c>
      <c r="I8" s="1205" t="s">
        <v>96</v>
      </c>
      <c r="J8" s="1205" t="s">
        <v>230</v>
      </c>
      <c r="K8" s="1205" t="s">
        <v>50</v>
      </c>
      <c r="L8" s="1205" t="s">
        <v>97</v>
      </c>
      <c r="M8" s="1205" t="s">
        <v>440</v>
      </c>
      <c r="N8" s="1205" t="s">
        <v>98</v>
      </c>
      <c r="O8" s="1205" t="s">
        <v>247</v>
      </c>
      <c r="P8" s="1205" t="s">
        <v>248</v>
      </c>
      <c r="Q8" s="1205" t="s">
        <v>249</v>
      </c>
      <c r="R8" s="1205" t="s">
        <v>99</v>
      </c>
      <c r="S8" s="1205" t="s">
        <v>250</v>
      </c>
      <c r="T8" s="1205" t="s">
        <v>67</v>
      </c>
      <c r="U8" s="1205" t="s">
        <v>100</v>
      </c>
      <c r="V8" s="1205" t="s">
        <v>101</v>
      </c>
      <c r="W8" s="1205" t="s">
        <v>251</v>
      </c>
      <c r="X8" s="1205" t="s">
        <v>102</v>
      </c>
      <c r="Y8" s="1206" t="s">
        <v>34</v>
      </c>
    </row>
    <row r="9" spans="1:25" s="1212" customFormat="1" ht="21" thickBot="1" x14ac:dyDescent="0.25">
      <c r="A9" s="1208"/>
      <c r="B9" s="1209"/>
      <c r="C9" s="1209"/>
      <c r="D9" s="1210"/>
      <c r="E9" s="1209" t="s">
        <v>104</v>
      </c>
      <c r="F9" s="1209" t="s">
        <v>9</v>
      </c>
      <c r="G9" s="1209"/>
      <c r="H9" s="1209"/>
      <c r="I9" s="1209"/>
      <c r="J9" s="1209"/>
      <c r="K9" s="1209" t="s">
        <v>314</v>
      </c>
      <c r="L9" s="1209" t="s">
        <v>68</v>
      </c>
      <c r="M9" s="1209"/>
      <c r="N9" s="1210"/>
      <c r="O9" s="1210"/>
      <c r="P9" s="1210"/>
      <c r="Q9" s="1210"/>
      <c r="R9" s="1209"/>
      <c r="S9" s="1209"/>
      <c r="T9" s="1209" t="s">
        <v>315</v>
      </c>
      <c r="U9" s="1209"/>
      <c r="V9" s="1210"/>
      <c r="W9" s="1209" t="s">
        <v>316</v>
      </c>
      <c r="X9" s="1209"/>
      <c r="Y9" s="1211"/>
    </row>
    <row r="10" spans="1:25" s="1216" customFormat="1" ht="21" thickBot="1" x14ac:dyDescent="0.35">
      <c r="A10" s="1213">
        <v>1</v>
      </c>
      <c r="B10" s="1214">
        <v>2</v>
      </c>
      <c r="C10" s="1214">
        <v>3</v>
      </c>
      <c r="D10" s="1214">
        <v>4</v>
      </c>
      <c r="E10" s="1214">
        <v>5</v>
      </c>
      <c r="F10" s="1215">
        <v>6</v>
      </c>
      <c r="G10" s="1214">
        <v>7</v>
      </c>
      <c r="H10" s="1214">
        <v>8</v>
      </c>
      <c r="I10" s="1214">
        <v>9</v>
      </c>
      <c r="J10" s="1214">
        <v>10</v>
      </c>
      <c r="K10" s="1214">
        <v>11</v>
      </c>
      <c r="L10" s="1214">
        <v>12</v>
      </c>
      <c r="M10" s="1214">
        <v>13</v>
      </c>
      <c r="N10" s="1214">
        <v>14</v>
      </c>
      <c r="O10" s="1214">
        <v>15</v>
      </c>
      <c r="P10" s="1214">
        <v>16</v>
      </c>
      <c r="Q10" s="1214">
        <v>17</v>
      </c>
      <c r="R10" s="1214">
        <v>18</v>
      </c>
      <c r="S10" s="1214">
        <v>19</v>
      </c>
      <c r="T10" s="1214">
        <v>20</v>
      </c>
      <c r="U10" s="1214">
        <v>21</v>
      </c>
      <c r="V10" s="1214">
        <v>22</v>
      </c>
      <c r="W10" s="1214">
        <v>23</v>
      </c>
      <c r="X10" s="1214">
        <v>24</v>
      </c>
      <c r="Y10" s="1214">
        <v>25</v>
      </c>
    </row>
    <row r="11" spans="1:25" x14ac:dyDescent="0.3">
      <c r="A11" s="1229" t="s">
        <v>36</v>
      </c>
      <c r="B11" s="1230" t="s">
        <v>1064</v>
      </c>
      <c r="C11" s="1231"/>
      <c r="D11" s="1231"/>
      <c r="E11" s="1231"/>
      <c r="F11" s="1232"/>
      <c r="G11" s="1232"/>
      <c r="H11" s="1232"/>
      <c r="I11" s="1232"/>
      <c r="J11" s="1232"/>
      <c r="K11" s="1232"/>
      <c r="L11" s="1232"/>
      <c r="M11" s="1232"/>
      <c r="N11" s="1232"/>
      <c r="O11" s="1232"/>
      <c r="P11" s="1232"/>
      <c r="Q11" s="1232"/>
      <c r="R11" s="1232"/>
      <c r="S11" s="1232"/>
      <c r="T11" s="1232"/>
      <c r="U11" s="1232"/>
      <c r="V11" s="1232"/>
      <c r="W11" s="1232"/>
      <c r="X11" s="1232"/>
      <c r="Y11" s="1233"/>
    </row>
    <row r="12" spans="1:25" s="1240" customFormat="1" ht="18" customHeight="1" x14ac:dyDescent="0.3">
      <c r="A12" s="1234">
        <v>1</v>
      </c>
      <c r="B12" s="1235" t="s">
        <v>705</v>
      </c>
      <c r="C12" s="1236"/>
      <c r="D12" s="1236"/>
      <c r="E12" s="1236"/>
      <c r="F12" s="1237"/>
      <c r="G12" s="1236"/>
      <c r="H12" s="1236"/>
      <c r="I12" s="1236"/>
      <c r="J12" s="1236"/>
      <c r="K12" s="1236"/>
      <c r="L12" s="1236"/>
      <c r="M12" s="1236"/>
      <c r="N12" s="1236"/>
      <c r="O12" s="1236"/>
      <c r="P12" s="1236"/>
      <c r="Q12" s="1236"/>
      <c r="R12" s="1236"/>
      <c r="S12" s="1236"/>
      <c r="T12" s="1236"/>
      <c r="U12" s="1236"/>
      <c r="V12" s="1236"/>
      <c r="W12" s="1236"/>
      <c r="X12" s="1238"/>
      <c r="Y12" s="1239"/>
    </row>
    <row r="13" spans="1:25" s="1225" customFormat="1" ht="18" customHeight="1" x14ac:dyDescent="0.3">
      <c r="A13" s="1241" t="s">
        <v>913</v>
      </c>
      <c r="B13" s="1242" t="s">
        <v>914</v>
      </c>
      <c r="C13" s="920">
        <f>'[10]D2.1 (2023-24 Projection)'!C15+1</f>
        <v>25</v>
      </c>
      <c r="D13" s="920">
        <f>C13</f>
        <v>25</v>
      </c>
      <c r="E13" s="920">
        <f>'[10]D2.1 (2023-24 Projection)'!E15+75</f>
        <v>1595</v>
      </c>
      <c r="F13" s="1243">
        <f>'[10]D2.1 (2023-24 Projection)'!F15*1.03</f>
        <v>2.6920023473600003</v>
      </c>
      <c r="G13" s="920">
        <f>F13*100/(SUM(F13:F20))</f>
        <v>7.7417545788756374</v>
      </c>
      <c r="H13" s="920">
        <f>E13*170*12/100000</f>
        <v>32.537999999999997</v>
      </c>
      <c r="I13" s="920">
        <f>F13*5.75*10</f>
        <v>154.79013497320003</v>
      </c>
      <c r="J13" s="920"/>
      <c r="K13" s="920">
        <f>H13+I13</f>
        <v>187.32813497320001</v>
      </c>
      <c r="L13" s="920">
        <f>K13/(F13*10)</f>
        <v>6.958691368040947</v>
      </c>
      <c r="M13" s="920"/>
      <c r="N13" s="920"/>
      <c r="O13" s="920">
        <f>-I13*0.42/100</f>
        <v>-0.65011856688744007</v>
      </c>
      <c r="P13" s="920">
        <v>0</v>
      </c>
      <c r="Q13" s="920">
        <v>0</v>
      </c>
      <c r="R13" s="920">
        <v>0</v>
      </c>
      <c r="S13" s="920">
        <v>0</v>
      </c>
      <c r="T13" s="920">
        <f>SUM(M13:S13)</f>
        <v>-0.65011856688744007</v>
      </c>
      <c r="U13" s="920">
        <v>0</v>
      </c>
      <c r="V13" s="920">
        <v>0</v>
      </c>
      <c r="W13" s="920">
        <f>K13+T13+U13+V13</f>
        <v>186.67801640631257</v>
      </c>
      <c r="X13" s="1244">
        <f>W13/(F13*10)</f>
        <v>6.9345413680409465</v>
      </c>
      <c r="Y13" s="1245" t="s">
        <v>950</v>
      </c>
    </row>
    <row r="14" spans="1:25" s="1225" customFormat="1" ht="18" customHeight="1" x14ac:dyDescent="0.3">
      <c r="A14" s="1241" t="s">
        <v>915</v>
      </c>
      <c r="B14" s="1242" t="s">
        <v>916</v>
      </c>
      <c r="C14" s="920">
        <f>'[10]D2.1 (2022-23 Projection)'!D16</f>
        <v>1</v>
      </c>
      <c r="D14" s="920">
        <f t="shared" ref="D14:D20" si="0">C14</f>
        <v>1</v>
      </c>
      <c r="E14" s="920">
        <f>'[10]D2.1 (2022-23 Projection)'!E16</f>
        <v>35</v>
      </c>
      <c r="F14" s="1243">
        <f>'[10]D2.1 (2021-22) Estimate)'!F16</f>
        <v>6.5199999999999998E-3</v>
      </c>
      <c r="G14" s="920">
        <f>F14*100/(SUM(F13:F20))</f>
        <v>1.8750444219994951E-2</v>
      </c>
      <c r="H14" s="920">
        <f>E14*70*12/100000</f>
        <v>0.29399999999999998</v>
      </c>
      <c r="I14" s="920">
        <f>F14*6.3*10</f>
        <v>0.41075999999999996</v>
      </c>
      <c r="J14" s="920"/>
      <c r="K14" s="920">
        <f t="shared" ref="K14:K20" si="1">H14+I14</f>
        <v>0.70475999999999994</v>
      </c>
      <c r="L14" s="920">
        <f t="shared" ref="L14:L20" si="2">K14/(F14*10)</f>
        <v>10.80920245398773</v>
      </c>
      <c r="M14" s="920"/>
      <c r="N14" s="920"/>
      <c r="O14" s="920"/>
      <c r="P14" s="920">
        <v>0</v>
      </c>
      <c r="Q14" s="920">
        <v>0</v>
      </c>
      <c r="R14" s="920">
        <v>0</v>
      </c>
      <c r="S14" s="920">
        <v>0</v>
      </c>
      <c r="T14" s="920">
        <f t="shared" ref="T14:T17" si="3">SUM(M14:S14)</f>
        <v>0</v>
      </c>
      <c r="U14" s="920">
        <v>0</v>
      </c>
      <c r="V14" s="920">
        <v>0</v>
      </c>
      <c r="W14" s="920">
        <f t="shared" ref="W14:W20" si="4">K14+T14+U14+V14</f>
        <v>0.70475999999999994</v>
      </c>
      <c r="X14" s="1244">
        <f t="shared" ref="X14:X20" si="5">W14/(F14*10)</f>
        <v>10.80920245398773</v>
      </c>
      <c r="Y14" s="1245"/>
    </row>
    <row r="15" spans="1:25" s="1225" customFormat="1" ht="18" customHeight="1" x14ac:dyDescent="0.3">
      <c r="A15" s="1241" t="s">
        <v>917</v>
      </c>
      <c r="B15" s="1242" t="str">
        <f>'[10]D2.1 (2021-22) Estimate)'!B17</f>
        <v>LT VI F</v>
      </c>
      <c r="C15" s="920">
        <f>'[10]D2.1 (2022-23 Projection)'!D17</f>
        <v>2</v>
      </c>
      <c r="D15" s="920">
        <f t="shared" si="0"/>
        <v>2</v>
      </c>
      <c r="E15" s="920">
        <f>'[10]D2.1 (2022-23 Projection)'!E17</f>
        <v>25.942</v>
      </c>
      <c r="F15" s="1243">
        <f>'[10]D2.1 (2021-22) Estimate)'!F17</f>
        <v>9.2644266666666669E-2</v>
      </c>
      <c r="G15" s="920">
        <f>F15*100/(SUM(F13:F20))</f>
        <v>0.26642962491344646</v>
      </c>
      <c r="H15" s="920">
        <f>E15*120*12/100000</f>
        <v>0.37356479999999997</v>
      </c>
      <c r="I15" s="920">
        <f>F15*9*10</f>
        <v>8.3379840000000005</v>
      </c>
      <c r="J15" s="920"/>
      <c r="K15" s="920">
        <f t="shared" si="1"/>
        <v>8.711548800000001</v>
      </c>
      <c r="L15" s="920">
        <f t="shared" si="2"/>
        <v>9.4032249522186664</v>
      </c>
      <c r="M15" s="920"/>
      <c r="N15" s="920"/>
      <c r="O15" s="920"/>
      <c r="P15" s="920">
        <v>0</v>
      </c>
      <c r="Q15" s="920">
        <v>0</v>
      </c>
      <c r="R15" s="920">
        <v>0</v>
      </c>
      <c r="S15" s="920">
        <v>0</v>
      </c>
      <c r="T15" s="920">
        <f t="shared" si="3"/>
        <v>0</v>
      </c>
      <c r="U15" s="920">
        <v>0</v>
      </c>
      <c r="V15" s="920">
        <v>0</v>
      </c>
      <c r="W15" s="920">
        <f t="shared" si="4"/>
        <v>8.711548800000001</v>
      </c>
      <c r="X15" s="1244">
        <f t="shared" si="5"/>
        <v>9.4032249522186664</v>
      </c>
      <c r="Y15" s="1245"/>
    </row>
    <row r="16" spans="1:25" s="1225" customFormat="1" ht="18" customHeight="1" x14ac:dyDescent="0.3">
      <c r="A16" s="1241" t="s">
        <v>919</v>
      </c>
      <c r="B16" s="1242" t="s">
        <v>920</v>
      </c>
      <c r="C16" s="920">
        <f>'[10]D2.1 (2022-23 Projection)'!D18</f>
        <v>17</v>
      </c>
      <c r="D16" s="920">
        <f t="shared" si="0"/>
        <v>17</v>
      </c>
      <c r="E16" s="920">
        <f>'[10]D2.1 (2022-23 Projection)'!E18</f>
        <v>147</v>
      </c>
      <c r="F16" s="1243">
        <f>'[10]D2.1 (2021-22) Estimate)'!F18</f>
        <v>0.26693293333333334</v>
      </c>
      <c r="G16" s="920">
        <f>F16*100/(SUM(F13:F20))</f>
        <v>0.76765507315127268</v>
      </c>
      <c r="H16" s="920">
        <v>2.42</v>
      </c>
      <c r="I16" s="920">
        <f>F16*7.4*10</f>
        <v>19.753037066666668</v>
      </c>
      <c r="J16" s="920"/>
      <c r="K16" s="920">
        <f t="shared" si="1"/>
        <v>22.173037066666666</v>
      </c>
      <c r="L16" s="920">
        <f t="shared" si="2"/>
        <v>8.30659476512702</v>
      </c>
      <c r="M16" s="920"/>
      <c r="N16" s="920"/>
      <c r="O16" s="920"/>
      <c r="P16" s="920">
        <v>0</v>
      </c>
      <c r="Q16" s="920">
        <v>0</v>
      </c>
      <c r="R16" s="920">
        <v>0</v>
      </c>
      <c r="S16" s="920">
        <v>0</v>
      </c>
      <c r="T16" s="920">
        <f t="shared" si="3"/>
        <v>0</v>
      </c>
      <c r="U16" s="920">
        <v>0</v>
      </c>
      <c r="V16" s="920">
        <v>0</v>
      </c>
      <c r="W16" s="920">
        <f t="shared" si="4"/>
        <v>22.173037066666666</v>
      </c>
      <c r="X16" s="1244">
        <f t="shared" si="5"/>
        <v>8.30659476512702</v>
      </c>
      <c r="Y16" s="1245"/>
    </row>
    <row r="17" spans="1:25" s="1225" customFormat="1" ht="18" customHeight="1" x14ac:dyDescent="0.3">
      <c r="A17" s="1241" t="s">
        <v>921</v>
      </c>
      <c r="B17" s="1242" t="s">
        <v>922</v>
      </c>
      <c r="C17" s="920">
        <f>'[10]D2.1 (2022-23 Projection)'!D19</f>
        <v>6</v>
      </c>
      <c r="D17" s="920">
        <f t="shared" si="0"/>
        <v>6</v>
      </c>
      <c r="E17" s="920"/>
      <c r="F17" s="1243">
        <f>'[10]D2.1 (2021-22) Estimate)'!F19</f>
        <v>3.13376E-2</v>
      </c>
      <c r="G17" s="920">
        <f>F17*100/(SUM(F13:F20))</f>
        <v>9.012176699210335E-2</v>
      </c>
      <c r="H17" s="920">
        <f>D17*50*12/100000</f>
        <v>3.5999999999999997E-2</v>
      </c>
      <c r="I17" s="920">
        <f>F17*4.3*10</f>
        <v>1.3475167999999997</v>
      </c>
      <c r="J17" s="920"/>
      <c r="K17" s="920">
        <f t="shared" si="1"/>
        <v>1.3835167999999998</v>
      </c>
      <c r="L17" s="920">
        <f t="shared" si="2"/>
        <v>4.4148779740631054</v>
      </c>
      <c r="M17" s="920"/>
      <c r="N17" s="920"/>
      <c r="O17" s="920"/>
      <c r="P17" s="920">
        <v>0</v>
      </c>
      <c r="Q17" s="920">
        <v>0</v>
      </c>
      <c r="R17" s="920">
        <v>0</v>
      </c>
      <c r="S17" s="920">
        <v>0</v>
      </c>
      <c r="T17" s="920">
        <f t="shared" si="3"/>
        <v>0</v>
      </c>
      <c r="U17" s="920">
        <v>0</v>
      </c>
      <c r="V17" s="920">
        <v>0</v>
      </c>
      <c r="W17" s="920">
        <f t="shared" si="4"/>
        <v>1.3835167999999998</v>
      </c>
      <c r="X17" s="1244">
        <f t="shared" si="5"/>
        <v>4.4148779740631054</v>
      </c>
      <c r="Y17" s="1245"/>
    </row>
    <row r="18" spans="1:25" s="1225" customFormat="1" ht="18" customHeight="1" x14ac:dyDescent="0.3">
      <c r="A18" s="1241"/>
      <c r="B18" s="1242"/>
      <c r="C18" s="920"/>
      <c r="D18" s="920"/>
      <c r="E18" s="920"/>
      <c r="F18" s="1243">
        <f>'[10]D2.1 (2023-24 Projection)'!F20*1.05</f>
        <v>0</v>
      </c>
      <c r="G18" s="920"/>
      <c r="H18" s="920"/>
      <c r="I18" s="920"/>
      <c r="J18" s="920"/>
      <c r="K18" s="920"/>
      <c r="L18" s="920"/>
      <c r="M18" s="920"/>
      <c r="N18" s="920"/>
      <c r="O18" s="920"/>
      <c r="P18" s="920"/>
      <c r="Q18" s="920"/>
      <c r="R18" s="920"/>
      <c r="S18" s="920"/>
      <c r="T18" s="920"/>
      <c r="U18" s="920"/>
      <c r="V18" s="920"/>
      <c r="W18" s="920"/>
      <c r="X18" s="1244"/>
      <c r="Y18" s="1245"/>
    </row>
    <row r="19" spans="1:25" s="1240" customFormat="1" ht="18" customHeight="1" x14ac:dyDescent="0.3">
      <c r="A19" s="1234">
        <v>2</v>
      </c>
      <c r="B19" s="1235" t="s">
        <v>706</v>
      </c>
      <c r="C19" s="1236"/>
      <c r="D19" s="1236"/>
      <c r="E19" s="1236"/>
      <c r="F19" s="1237"/>
      <c r="G19" s="1236"/>
      <c r="H19" s="1236"/>
      <c r="I19" s="1236"/>
      <c r="J19" s="1236"/>
      <c r="K19" s="1236"/>
      <c r="L19" s="1236"/>
      <c r="M19" s="1236"/>
      <c r="N19" s="1236"/>
      <c r="O19" s="1236"/>
      <c r="P19" s="1236"/>
      <c r="Q19" s="1236"/>
      <c r="R19" s="1236"/>
      <c r="S19" s="1236"/>
      <c r="T19" s="1236"/>
      <c r="U19" s="1236"/>
      <c r="V19" s="1236"/>
      <c r="W19" s="1236"/>
      <c r="X19" s="1238"/>
      <c r="Y19" s="1239"/>
    </row>
    <row r="20" spans="1:25" s="1225" customFormat="1" ht="18" customHeight="1" x14ac:dyDescent="0.3">
      <c r="A20" s="1241" t="s">
        <v>913</v>
      </c>
      <c r="B20" s="1242" t="s">
        <v>923</v>
      </c>
      <c r="C20" s="920">
        <f>'[10]D2.1 (2023-24 Projection)'!C22+2</f>
        <v>24</v>
      </c>
      <c r="D20" s="920">
        <f t="shared" si="0"/>
        <v>24</v>
      </c>
      <c r="E20" s="920">
        <f>'[10]D2.1 (2023-24 Projection)'!E22+400</f>
        <v>9515</v>
      </c>
      <c r="F20" s="1243">
        <f>'[10]D2.1 (2023-24 Projection)'!F22*1.03</f>
        <v>31.683072364959997</v>
      </c>
      <c r="G20" s="920">
        <f>F20*100/(SUM(F13:F20))</f>
        <v>91.115288511847538</v>
      </c>
      <c r="H20" s="920">
        <f>E20*0.75*340*12/100000</f>
        <v>291.15899999999999</v>
      </c>
      <c r="I20" s="920">
        <f>F20*5.75*10</f>
        <v>1821.7766609851997</v>
      </c>
      <c r="J20" s="920"/>
      <c r="K20" s="920">
        <f t="shared" si="1"/>
        <v>2112.9356609851998</v>
      </c>
      <c r="L20" s="920">
        <f t="shared" si="2"/>
        <v>6.6689733768433648</v>
      </c>
      <c r="M20" s="920"/>
      <c r="N20" s="920"/>
      <c r="O20" s="920">
        <f>-I20*1.39/100</f>
        <v>-25.322695587694273</v>
      </c>
      <c r="P20" s="920">
        <v>0</v>
      </c>
      <c r="Q20" s="920">
        <v>0</v>
      </c>
      <c r="R20" s="920">
        <v>0</v>
      </c>
      <c r="S20" s="920">
        <v>0</v>
      </c>
      <c r="T20" s="920">
        <f>SUM(M20:S20)</f>
        <v>-25.322695587694273</v>
      </c>
      <c r="U20" s="920">
        <v>0</v>
      </c>
      <c r="V20" s="920">
        <v>0</v>
      </c>
      <c r="W20" s="920">
        <f t="shared" si="4"/>
        <v>2087.6129653975054</v>
      </c>
      <c r="X20" s="1244">
        <f t="shared" si="5"/>
        <v>6.5890483768433645</v>
      </c>
      <c r="Y20" s="1245" t="s">
        <v>950</v>
      </c>
    </row>
    <row r="21" spans="1:25" s="1225" customFormat="1" ht="18" customHeight="1" x14ac:dyDescent="0.3">
      <c r="A21" s="1241"/>
      <c r="B21" s="1242"/>
      <c r="C21" s="920"/>
      <c r="D21" s="920"/>
      <c r="E21" s="920"/>
      <c r="F21" s="1243"/>
      <c r="G21" s="920"/>
      <c r="H21" s="920"/>
      <c r="I21" s="920"/>
      <c r="J21" s="920"/>
      <c r="K21" s="920"/>
      <c r="L21" s="920"/>
      <c r="M21" s="920"/>
      <c r="N21" s="920"/>
      <c r="O21" s="920"/>
      <c r="P21" s="920"/>
      <c r="Q21" s="920"/>
      <c r="R21" s="920"/>
      <c r="S21" s="920"/>
      <c r="T21" s="920"/>
      <c r="U21" s="920"/>
      <c r="V21" s="920"/>
      <c r="W21" s="920"/>
      <c r="X21" s="1244"/>
      <c r="Y21" s="1245"/>
    </row>
    <row r="22" spans="1:25" s="1225" customFormat="1" ht="18" customHeight="1" x14ac:dyDescent="0.3">
      <c r="A22" s="1241"/>
      <c r="B22" s="1242" t="s">
        <v>368</v>
      </c>
      <c r="C22" s="920"/>
      <c r="D22" s="920"/>
      <c r="E22" s="920"/>
      <c r="F22" s="1243"/>
      <c r="G22" s="920"/>
      <c r="H22" s="920"/>
      <c r="I22" s="920"/>
      <c r="J22" s="920"/>
      <c r="K22" s="920"/>
      <c r="L22" s="920"/>
      <c r="M22" s="920"/>
      <c r="N22" s="920"/>
      <c r="O22" s="920"/>
      <c r="P22" s="920"/>
      <c r="Q22" s="920"/>
      <c r="R22" s="920"/>
      <c r="S22" s="920"/>
      <c r="T22" s="920"/>
      <c r="U22" s="920"/>
      <c r="V22" s="920"/>
      <c r="W22" s="920"/>
      <c r="X22" s="1244"/>
      <c r="Y22" s="1245"/>
    </row>
    <row r="23" spans="1:25" s="1225" customFormat="1" ht="18" customHeight="1" x14ac:dyDescent="0.3">
      <c r="A23" s="1241" t="s">
        <v>37</v>
      </c>
      <c r="B23" s="1242" t="s">
        <v>261</v>
      </c>
      <c r="C23" s="920"/>
      <c r="D23" s="920"/>
      <c r="E23" s="920"/>
      <c r="F23" s="1243"/>
      <c r="G23" s="920"/>
      <c r="H23" s="920"/>
      <c r="I23" s="920"/>
      <c r="J23" s="920"/>
      <c r="K23" s="920"/>
      <c r="L23" s="920"/>
      <c r="M23" s="920"/>
      <c r="N23" s="920"/>
      <c r="O23" s="920"/>
      <c r="P23" s="920"/>
      <c r="Q23" s="920"/>
      <c r="R23" s="920"/>
      <c r="S23" s="920"/>
      <c r="T23" s="920"/>
      <c r="U23" s="920"/>
      <c r="V23" s="920"/>
      <c r="W23" s="920"/>
      <c r="X23" s="1244"/>
      <c r="Y23" s="1245"/>
    </row>
    <row r="24" spans="1:25" s="1225" customFormat="1" ht="18" customHeight="1" x14ac:dyDescent="0.3">
      <c r="A24" s="1241"/>
      <c r="B24" s="1242"/>
      <c r="C24" s="920"/>
      <c r="D24" s="920"/>
      <c r="E24" s="920"/>
      <c r="F24" s="1243"/>
      <c r="G24" s="920"/>
      <c r="H24" s="920"/>
      <c r="I24" s="920"/>
      <c r="J24" s="920"/>
      <c r="K24" s="920"/>
      <c r="L24" s="920"/>
      <c r="M24" s="920"/>
      <c r="N24" s="920"/>
      <c r="O24" s="920"/>
      <c r="P24" s="920"/>
      <c r="Q24" s="920"/>
      <c r="R24" s="920"/>
      <c r="S24" s="920"/>
      <c r="T24" s="920"/>
      <c r="U24" s="920"/>
      <c r="V24" s="920"/>
      <c r="W24" s="920"/>
      <c r="X24" s="1244"/>
      <c r="Y24" s="1245"/>
    </row>
    <row r="25" spans="1:25" s="1225" customFormat="1" ht="18" customHeight="1" x14ac:dyDescent="0.3">
      <c r="A25" s="1241" t="s">
        <v>38</v>
      </c>
      <c r="B25" s="1242" t="s">
        <v>261</v>
      </c>
      <c r="C25" s="920"/>
      <c r="D25" s="920"/>
      <c r="E25" s="920"/>
      <c r="F25" s="1243"/>
      <c r="G25" s="920"/>
      <c r="H25" s="920"/>
      <c r="I25" s="920"/>
      <c r="J25" s="920"/>
      <c r="K25" s="920"/>
      <c r="L25" s="920"/>
      <c r="M25" s="920"/>
      <c r="N25" s="920"/>
      <c r="O25" s="920"/>
      <c r="P25" s="920"/>
      <c r="Q25" s="920"/>
      <c r="R25" s="920"/>
      <c r="S25" s="920"/>
      <c r="T25" s="920"/>
      <c r="U25" s="920"/>
      <c r="V25" s="920"/>
      <c r="W25" s="920"/>
      <c r="X25" s="1244"/>
      <c r="Y25" s="1245"/>
    </row>
    <row r="26" spans="1:25" s="1225" customFormat="1" ht="18" customHeight="1" x14ac:dyDescent="0.3">
      <c r="A26" s="1241"/>
      <c r="B26" s="1242"/>
      <c r="C26" s="920"/>
      <c r="D26" s="920"/>
      <c r="E26" s="920"/>
      <c r="F26" s="1243"/>
      <c r="G26" s="920"/>
      <c r="H26" s="920"/>
      <c r="I26" s="920"/>
      <c r="J26" s="920"/>
      <c r="K26" s="920"/>
      <c r="L26" s="920"/>
      <c r="M26" s="920"/>
      <c r="N26" s="920"/>
      <c r="O26" s="920"/>
      <c r="P26" s="920"/>
      <c r="Q26" s="920"/>
      <c r="R26" s="920"/>
      <c r="S26" s="920"/>
      <c r="T26" s="920"/>
      <c r="U26" s="920"/>
      <c r="V26" s="920"/>
      <c r="W26" s="920"/>
      <c r="X26" s="1244"/>
      <c r="Y26" s="1245"/>
    </row>
    <row r="27" spans="1:25" s="1225" customFormat="1" ht="18" customHeight="1" x14ac:dyDescent="0.3">
      <c r="A27" s="1241"/>
      <c r="B27" s="1242" t="s">
        <v>373</v>
      </c>
      <c r="C27" s="920"/>
      <c r="D27" s="920"/>
      <c r="E27" s="920"/>
      <c r="F27" s="1243"/>
      <c r="G27" s="920"/>
      <c r="H27" s="920"/>
      <c r="I27" s="920"/>
      <c r="J27" s="920"/>
      <c r="K27" s="920"/>
      <c r="L27" s="920"/>
      <c r="M27" s="920"/>
      <c r="N27" s="920"/>
      <c r="O27" s="920"/>
      <c r="P27" s="920"/>
      <c r="Q27" s="920"/>
      <c r="R27" s="920"/>
      <c r="S27" s="920"/>
      <c r="T27" s="920"/>
      <c r="U27" s="920"/>
      <c r="V27" s="920"/>
      <c r="W27" s="920"/>
      <c r="X27" s="1244"/>
      <c r="Y27" s="1245"/>
    </row>
    <row r="28" spans="1:25" s="1225" customFormat="1" ht="18" customHeight="1" x14ac:dyDescent="0.3">
      <c r="A28" s="1241" t="s">
        <v>37</v>
      </c>
      <c r="B28" s="1242" t="s">
        <v>261</v>
      </c>
      <c r="C28" s="920"/>
      <c r="D28" s="920"/>
      <c r="E28" s="920"/>
      <c r="F28" s="1243"/>
      <c r="G28" s="920"/>
      <c r="H28" s="920"/>
      <c r="I28" s="920"/>
      <c r="J28" s="920"/>
      <c r="K28" s="920"/>
      <c r="L28" s="920"/>
      <c r="M28" s="920"/>
      <c r="N28" s="920"/>
      <c r="O28" s="920"/>
      <c r="P28" s="920"/>
      <c r="Q28" s="920"/>
      <c r="R28" s="920"/>
      <c r="S28" s="920"/>
      <c r="T28" s="920"/>
      <c r="U28" s="920"/>
      <c r="V28" s="920"/>
      <c r="W28" s="920"/>
      <c r="X28" s="1244"/>
      <c r="Y28" s="1245"/>
    </row>
    <row r="29" spans="1:25" s="1225" customFormat="1" ht="18" customHeight="1" x14ac:dyDescent="0.3">
      <c r="A29" s="1241" t="s">
        <v>38</v>
      </c>
      <c r="B29" s="1242" t="s">
        <v>261</v>
      </c>
      <c r="C29" s="920"/>
      <c r="D29" s="920"/>
      <c r="E29" s="920"/>
      <c r="F29" s="1243"/>
      <c r="G29" s="920"/>
      <c r="H29" s="920"/>
      <c r="I29" s="920"/>
      <c r="J29" s="920"/>
      <c r="K29" s="920"/>
      <c r="L29" s="920"/>
      <c r="M29" s="920"/>
      <c r="N29" s="920"/>
      <c r="O29" s="920"/>
      <c r="P29" s="920"/>
      <c r="Q29" s="920"/>
      <c r="R29" s="920"/>
      <c r="S29" s="920"/>
      <c r="T29" s="920"/>
      <c r="U29" s="920"/>
      <c r="V29" s="920"/>
      <c r="W29" s="920"/>
      <c r="X29" s="1244"/>
      <c r="Y29" s="1245"/>
    </row>
    <row r="30" spans="1:25" s="1225" customFormat="1" ht="18" customHeight="1" x14ac:dyDescent="0.3">
      <c r="A30" s="1241"/>
      <c r="B30" s="1242"/>
      <c r="C30" s="920"/>
      <c r="D30" s="920"/>
      <c r="E30" s="920"/>
      <c r="F30" s="1243"/>
      <c r="G30" s="920"/>
      <c r="H30" s="920"/>
      <c r="I30" s="920"/>
      <c r="J30" s="920"/>
      <c r="K30" s="920"/>
      <c r="L30" s="920"/>
      <c r="M30" s="920"/>
      <c r="N30" s="920"/>
      <c r="O30" s="920"/>
      <c r="P30" s="920"/>
      <c r="Q30" s="920"/>
      <c r="R30" s="920"/>
      <c r="S30" s="920"/>
      <c r="T30" s="920"/>
      <c r="U30" s="920"/>
      <c r="V30" s="920"/>
      <c r="W30" s="920"/>
      <c r="X30" s="1244"/>
      <c r="Y30" s="1245"/>
    </row>
    <row r="31" spans="1:25" s="1240" customFormat="1" ht="18" customHeight="1" x14ac:dyDescent="0.3">
      <c r="A31" s="1234" t="s">
        <v>57</v>
      </c>
      <c r="B31" s="1235" t="s">
        <v>714</v>
      </c>
      <c r="C31" s="1236"/>
      <c r="D31" s="1236"/>
      <c r="E31" s="1236"/>
      <c r="F31" s="1237"/>
      <c r="G31" s="1236"/>
      <c r="H31" s="1236"/>
      <c r="I31" s="1236"/>
      <c r="J31" s="1236"/>
      <c r="K31" s="1236"/>
      <c r="L31" s="1236"/>
      <c r="M31" s="1236"/>
      <c r="N31" s="1236"/>
      <c r="O31" s="1236"/>
      <c r="P31" s="1236"/>
      <c r="Q31" s="1236"/>
      <c r="R31" s="1236"/>
      <c r="S31" s="1236"/>
      <c r="T31" s="1236"/>
      <c r="U31" s="1236"/>
      <c r="V31" s="1236"/>
      <c r="W31" s="1236"/>
      <c r="X31" s="1238"/>
      <c r="Y31" s="1239"/>
    </row>
    <row r="32" spans="1:25" s="1225" customFormat="1" ht="18" customHeight="1" x14ac:dyDescent="0.3">
      <c r="A32" s="1241" t="s">
        <v>37</v>
      </c>
      <c r="B32" s="1242" t="s">
        <v>716</v>
      </c>
      <c r="C32" s="920"/>
      <c r="D32" s="920"/>
      <c r="E32" s="920"/>
      <c r="F32" s="1243"/>
      <c r="G32" s="920"/>
      <c r="H32" s="920"/>
      <c r="I32" s="920"/>
      <c r="J32" s="920"/>
      <c r="K32" s="920"/>
      <c r="L32" s="920"/>
      <c r="M32" s="920"/>
      <c r="N32" s="920"/>
      <c r="O32" s="920"/>
      <c r="P32" s="920"/>
      <c r="Q32" s="920"/>
      <c r="R32" s="920"/>
      <c r="S32" s="920"/>
      <c r="T32" s="920"/>
      <c r="U32" s="920"/>
      <c r="V32" s="920"/>
      <c r="W32" s="920"/>
      <c r="X32" s="1244"/>
      <c r="Y32" s="1245"/>
    </row>
    <row r="33" spans="1:25" s="1225" customFormat="1" ht="18" customHeight="1" x14ac:dyDescent="0.3">
      <c r="A33" s="1241" t="s">
        <v>38</v>
      </c>
      <c r="B33" s="1242" t="s">
        <v>715</v>
      </c>
      <c r="C33" s="920"/>
      <c r="D33" s="920"/>
      <c r="E33" s="920"/>
      <c r="F33" s="1243"/>
      <c r="G33" s="920"/>
      <c r="H33" s="920"/>
      <c r="I33" s="920"/>
      <c r="J33" s="920"/>
      <c r="K33" s="920"/>
      <c r="L33" s="920"/>
      <c r="M33" s="920"/>
      <c r="N33" s="920"/>
      <c r="O33" s="920"/>
      <c r="P33" s="920"/>
      <c r="Q33" s="920"/>
      <c r="R33" s="920"/>
      <c r="S33" s="920"/>
      <c r="T33" s="920"/>
      <c r="U33" s="920"/>
      <c r="V33" s="920"/>
      <c r="W33" s="920"/>
      <c r="X33" s="1244"/>
      <c r="Y33" s="1245"/>
    </row>
    <row r="34" spans="1:25" s="1225" customFormat="1" ht="18" customHeight="1" x14ac:dyDescent="0.3">
      <c r="A34" s="1241" t="s">
        <v>39</v>
      </c>
      <c r="B34" s="1242" t="s">
        <v>717</v>
      </c>
      <c r="C34" s="920"/>
      <c r="D34" s="920"/>
      <c r="E34" s="920"/>
      <c r="F34" s="1243"/>
      <c r="G34" s="920"/>
      <c r="H34" s="920"/>
      <c r="I34" s="920"/>
      <c r="J34" s="920"/>
      <c r="K34" s="920"/>
      <c r="L34" s="920"/>
      <c r="M34" s="920"/>
      <c r="N34" s="920"/>
      <c r="O34" s="920"/>
      <c r="P34" s="920"/>
      <c r="Q34" s="920"/>
      <c r="R34" s="920"/>
      <c r="S34" s="920"/>
      <c r="T34" s="920"/>
      <c r="U34" s="920"/>
      <c r="V34" s="920"/>
      <c r="W34" s="920"/>
      <c r="X34" s="1244"/>
      <c r="Y34" s="1245"/>
    </row>
    <row r="35" spans="1:25" s="1240" customFormat="1" ht="18" customHeight="1" x14ac:dyDescent="0.3">
      <c r="A35" s="1234" t="s">
        <v>18</v>
      </c>
      <c r="B35" s="1235" t="s">
        <v>69</v>
      </c>
      <c r="C35" s="1236"/>
      <c r="D35" s="1236"/>
      <c r="E35" s="1236"/>
      <c r="F35" s="1237"/>
      <c r="G35" s="1236"/>
      <c r="H35" s="1236"/>
      <c r="I35" s="1236"/>
      <c r="J35" s="1236"/>
      <c r="K35" s="1236"/>
      <c r="L35" s="1236"/>
      <c r="M35" s="1236"/>
      <c r="N35" s="1236"/>
      <c r="O35" s="1236"/>
      <c r="P35" s="1236"/>
      <c r="Q35" s="1236"/>
      <c r="R35" s="1236"/>
      <c r="S35" s="1236"/>
      <c r="T35" s="1236"/>
      <c r="U35" s="1236"/>
      <c r="V35" s="1236"/>
      <c r="W35" s="1236"/>
      <c r="X35" s="1238"/>
      <c r="Y35" s="1239"/>
    </row>
    <row r="36" spans="1:25" s="1225" customFormat="1" ht="18" customHeight="1" x14ac:dyDescent="0.3">
      <c r="A36" s="1241" t="s">
        <v>37</v>
      </c>
      <c r="B36" s="1242" t="s">
        <v>58</v>
      </c>
      <c r="C36" s="920">
        <f>(F20*1000000*0.1/100000)+(F20*1000000*0.025/100000)+((I13+I14+I15+I16)*0.1)</f>
        <v>57.933032060186669</v>
      </c>
      <c r="D36" s="920"/>
      <c r="E36" s="920"/>
      <c r="F36" s="1243"/>
      <c r="G36" s="920"/>
      <c r="H36" s="920"/>
      <c r="I36" s="920"/>
      <c r="J36" s="920"/>
      <c r="K36" s="920"/>
      <c r="L36" s="920"/>
      <c r="M36" s="920"/>
      <c r="N36" s="920"/>
      <c r="O36" s="920"/>
      <c r="P36" s="920"/>
      <c r="Q36" s="920"/>
      <c r="R36" s="920"/>
      <c r="S36" s="920"/>
      <c r="T36" s="920"/>
      <c r="U36" s="920"/>
      <c r="V36" s="920"/>
      <c r="W36" s="920"/>
      <c r="X36" s="1244"/>
      <c r="Y36" s="1245"/>
    </row>
    <row r="37" spans="1:25" s="1225" customFormat="1" ht="18" customHeight="1" x14ac:dyDescent="0.3">
      <c r="A37" s="1241" t="s">
        <v>38</v>
      </c>
      <c r="B37" s="1242" t="s">
        <v>59</v>
      </c>
      <c r="C37" s="920"/>
      <c r="D37" s="920"/>
      <c r="E37" s="920"/>
      <c r="F37" s="1243"/>
      <c r="G37" s="920"/>
      <c r="H37" s="920"/>
      <c r="I37" s="920"/>
      <c r="J37" s="920"/>
      <c r="K37" s="920"/>
      <c r="L37" s="920"/>
      <c r="M37" s="920"/>
      <c r="N37" s="920"/>
      <c r="O37" s="920"/>
      <c r="P37" s="920"/>
      <c r="Q37" s="920"/>
      <c r="R37" s="920"/>
      <c r="S37" s="920"/>
      <c r="T37" s="920"/>
      <c r="U37" s="920"/>
      <c r="V37" s="920"/>
      <c r="W37" s="920"/>
      <c r="X37" s="1244"/>
      <c r="Y37" s="1245"/>
    </row>
    <row r="38" spans="1:25" s="1225" customFormat="1" ht="18" customHeight="1" x14ac:dyDescent="0.3">
      <c r="A38" s="1241"/>
      <c r="B38" s="1242" t="s">
        <v>709</v>
      </c>
      <c r="C38" s="920">
        <f>C36</f>
        <v>57.933032060186669</v>
      </c>
      <c r="D38" s="920"/>
      <c r="E38" s="920"/>
      <c r="F38" s="1243"/>
      <c r="G38" s="920"/>
      <c r="H38" s="920"/>
      <c r="I38" s="920"/>
      <c r="J38" s="920"/>
      <c r="K38" s="920"/>
      <c r="L38" s="920"/>
      <c r="M38" s="920"/>
      <c r="N38" s="920"/>
      <c r="O38" s="920"/>
      <c r="P38" s="920"/>
      <c r="Q38" s="920"/>
      <c r="R38" s="920"/>
      <c r="S38" s="920"/>
      <c r="T38" s="920"/>
      <c r="U38" s="920"/>
      <c r="V38" s="920"/>
      <c r="W38" s="920"/>
      <c r="X38" s="1244"/>
      <c r="Y38" s="1245"/>
    </row>
    <row r="39" spans="1:25" s="1225" customFormat="1" ht="18" customHeight="1" x14ac:dyDescent="0.3">
      <c r="A39" s="1241" t="s">
        <v>37</v>
      </c>
      <c r="B39" s="1242" t="s">
        <v>708</v>
      </c>
      <c r="C39" s="920"/>
      <c r="D39" s="920"/>
      <c r="E39" s="920"/>
      <c r="F39" s="1243"/>
      <c r="G39" s="920"/>
      <c r="H39" s="920"/>
      <c r="I39" s="920"/>
      <c r="J39" s="920"/>
      <c r="K39" s="920"/>
      <c r="L39" s="920"/>
      <c r="M39" s="920"/>
      <c r="N39" s="920"/>
      <c r="O39" s="920"/>
      <c r="P39" s="920"/>
      <c r="Q39" s="920"/>
      <c r="R39" s="920"/>
      <c r="S39" s="920"/>
      <c r="T39" s="920"/>
      <c r="U39" s="920"/>
      <c r="V39" s="920"/>
      <c r="W39" s="920"/>
      <c r="X39" s="1244"/>
      <c r="Y39" s="1245"/>
    </row>
    <row r="40" spans="1:25" s="1225" customFormat="1" ht="18" customHeight="1" x14ac:dyDescent="0.3">
      <c r="A40" s="1241" t="s">
        <v>38</v>
      </c>
      <c r="B40" s="1242" t="s">
        <v>710</v>
      </c>
      <c r="C40" s="920"/>
      <c r="D40" s="920"/>
      <c r="E40" s="920"/>
      <c r="F40" s="1243"/>
      <c r="G40" s="920"/>
      <c r="H40" s="920"/>
      <c r="I40" s="920"/>
      <c r="J40" s="920"/>
      <c r="K40" s="920"/>
      <c r="L40" s="920"/>
      <c r="M40" s="920"/>
      <c r="N40" s="920"/>
      <c r="O40" s="920"/>
      <c r="P40" s="920"/>
      <c r="Q40" s="920"/>
      <c r="R40" s="920"/>
      <c r="S40" s="920"/>
      <c r="T40" s="920"/>
      <c r="U40" s="920"/>
      <c r="V40" s="920"/>
      <c r="W40" s="920"/>
      <c r="X40" s="1244"/>
      <c r="Y40" s="1245"/>
    </row>
    <row r="41" spans="1:25" s="1225" customFormat="1" ht="18" customHeight="1" x14ac:dyDescent="0.3">
      <c r="A41" s="1241" t="s">
        <v>39</v>
      </c>
      <c r="B41" s="1242" t="s">
        <v>363</v>
      </c>
      <c r="C41" s="920"/>
      <c r="D41" s="920"/>
      <c r="E41" s="920"/>
      <c r="F41" s="1243"/>
      <c r="G41" s="920"/>
      <c r="H41" s="920"/>
      <c r="I41" s="920"/>
      <c r="J41" s="920"/>
      <c r="K41" s="920"/>
      <c r="L41" s="920"/>
      <c r="M41" s="920"/>
      <c r="N41" s="920"/>
      <c r="O41" s="920"/>
      <c r="P41" s="920"/>
      <c r="Q41" s="920"/>
      <c r="R41" s="920"/>
      <c r="S41" s="920"/>
      <c r="T41" s="920"/>
      <c r="U41" s="920"/>
      <c r="V41" s="920"/>
      <c r="W41" s="920"/>
      <c r="X41" s="1244"/>
      <c r="Y41" s="1245"/>
    </row>
    <row r="42" spans="1:25" s="1225" customFormat="1" ht="18" customHeight="1" x14ac:dyDescent="0.3">
      <c r="A42" s="1241" t="s">
        <v>40</v>
      </c>
      <c r="B42" s="1242" t="s">
        <v>720</v>
      </c>
      <c r="C42" s="920"/>
      <c r="D42" s="920"/>
      <c r="E42" s="920"/>
      <c r="F42" s="1243"/>
      <c r="G42" s="920"/>
      <c r="H42" s="920"/>
      <c r="I42" s="920"/>
      <c r="J42" s="920"/>
      <c r="K42" s="920"/>
      <c r="L42" s="920"/>
      <c r="M42" s="920"/>
      <c r="N42" s="920"/>
      <c r="O42" s="920"/>
      <c r="P42" s="920"/>
      <c r="Q42" s="920"/>
      <c r="R42" s="920"/>
      <c r="S42" s="920"/>
      <c r="T42" s="920"/>
      <c r="U42" s="920"/>
      <c r="V42" s="920"/>
      <c r="W42" s="920"/>
      <c r="X42" s="1244"/>
      <c r="Y42" s="1245"/>
    </row>
    <row r="43" spans="1:25" s="1225" customFormat="1" ht="18" customHeight="1" x14ac:dyDescent="0.3">
      <c r="A43" s="1241" t="s">
        <v>41</v>
      </c>
      <c r="B43" s="1242" t="s">
        <v>364</v>
      </c>
      <c r="C43" s="920"/>
      <c r="D43" s="920"/>
      <c r="E43" s="920"/>
      <c r="F43" s="1243"/>
      <c r="G43" s="920"/>
      <c r="H43" s="920"/>
      <c r="I43" s="920"/>
      <c r="J43" s="920"/>
      <c r="K43" s="920"/>
      <c r="L43" s="920"/>
      <c r="M43" s="920"/>
      <c r="N43" s="920"/>
      <c r="O43" s="920"/>
      <c r="P43" s="920"/>
      <c r="Q43" s="920"/>
      <c r="R43" s="920"/>
      <c r="S43" s="920"/>
      <c r="T43" s="920"/>
      <c r="U43" s="920"/>
      <c r="V43" s="920"/>
      <c r="W43" s="920"/>
      <c r="X43" s="1244"/>
      <c r="Y43" s="1245"/>
    </row>
    <row r="44" spans="1:25" s="1225" customFormat="1" ht="18" customHeight="1" x14ac:dyDescent="0.3">
      <c r="A44" s="1241" t="s">
        <v>815</v>
      </c>
      <c r="B44" s="1242" t="s">
        <v>718</v>
      </c>
      <c r="C44" s="920"/>
      <c r="D44" s="920"/>
      <c r="E44" s="920"/>
      <c r="F44" s="1243"/>
      <c r="G44" s="920"/>
      <c r="H44" s="920"/>
      <c r="I44" s="920"/>
      <c r="J44" s="920"/>
      <c r="K44" s="920"/>
      <c r="L44" s="920"/>
      <c r="M44" s="920"/>
      <c r="N44" s="920"/>
      <c r="O44" s="920"/>
      <c r="P44" s="920"/>
      <c r="Q44" s="920"/>
      <c r="R44" s="920"/>
      <c r="S44" s="920"/>
      <c r="T44" s="920"/>
      <c r="U44" s="920"/>
      <c r="V44" s="920"/>
      <c r="W44" s="920"/>
      <c r="X44" s="1244"/>
      <c r="Y44" s="1245"/>
    </row>
    <row r="45" spans="1:25" s="1225" customFormat="1" ht="18" customHeight="1" x14ac:dyDescent="0.3">
      <c r="A45" s="1241"/>
      <c r="B45" s="1242" t="s">
        <v>754</v>
      </c>
      <c r="C45" s="920"/>
      <c r="D45" s="920"/>
      <c r="E45" s="920"/>
      <c r="F45" s="1243"/>
      <c r="G45" s="920"/>
      <c r="H45" s="920"/>
      <c r="I45" s="920"/>
      <c r="J45" s="920"/>
      <c r="K45" s="920"/>
      <c r="L45" s="920"/>
      <c r="M45" s="920"/>
      <c r="N45" s="920"/>
      <c r="O45" s="920"/>
      <c r="P45" s="920"/>
      <c r="Q45" s="920"/>
      <c r="R45" s="920"/>
      <c r="S45" s="920"/>
      <c r="T45" s="920"/>
      <c r="U45" s="920"/>
      <c r="V45" s="920"/>
      <c r="W45" s="920"/>
      <c r="X45" s="1244"/>
      <c r="Y45" s="1245"/>
    </row>
    <row r="46" spans="1:25" s="1240" customFormat="1" ht="18" customHeight="1" x14ac:dyDescent="0.3">
      <c r="A46" s="1234"/>
      <c r="B46" s="1235" t="s">
        <v>711</v>
      </c>
      <c r="C46" s="1236">
        <f>C38+W13+W14+W16+W17+W20+W15</f>
        <v>2365.196876530671</v>
      </c>
      <c r="D46" s="1236"/>
      <c r="E46" s="1236"/>
      <c r="F46" s="1237"/>
      <c r="G46" s="1236"/>
      <c r="H46" s="1236"/>
      <c r="I46" s="1236"/>
      <c r="J46" s="1236"/>
      <c r="K46" s="1236"/>
      <c r="L46" s="1236"/>
      <c r="M46" s="1236"/>
      <c r="N46" s="1236"/>
      <c r="O46" s="1236"/>
      <c r="P46" s="1236"/>
      <c r="Q46" s="1236"/>
      <c r="R46" s="1236"/>
      <c r="S46" s="1236"/>
      <c r="T46" s="1236"/>
      <c r="U46" s="1236"/>
      <c r="V46" s="1236"/>
      <c r="W46" s="1236"/>
      <c r="X46" s="1238"/>
      <c r="Y46" s="1239"/>
    </row>
    <row r="47" spans="1:25" s="1225" customFormat="1" ht="18" customHeight="1" x14ac:dyDescent="0.3">
      <c r="A47" s="1241">
        <v>30</v>
      </c>
      <c r="B47" s="1242" t="s">
        <v>712</v>
      </c>
      <c r="C47" s="920">
        <f>C38</f>
        <v>57.933032060186669</v>
      </c>
      <c r="D47" s="920"/>
      <c r="E47" s="920"/>
      <c r="F47" s="1243"/>
      <c r="G47" s="920"/>
      <c r="H47" s="920"/>
      <c r="I47" s="920"/>
      <c r="J47" s="920"/>
      <c r="K47" s="920"/>
      <c r="L47" s="920"/>
      <c r="M47" s="920"/>
      <c r="N47" s="920"/>
      <c r="O47" s="920"/>
      <c r="P47" s="920"/>
      <c r="Q47" s="920"/>
      <c r="R47" s="920"/>
      <c r="S47" s="920"/>
      <c r="T47" s="920"/>
      <c r="U47" s="920"/>
      <c r="V47" s="920"/>
      <c r="W47" s="920"/>
      <c r="X47" s="1244"/>
      <c r="Y47" s="1245"/>
    </row>
    <row r="48" spans="1:25" s="1225" customFormat="1" ht="18" customHeight="1" x14ac:dyDescent="0.3">
      <c r="A48" s="1241"/>
      <c r="B48" s="1242" t="s">
        <v>713</v>
      </c>
      <c r="C48" s="920"/>
      <c r="D48" s="920"/>
      <c r="E48" s="920"/>
      <c r="F48" s="1243"/>
      <c r="G48" s="920"/>
      <c r="H48" s="920"/>
      <c r="I48" s="920"/>
      <c r="J48" s="920"/>
      <c r="K48" s="920"/>
      <c r="L48" s="920"/>
      <c r="M48" s="920"/>
      <c r="N48" s="920"/>
      <c r="O48" s="920"/>
      <c r="P48" s="920"/>
      <c r="Q48" s="920"/>
      <c r="R48" s="920"/>
      <c r="S48" s="920"/>
      <c r="T48" s="920"/>
      <c r="U48" s="920"/>
      <c r="V48" s="920"/>
      <c r="W48" s="920"/>
      <c r="X48" s="1244"/>
      <c r="Y48" s="1245"/>
    </row>
    <row r="49" spans="1:25" s="1240" customFormat="1" ht="18" customHeight="1" x14ac:dyDescent="0.3">
      <c r="A49" s="1234"/>
      <c r="B49" s="1235" t="s">
        <v>391</v>
      </c>
      <c r="C49" s="1236">
        <f>C46-C47</f>
        <v>2307.2638444704844</v>
      </c>
      <c r="D49" s="1236"/>
      <c r="E49" s="1236"/>
      <c r="F49" s="1237"/>
      <c r="G49" s="1236"/>
      <c r="H49" s="1236"/>
      <c r="I49" s="1236"/>
      <c r="J49" s="1236"/>
      <c r="K49" s="1236"/>
      <c r="L49" s="1236"/>
      <c r="M49" s="1236"/>
      <c r="N49" s="1236"/>
      <c r="O49" s="1236"/>
      <c r="P49" s="1236"/>
      <c r="Q49" s="1236"/>
      <c r="R49" s="1236"/>
      <c r="S49" s="1236"/>
      <c r="T49" s="1236"/>
      <c r="U49" s="1236"/>
      <c r="V49" s="1236"/>
      <c r="W49" s="1236"/>
      <c r="X49" s="1238"/>
      <c r="Y49" s="1239"/>
    </row>
    <row r="50" spans="1:25" ht="21" hidden="1" thickBot="1" x14ac:dyDescent="0.35">
      <c r="A50" s="1246"/>
      <c r="B50" s="1247"/>
      <c r="C50" s="1248"/>
      <c r="D50" s="1247"/>
      <c r="E50" s="1247"/>
      <c r="F50" s="1247"/>
      <c r="G50" s="1247"/>
      <c r="H50" s="1247"/>
      <c r="I50" s="1247"/>
      <c r="J50" s="1247"/>
      <c r="K50" s="1247"/>
      <c r="L50" s="1247"/>
      <c r="M50" s="1247"/>
      <c r="N50" s="1247"/>
      <c r="O50" s="1247"/>
      <c r="P50" s="1247"/>
      <c r="Q50" s="1247"/>
      <c r="R50" s="1247"/>
      <c r="S50" s="1247"/>
      <c r="T50" s="1247"/>
      <c r="U50" s="1247"/>
      <c r="V50" s="1247"/>
      <c r="W50" s="1247"/>
      <c r="X50" s="1247"/>
      <c r="Y50" s="1249"/>
    </row>
    <row r="51" spans="1:25" ht="13.5" customHeight="1" x14ac:dyDescent="0.3">
      <c r="C51" s="1250"/>
    </row>
    <row r="52" spans="1:25" x14ac:dyDescent="0.3">
      <c r="C52" s="1251"/>
    </row>
    <row r="53" spans="1:25" x14ac:dyDescent="0.3">
      <c r="C53" s="1632"/>
      <c r="D53" s="1633"/>
      <c r="E53" s="1633"/>
      <c r="F53" s="1633"/>
      <c r="G53" s="1633"/>
      <c r="H53" s="1633"/>
      <c r="I53" s="1633"/>
      <c r="J53" s="1633"/>
    </row>
    <row r="54" spans="1:25" x14ac:dyDescent="0.3">
      <c r="C54" s="1632"/>
      <c r="D54" s="1633"/>
      <c r="E54" s="1633"/>
      <c r="F54" s="1633"/>
      <c r="G54" s="1633"/>
      <c r="H54" s="1633"/>
      <c r="I54" s="1633"/>
      <c r="J54" s="1633"/>
      <c r="K54" s="1251"/>
      <c r="L54" s="1251"/>
      <c r="M54" s="1251"/>
    </row>
    <row r="55" spans="1:25" x14ac:dyDescent="0.3">
      <c r="C55" s="1251"/>
    </row>
    <row r="222" ht="31.5" customHeight="1" x14ac:dyDescent="0.3"/>
    <row r="227" ht="15" customHeight="1" x14ac:dyDescent="0.3"/>
    <row r="228" ht="15" customHeight="1" x14ac:dyDescent="0.3"/>
  </sheetData>
  <mergeCells count="5">
    <mergeCell ref="I6:J6"/>
    <mergeCell ref="M6:N6"/>
    <mergeCell ref="S6:T6"/>
    <mergeCell ref="C53:J53"/>
    <mergeCell ref="C54:J54"/>
  </mergeCells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Y222"/>
  <sheetViews>
    <sheetView topLeftCell="A13" zoomScale="112" zoomScaleNormal="112" zoomScaleSheetLayoutView="70" workbookViewId="0">
      <selection activeCell="F55" sqref="F55"/>
    </sheetView>
  </sheetViews>
  <sheetFormatPr defaultColWidth="9.33203125" defaultRowHeight="15.75" x14ac:dyDescent="0.25"/>
  <cols>
    <col min="1" max="1" width="6.5" style="127" customWidth="1"/>
    <col min="2" max="2" width="48.1640625" style="123" customWidth="1"/>
    <col min="3" max="3" width="10.33203125" style="123" customWidth="1"/>
    <col min="4" max="4" width="9" style="123" customWidth="1"/>
    <col min="5" max="5" width="11.83203125" style="123" customWidth="1"/>
    <col min="6" max="6" width="10.1640625" style="123" customWidth="1"/>
    <col min="7" max="7" width="9.1640625" style="123" customWidth="1"/>
    <col min="8" max="8" width="10.83203125" style="123" customWidth="1"/>
    <col min="9" max="9" width="10.33203125" style="123" customWidth="1"/>
    <col min="10" max="10" width="6.83203125" style="123" customWidth="1"/>
    <col min="11" max="11" width="10" style="123" customWidth="1"/>
    <col min="12" max="12" width="8.5" style="123" customWidth="1"/>
    <col min="13" max="13" width="8.33203125" style="123" customWidth="1"/>
    <col min="14" max="15" width="9.33203125" style="123" customWidth="1"/>
    <col min="16" max="16" width="7.6640625" style="123" customWidth="1"/>
    <col min="17" max="17" width="7.1640625" style="123" customWidth="1"/>
    <col min="18" max="18" width="7.5" style="123" customWidth="1"/>
    <col min="19" max="19" width="7.6640625" style="123" customWidth="1"/>
    <col min="20" max="20" width="8.5" style="123" customWidth="1"/>
    <col min="21" max="21" width="9.33203125" style="123" customWidth="1"/>
    <col min="22" max="22" width="8.1640625" style="123" customWidth="1"/>
    <col min="23" max="23" width="9.33203125" style="123" customWidth="1"/>
    <col min="24" max="24" width="8.83203125" style="123" customWidth="1"/>
    <col min="25" max="25" width="14" style="123" customWidth="1"/>
    <col min="26" max="16384" width="9.33203125" style="123"/>
  </cols>
  <sheetData>
    <row r="1" spans="1:25" ht="19.5" thickBot="1" x14ac:dyDescent="0.3">
      <c r="A1" s="120"/>
      <c r="B1" s="121" t="s">
        <v>279</v>
      </c>
      <c r="C1" s="122"/>
      <c r="D1" s="122"/>
      <c r="E1" s="122"/>
      <c r="F1" s="122"/>
      <c r="M1" s="122"/>
    </row>
    <row r="2" spans="1:25" ht="16.5" thickBot="1" x14ac:dyDescent="0.3">
      <c r="A2" s="120"/>
      <c r="V2" s="124"/>
    </row>
    <row r="3" spans="1:25" ht="19.5" thickBot="1" x14ac:dyDescent="0.35">
      <c r="A3" s="120"/>
      <c r="B3" s="125" t="s">
        <v>66</v>
      </c>
      <c r="C3" s="126"/>
      <c r="D3" s="126"/>
      <c r="E3" s="126"/>
      <c r="F3" s="126"/>
      <c r="M3" s="126"/>
    </row>
    <row r="4" spans="1:25" x14ac:dyDescent="0.25">
      <c r="B4" s="128" t="s">
        <v>386</v>
      </c>
      <c r="C4" s="367" t="s">
        <v>952</v>
      </c>
    </row>
    <row r="5" spans="1:25" x14ac:dyDescent="0.25">
      <c r="B5" s="128" t="s">
        <v>204</v>
      </c>
      <c r="C5" s="367" t="s">
        <v>990</v>
      </c>
    </row>
    <row r="6" spans="1:25" ht="16.5" x14ac:dyDescent="0.3">
      <c r="F6" s="129"/>
      <c r="I6" s="1634"/>
      <c r="J6" s="1634"/>
      <c r="M6" s="1634"/>
      <c r="N6" s="1634"/>
      <c r="O6" s="722"/>
      <c r="P6" s="722"/>
      <c r="Q6" s="722"/>
      <c r="S6" s="1634"/>
      <c r="T6" s="1634"/>
    </row>
    <row r="7" spans="1:25" ht="17.25" thickBot="1" x14ac:dyDescent="0.35">
      <c r="A7" s="123"/>
      <c r="B7" s="136" t="s">
        <v>1003</v>
      </c>
      <c r="Y7" s="388" t="s">
        <v>926</v>
      </c>
    </row>
    <row r="8" spans="1:25" s="130" customFormat="1" ht="93" customHeight="1" x14ac:dyDescent="0.2">
      <c r="A8" s="725" t="s">
        <v>32</v>
      </c>
      <c r="B8" s="726" t="s">
        <v>33</v>
      </c>
      <c r="C8" s="726" t="s">
        <v>439</v>
      </c>
      <c r="D8" s="726" t="s">
        <v>94</v>
      </c>
      <c r="E8" s="726" t="s">
        <v>103</v>
      </c>
      <c r="F8" s="726" t="s">
        <v>678</v>
      </c>
      <c r="G8" s="726" t="s">
        <v>95</v>
      </c>
      <c r="H8" s="726" t="s">
        <v>707</v>
      </c>
      <c r="I8" s="726" t="s">
        <v>96</v>
      </c>
      <c r="J8" s="726" t="s">
        <v>230</v>
      </c>
      <c r="K8" s="726" t="s">
        <v>50</v>
      </c>
      <c r="L8" s="726" t="s">
        <v>97</v>
      </c>
      <c r="M8" s="726" t="s">
        <v>440</v>
      </c>
      <c r="N8" s="726" t="s">
        <v>98</v>
      </c>
      <c r="O8" s="726" t="s">
        <v>247</v>
      </c>
      <c r="P8" s="726" t="s">
        <v>248</v>
      </c>
      <c r="Q8" s="726" t="s">
        <v>249</v>
      </c>
      <c r="R8" s="726" t="s">
        <v>99</v>
      </c>
      <c r="S8" s="726" t="s">
        <v>250</v>
      </c>
      <c r="T8" s="726" t="s">
        <v>67</v>
      </c>
      <c r="U8" s="726" t="s">
        <v>100</v>
      </c>
      <c r="V8" s="726" t="s">
        <v>101</v>
      </c>
      <c r="W8" s="726" t="s">
        <v>251</v>
      </c>
      <c r="X8" s="726" t="s">
        <v>102</v>
      </c>
      <c r="Y8" s="483" t="s">
        <v>34</v>
      </c>
    </row>
    <row r="9" spans="1:25" s="131" customFormat="1" ht="16.5" thickBot="1" x14ac:dyDescent="0.25">
      <c r="A9" s="484"/>
      <c r="B9" s="485"/>
      <c r="C9" s="485"/>
      <c r="D9" s="486"/>
      <c r="E9" s="485" t="s">
        <v>104</v>
      </c>
      <c r="F9" s="485" t="s">
        <v>9</v>
      </c>
      <c r="G9" s="485"/>
      <c r="H9" s="485"/>
      <c r="I9" s="485"/>
      <c r="J9" s="485"/>
      <c r="K9" s="485" t="s">
        <v>314</v>
      </c>
      <c r="L9" s="485" t="s">
        <v>68</v>
      </c>
      <c r="M9" s="485"/>
      <c r="N9" s="486"/>
      <c r="O9" s="486"/>
      <c r="P9" s="486"/>
      <c r="Q9" s="486"/>
      <c r="R9" s="485"/>
      <c r="S9" s="485"/>
      <c r="T9" s="485" t="s">
        <v>315</v>
      </c>
      <c r="U9" s="485"/>
      <c r="V9" s="486"/>
      <c r="W9" s="485" t="s">
        <v>316</v>
      </c>
      <c r="X9" s="485"/>
      <c r="Y9" s="487"/>
    </row>
    <row r="10" spans="1:25" s="132" customFormat="1" ht="17.25" thickBot="1" x14ac:dyDescent="0.35">
      <c r="A10" s="488">
        <v>1</v>
      </c>
      <c r="B10" s="489">
        <v>2</v>
      </c>
      <c r="C10" s="489">
        <v>3</v>
      </c>
      <c r="D10" s="489">
        <v>4</v>
      </c>
      <c r="E10" s="489">
        <v>5</v>
      </c>
      <c r="F10" s="490">
        <v>6</v>
      </c>
      <c r="G10" s="489">
        <v>7</v>
      </c>
      <c r="H10" s="489">
        <v>8</v>
      </c>
      <c r="I10" s="489">
        <v>9</v>
      </c>
      <c r="J10" s="489">
        <v>10</v>
      </c>
      <c r="K10" s="489">
        <v>11</v>
      </c>
      <c r="L10" s="489">
        <v>12</v>
      </c>
      <c r="M10" s="489">
        <v>13</v>
      </c>
      <c r="N10" s="489">
        <v>14</v>
      </c>
      <c r="O10" s="489">
        <v>15</v>
      </c>
      <c r="P10" s="489">
        <v>16</v>
      </c>
      <c r="Q10" s="489">
        <v>17</v>
      </c>
      <c r="R10" s="489">
        <v>18</v>
      </c>
      <c r="S10" s="489">
        <v>19</v>
      </c>
      <c r="T10" s="489">
        <v>20</v>
      </c>
      <c r="U10" s="489">
        <v>21</v>
      </c>
      <c r="V10" s="489">
        <v>22</v>
      </c>
      <c r="W10" s="489">
        <v>23</v>
      </c>
      <c r="X10" s="489">
        <v>24</v>
      </c>
      <c r="Y10" s="489">
        <v>25</v>
      </c>
    </row>
    <row r="11" spans="1:25" ht="16.5" x14ac:dyDescent="0.3">
      <c r="A11" s="142" t="s">
        <v>36</v>
      </c>
      <c r="B11" s="802" t="s">
        <v>1064</v>
      </c>
      <c r="C11" s="143"/>
      <c r="D11" s="143"/>
      <c r="E11" s="143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5"/>
    </row>
    <row r="12" spans="1:25" s="601" customFormat="1" ht="18" customHeight="1" x14ac:dyDescent="0.3">
      <c r="A12" s="677">
        <v>1</v>
      </c>
      <c r="B12" s="672" t="s">
        <v>705</v>
      </c>
      <c r="C12" s="673"/>
      <c r="D12" s="673"/>
      <c r="E12" s="673"/>
      <c r="F12" s="799"/>
      <c r="G12" s="673"/>
      <c r="H12" s="673"/>
      <c r="I12" s="673"/>
      <c r="J12" s="673"/>
      <c r="K12" s="673"/>
      <c r="L12" s="673"/>
      <c r="M12" s="673"/>
      <c r="N12" s="673"/>
      <c r="O12" s="673"/>
      <c r="P12" s="673"/>
      <c r="Q12" s="673"/>
      <c r="R12" s="673"/>
      <c r="S12" s="673"/>
      <c r="T12" s="673"/>
      <c r="U12" s="673"/>
      <c r="V12" s="673"/>
      <c r="W12" s="673"/>
      <c r="X12" s="800"/>
      <c r="Y12" s="801"/>
    </row>
    <row r="13" spans="1:25" s="367" customFormat="1" ht="18" customHeight="1" x14ac:dyDescent="0.25">
      <c r="A13" s="603" t="s">
        <v>913</v>
      </c>
      <c r="B13" s="605" t="s">
        <v>914</v>
      </c>
      <c r="C13" s="604">
        <f>'[10]D2.1 (2024-25 Projection)'!D15+2</f>
        <v>27</v>
      </c>
      <c r="D13" s="604">
        <f>C13</f>
        <v>27</v>
      </c>
      <c r="E13" s="604">
        <f>'[10]D2.1 (2024-25 Projection)'!E15+150</f>
        <v>1745</v>
      </c>
      <c r="F13" s="674">
        <f>'[10]D2.1 (2024-25 Projection)'!F15*1.03</f>
        <v>2.7727624177808003</v>
      </c>
      <c r="G13" s="604">
        <f>F13*100/SUM(F13:F19)</f>
        <v>7.7443326677679769</v>
      </c>
      <c r="H13" s="604">
        <f>E13*170*12/100000</f>
        <v>35.597999999999999</v>
      </c>
      <c r="I13" s="604">
        <f>F13*5.75*10</f>
        <v>159.43383902239603</v>
      </c>
      <c r="J13" s="604"/>
      <c r="K13" s="604">
        <f>H13+I13</f>
        <v>195.03183902239601</v>
      </c>
      <c r="L13" s="604">
        <f>K13/(F13*10)</f>
        <v>7.0338460219931536</v>
      </c>
      <c r="M13" s="604"/>
      <c r="N13" s="604"/>
      <c r="O13" s="604">
        <f>-I13*0.42/100</f>
        <v>-0.66962212389406328</v>
      </c>
      <c r="P13" s="604">
        <v>0</v>
      </c>
      <c r="Q13" s="604">
        <v>0</v>
      </c>
      <c r="R13" s="604">
        <v>0</v>
      </c>
      <c r="S13" s="604">
        <v>0</v>
      </c>
      <c r="T13" s="604">
        <f>SUM(M13:S13)</f>
        <v>-0.66962212389406328</v>
      </c>
      <c r="U13" s="604">
        <v>0</v>
      </c>
      <c r="V13" s="604">
        <v>0</v>
      </c>
      <c r="W13" s="604">
        <f>K13+T13+U13+V13</f>
        <v>194.36221689850194</v>
      </c>
      <c r="X13" s="675">
        <f>W13/(F13*10)</f>
        <v>7.009696021993153</v>
      </c>
      <c r="Y13" s="676" t="s">
        <v>950</v>
      </c>
    </row>
    <row r="14" spans="1:25" s="367" customFormat="1" ht="18" customHeight="1" x14ac:dyDescent="0.25">
      <c r="A14" s="603" t="s">
        <v>915</v>
      </c>
      <c r="B14" s="605" t="s">
        <v>916</v>
      </c>
      <c r="C14" s="604">
        <f>'[10]D2.1 (2023-24 Projection)'!D16</f>
        <v>1</v>
      </c>
      <c r="D14" s="604">
        <f t="shared" ref="D14:D19" si="0">C14</f>
        <v>1</v>
      </c>
      <c r="E14" s="604">
        <f>'[10]D2.1 (2023-24 Projection)'!E16</f>
        <v>35</v>
      </c>
      <c r="F14" s="674">
        <f>'[10]D2.1 (2021-22) Estimate)'!F16</f>
        <v>6.5199999999999998E-3</v>
      </c>
      <c r="G14" s="604">
        <f>F14*100/SUM(F13:F19)</f>
        <v>1.8210377012488389E-2</v>
      </c>
      <c r="H14" s="604">
        <f>E14*70*12/100000</f>
        <v>0.29399999999999998</v>
      </c>
      <c r="I14" s="604">
        <f>F14*6.3*10</f>
        <v>0.41075999999999996</v>
      </c>
      <c r="J14" s="604"/>
      <c r="K14" s="604">
        <f t="shared" ref="K14:K19" si="1">H14+I14</f>
        <v>0.70475999999999994</v>
      </c>
      <c r="L14" s="604">
        <f t="shared" ref="L14:L19" si="2">K14/(F14*10)</f>
        <v>10.80920245398773</v>
      </c>
      <c r="M14" s="604"/>
      <c r="N14" s="604"/>
      <c r="O14" s="604"/>
      <c r="P14" s="604">
        <v>0</v>
      </c>
      <c r="Q14" s="604">
        <v>0</v>
      </c>
      <c r="R14" s="604">
        <v>0</v>
      </c>
      <c r="S14" s="604">
        <v>0</v>
      </c>
      <c r="T14" s="604">
        <f t="shared" ref="T14:T17" si="3">SUM(M14:S14)</f>
        <v>0</v>
      </c>
      <c r="U14" s="604">
        <v>0</v>
      </c>
      <c r="V14" s="604">
        <v>0</v>
      </c>
      <c r="W14" s="604">
        <f t="shared" ref="W14:W19" si="4">K14+T14+U14+V14</f>
        <v>0.70475999999999994</v>
      </c>
      <c r="X14" s="675">
        <f t="shared" ref="X14:X19" si="5">W14/(F14*10)</f>
        <v>10.80920245398773</v>
      </c>
      <c r="Y14" s="676"/>
    </row>
    <row r="15" spans="1:25" s="367" customFormat="1" ht="18" customHeight="1" x14ac:dyDescent="0.25">
      <c r="A15" s="603" t="s">
        <v>917</v>
      </c>
      <c r="B15" s="605" t="str">
        <f>'[10]D2.1 (2021-22) Estimate)'!B17</f>
        <v>LT VI F</v>
      </c>
      <c r="C15" s="604">
        <f>'[10]D2.1 (2023-24 Projection)'!D17</f>
        <v>2</v>
      </c>
      <c r="D15" s="604">
        <f t="shared" si="0"/>
        <v>2</v>
      </c>
      <c r="E15" s="604">
        <f>'[10]D2.1 (2023-24 Projection)'!E17</f>
        <v>25.942</v>
      </c>
      <c r="F15" s="674">
        <f>'[10]D2.1 (2021-22) Estimate)'!F17</f>
        <v>9.2644266666666669E-2</v>
      </c>
      <c r="G15" s="604">
        <f>F15*100/SUM(F13:F19)</f>
        <v>0.25875567853458759</v>
      </c>
      <c r="H15" s="604">
        <f>E15*120*12/100000</f>
        <v>0.37356479999999997</v>
      </c>
      <c r="I15" s="604">
        <f>F15*9*10</f>
        <v>8.3379840000000005</v>
      </c>
      <c r="J15" s="604"/>
      <c r="K15" s="604">
        <f t="shared" si="1"/>
        <v>8.711548800000001</v>
      </c>
      <c r="L15" s="604">
        <f t="shared" si="2"/>
        <v>9.4032249522186664</v>
      </c>
      <c r="M15" s="604"/>
      <c r="N15" s="604"/>
      <c r="O15" s="604"/>
      <c r="P15" s="604">
        <v>0</v>
      </c>
      <c r="Q15" s="604">
        <v>0</v>
      </c>
      <c r="R15" s="604">
        <v>0</v>
      </c>
      <c r="S15" s="604">
        <v>0</v>
      </c>
      <c r="T15" s="604">
        <f t="shared" si="3"/>
        <v>0</v>
      </c>
      <c r="U15" s="604">
        <v>0</v>
      </c>
      <c r="V15" s="604">
        <v>0</v>
      </c>
      <c r="W15" s="604">
        <f t="shared" si="4"/>
        <v>8.711548800000001</v>
      </c>
      <c r="X15" s="675">
        <f t="shared" si="5"/>
        <v>9.4032249522186664</v>
      </c>
      <c r="Y15" s="676"/>
    </row>
    <row r="16" spans="1:25" s="367" customFormat="1" ht="18" customHeight="1" x14ac:dyDescent="0.25">
      <c r="A16" s="603" t="s">
        <v>919</v>
      </c>
      <c r="B16" s="605" t="s">
        <v>920</v>
      </c>
      <c r="C16" s="604">
        <f>'[10]D2.1 (2023-24 Projection)'!D18</f>
        <v>17</v>
      </c>
      <c r="D16" s="604">
        <f t="shared" si="0"/>
        <v>17</v>
      </c>
      <c r="E16" s="604">
        <f>'[10]D2.1 (2023-24 Projection)'!E18</f>
        <v>147</v>
      </c>
      <c r="F16" s="674">
        <f>'[10]D2.1 (2021-22) Estimate)'!F18</f>
        <v>0.26693293333333334</v>
      </c>
      <c r="G16" s="604">
        <f>F16*100/SUM(F13:F19)</f>
        <v>0.74554437930205963</v>
      </c>
      <c r="H16" s="604">
        <v>2.42</v>
      </c>
      <c r="I16" s="604">
        <f>F16*7.4*10</f>
        <v>19.753037066666668</v>
      </c>
      <c r="J16" s="604"/>
      <c r="K16" s="604">
        <f t="shared" si="1"/>
        <v>22.173037066666666</v>
      </c>
      <c r="L16" s="604">
        <f t="shared" si="2"/>
        <v>8.30659476512702</v>
      </c>
      <c r="M16" s="604"/>
      <c r="N16" s="604"/>
      <c r="O16" s="604"/>
      <c r="P16" s="604">
        <v>0</v>
      </c>
      <c r="Q16" s="604">
        <v>0</v>
      </c>
      <c r="R16" s="604">
        <v>0</v>
      </c>
      <c r="S16" s="604">
        <v>0</v>
      </c>
      <c r="T16" s="604">
        <f t="shared" si="3"/>
        <v>0</v>
      </c>
      <c r="U16" s="604">
        <v>0</v>
      </c>
      <c r="V16" s="604">
        <v>0</v>
      </c>
      <c r="W16" s="604">
        <f t="shared" si="4"/>
        <v>22.173037066666666</v>
      </c>
      <c r="X16" s="675">
        <f t="shared" si="5"/>
        <v>8.30659476512702</v>
      </c>
      <c r="Y16" s="676"/>
    </row>
    <row r="17" spans="1:25" s="367" customFormat="1" ht="18" customHeight="1" x14ac:dyDescent="0.25">
      <c r="A17" s="603" t="s">
        <v>921</v>
      </c>
      <c r="B17" s="605" t="s">
        <v>922</v>
      </c>
      <c r="C17" s="604">
        <f>'[10]D2.1 (2023-24 Projection)'!D19</f>
        <v>6</v>
      </c>
      <c r="D17" s="604">
        <f t="shared" si="0"/>
        <v>6</v>
      </c>
      <c r="E17" s="604"/>
      <c r="F17" s="674">
        <f>'[10]D2.1 (2021-22) Estimate)'!F19</f>
        <v>3.13376E-2</v>
      </c>
      <c r="G17" s="604">
        <f>F17*100/SUM(F13:F19)</f>
        <v>8.7525998568490207E-2</v>
      </c>
      <c r="H17" s="604">
        <f>D17*50*12/100000</f>
        <v>3.5999999999999997E-2</v>
      </c>
      <c r="I17" s="604">
        <f>F17*4.3*10</f>
        <v>1.3475167999999997</v>
      </c>
      <c r="J17" s="604"/>
      <c r="K17" s="604">
        <f t="shared" si="1"/>
        <v>1.3835167999999998</v>
      </c>
      <c r="L17" s="604">
        <f t="shared" si="2"/>
        <v>4.4148779740631054</v>
      </c>
      <c r="M17" s="604"/>
      <c r="N17" s="604"/>
      <c r="O17" s="604"/>
      <c r="P17" s="604">
        <v>0</v>
      </c>
      <c r="Q17" s="604">
        <v>0</v>
      </c>
      <c r="R17" s="604">
        <v>0</v>
      </c>
      <c r="S17" s="604">
        <v>0</v>
      </c>
      <c r="T17" s="604">
        <f t="shared" si="3"/>
        <v>0</v>
      </c>
      <c r="U17" s="604">
        <v>0</v>
      </c>
      <c r="V17" s="604">
        <v>0</v>
      </c>
      <c r="W17" s="604">
        <f t="shared" si="4"/>
        <v>1.3835167999999998</v>
      </c>
      <c r="X17" s="675">
        <f t="shared" si="5"/>
        <v>4.4148779740631054</v>
      </c>
      <c r="Y17" s="676"/>
    </row>
    <row r="18" spans="1:25" s="601" customFormat="1" ht="18" customHeight="1" x14ac:dyDescent="0.3">
      <c r="A18" s="677">
        <v>2</v>
      </c>
      <c r="B18" s="672" t="s">
        <v>706</v>
      </c>
      <c r="C18" s="673"/>
      <c r="D18" s="673"/>
      <c r="E18" s="673"/>
      <c r="F18" s="799"/>
      <c r="G18" s="673"/>
      <c r="H18" s="673"/>
      <c r="I18" s="673"/>
      <c r="J18" s="673"/>
      <c r="K18" s="673"/>
      <c r="L18" s="673"/>
      <c r="M18" s="673"/>
      <c r="N18" s="673"/>
      <c r="O18" s="673"/>
      <c r="P18" s="673"/>
      <c r="Q18" s="673"/>
      <c r="R18" s="673"/>
      <c r="S18" s="673"/>
      <c r="T18" s="673"/>
      <c r="U18" s="673"/>
      <c r="V18" s="673"/>
      <c r="W18" s="673"/>
      <c r="X18" s="800"/>
      <c r="Y18" s="801"/>
    </row>
    <row r="19" spans="1:25" s="367" customFormat="1" ht="18" customHeight="1" x14ac:dyDescent="0.25">
      <c r="A19" s="603" t="s">
        <v>913</v>
      </c>
      <c r="B19" s="605" t="s">
        <v>923</v>
      </c>
      <c r="C19" s="604">
        <f>'[10]D2.1 (2023-24 Projection)'!D22+4</f>
        <v>26</v>
      </c>
      <c r="D19" s="604">
        <f t="shared" si="0"/>
        <v>26</v>
      </c>
      <c r="E19" s="604">
        <f>'[10]D2.1 (2024-25 Projection)'!E22+400</f>
        <v>9915</v>
      </c>
      <c r="F19" s="674">
        <f>'[10]D2.1 (2024-25 Projection)'!F22*1.03</f>
        <v>32.633564535908796</v>
      </c>
      <c r="G19" s="604">
        <f>F19*100/SUM(F13:F19)</f>
        <v>91.145630898814389</v>
      </c>
      <c r="H19" s="604">
        <f>E19*0.75*340*12/100000</f>
        <v>303.399</v>
      </c>
      <c r="I19" s="604">
        <f>F19*5.75*10</f>
        <v>1876.4299608147558</v>
      </c>
      <c r="J19" s="604"/>
      <c r="K19" s="604">
        <f t="shared" si="1"/>
        <v>2179.8289608147556</v>
      </c>
      <c r="L19" s="604">
        <f t="shared" si="2"/>
        <v>6.6797145571276797</v>
      </c>
      <c r="M19" s="604"/>
      <c r="N19" s="604"/>
      <c r="O19" s="604">
        <f>-I19*1.39/100</f>
        <v>-26.082376455325104</v>
      </c>
      <c r="P19" s="604">
        <v>0</v>
      </c>
      <c r="Q19" s="604">
        <v>0</v>
      </c>
      <c r="R19" s="604">
        <v>0</v>
      </c>
      <c r="S19" s="604">
        <v>0</v>
      </c>
      <c r="T19" s="604">
        <f>SUM(M19:S19)</f>
        <v>-26.082376455325104</v>
      </c>
      <c r="U19" s="604">
        <v>0</v>
      </c>
      <c r="V19" s="604">
        <v>0</v>
      </c>
      <c r="W19" s="604">
        <f t="shared" si="4"/>
        <v>2153.7465843594305</v>
      </c>
      <c r="X19" s="675">
        <f t="shared" si="5"/>
        <v>6.5997895571276795</v>
      </c>
      <c r="Y19" s="676" t="s">
        <v>950</v>
      </c>
    </row>
    <row r="20" spans="1:25" s="367" customFormat="1" ht="18" customHeight="1" x14ac:dyDescent="0.25">
      <c r="A20" s="603"/>
      <c r="B20" s="605" t="s">
        <v>368</v>
      </c>
      <c r="C20" s="604"/>
      <c r="D20" s="604"/>
      <c r="E20" s="604"/>
      <c r="F20" s="674"/>
      <c r="G20" s="604"/>
      <c r="H20" s="604"/>
      <c r="I20" s="604"/>
      <c r="J20" s="604"/>
      <c r="K20" s="604"/>
      <c r="L20" s="604"/>
      <c r="M20" s="604"/>
      <c r="N20" s="604"/>
      <c r="O20" s="604"/>
      <c r="P20" s="604"/>
      <c r="Q20" s="604"/>
      <c r="R20" s="604"/>
      <c r="S20" s="604"/>
      <c r="T20" s="604"/>
      <c r="U20" s="604"/>
      <c r="V20" s="604"/>
      <c r="W20" s="604"/>
      <c r="X20" s="675"/>
      <c r="Y20" s="676"/>
    </row>
    <row r="21" spans="1:25" s="367" customFormat="1" ht="18" customHeight="1" x14ac:dyDescent="0.25">
      <c r="A21" s="603" t="s">
        <v>37</v>
      </c>
      <c r="B21" s="605" t="s">
        <v>261</v>
      </c>
      <c r="C21" s="604"/>
      <c r="D21" s="604"/>
      <c r="E21" s="604"/>
      <c r="F21" s="674"/>
      <c r="G21" s="604"/>
      <c r="H21" s="604"/>
      <c r="I21" s="604"/>
      <c r="J21" s="604"/>
      <c r="K21" s="604"/>
      <c r="L21" s="604"/>
      <c r="M21" s="604"/>
      <c r="N21" s="604"/>
      <c r="O21" s="604"/>
      <c r="P21" s="604"/>
      <c r="Q21" s="604"/>
      <c r="R21" s="604"/>
      <c r="S21" s="604"/>
      <c r="T21" s="604"/>
      <c r="U21" s="604"/>
      <c r="V21" s="604"/>
      <c r="W21" s="604"/>
      <c r="X21" s="675"/>
      <c r="Y21" s="676"/>
    </row>
    <row r="22" spans="1:25" s="367" customFormat="1" ht="18" customHeight="1" x14ac:dyDescent="0.25">
      <c r="A22" s="603" t="s">
        <v>38</v>
      </c>
      <c r="B22" s="605" t="s">
        <v>261</v>
      </c>
      <c r="C22" s="604"/>
      <c r="D22" s="604"/>
      <c r="E22" s="604"/>
      <c r="F22" s="674"/>
      <c r="G22" s="604"/>
      <c r="H22" s="604"/>
      <c r="I22" s="604"/>
      <c r="J22" s="604"/>
      <c r="K22" s="604"/>
      <c r="L22" s="604"/>
      <c r="M22" s="604"/>
      <c r="N22" s="604"/>
      <c r="O22" s="604"/>
      <c r="P22" s="604"/>
      <c r="Q22" s="604"/>
      <c r="R22" s="604"/>
      <c r="S22" s="604"/>
      <c r="T22" s="604"/>
      <c r="U22" s="604"/>
      <c r="V22" s="604"/>
      <c r="W22" s="604"/>
      <c r="X22" s="675"/>
      <c r="Y22" s="676"/>
    </row>
    <row r="23" spans="1:25" s="367" customFormat="1" ht="18" customHeight="1" x14ac:dyDescent="0.25">
      <c r="A23" s="603"/>
      <c r="B23" s="605" t="s">
        <v>373</v>
      </c>
      <c r="C23" s="604"/>
      <c r="D23" s="604"/>
      <c r="E23" s="604"/>
      <c r="F23" s="674"/>
      <c r="G23" s="604"/>
      <c r="H23" s="604"/>
      <c r="I23" s="604"/>
      <c r="J23" s="604"/>
      <c r="K23" s="604"/>
      <c r="L23" s="604"/>
      <c r="M23" s="604"/>
      <c r="N23" s="604"/>
      <c r="O23" s="604"/>
      <c r="P23" s="604"/>
      <c r="Q23" s="604"/>
      <c r="R23" s="604"/>
      <c r="S23" s="604"/>
      <c r="T23" s="604"/>
      <c r="U23" s="604"/>
      <c r="V23" s="604"/>
      <c r="W23" s="604"/>
      <c r="X23" s="675"/>
      <c r="Y23" s="676"/>
    </row>
    <row r="24" spans="1:25" s="367" customFormat="1" ht="18" customHeight="1" x14ac:dyDescent="0.25">
      <c r="A24" s="603" t="s">
        <v>37</v>
      </c>
      <c r="B24" s="605" t="s">
        <v>261</v>
      </c>
      <c r="C24" s="604"/>
      <c r="D24" s="604"/>
      <c r="E24" s="604"/>
      <c r="F24" s="674"/>
      <c r="G24" s="604"/>
      <c r="H24" s="604"/>
      <c r="I24" s="604"/>
      <c r="J24" s="604"/>
      <c r="K24" s="604"/>
      <c r="L24" s="604"/>
      <c r="M24" s="604"/>
      <c r="N24" s="604"/>
      <c r="O24" s="604"/>
      <c r="P24" s="604"/>
      <c r="Q24" s="604"/>
      <c r="R24" s="604"/>
      <c r="S24" s="604"/>
      <c r="T24" s="604"/>
      <c r="U24" s="604"/>
      <c r="V24" s="604"/>
      <c r="W24" s="604"/>
      <c r="X24" s="675"/>
      <c r="Y24" s="676"/>
    </row>
    <row r="25" spans="1:25" s="367" customFormat="1" ht="18" customHeight="1" x14ac:dyDescent="0.25">
      <c r="A25" s="603" t="s">
        <v>38</v>
      </c>
      <c r="B25" s="605" t="s">
        <v>261</v>
      </c>
      <c r="C25" s="604"/>
      <c r="D25" s="604"/>
      <c r="E25" s="604"/>
      <c r="F25" s="674"/>
      <c r="G25" s="604"/>
      <c r="H25" s="604"/>
      <c r="I25" s="604"/>
      <c r="J25" s="604"/>
      <c r="K25" s="604"/>
      <c r="L25" s="604"/>
      <c r="M25" s="604"/>
      <c r="N25" s="604"/>
      <c r="O25" s="604"/>
      <c r="P25" s="604"/>
      <c r="Q25" s="604"/>
      <c r="R25" s="604"/>
      <c r="S25" s="604"/>
      <c r="T25" s="604"/>
      <c r="U25" s="604"/>
      <c r="V25" s="604"/>
      <c r="W25" s="604"/>
      <c r="X25" s="675"/>
      <c r="Y25" s="676"/>
    </row>
    <row r="26" spans="1:25" s="601" customFormat="1" ht="18" customHeight="1" x14ac:dyDescent="0.3">
      <c r="A26" s="677" t="s">
        <v>57</v>
      </c>
      <c r="B26" s="672" t="s">
        <v>714</v>
      </c>
      <c r="C26" s="673"/>
      <c r="D26" s="673"/>
      <c r="E26" s="673"/>
      <c r="F26" s="799"/>
      <c r="G26" s="673"/>
      <c r="H26" s="673"/>
      <c r="I26" s="673"/>
      <c r="J26" s="673"/>
      <c r="K26" s="673"/>
      <c r="L26" s="673"/>
      <c r="M26" s="673"/>
      <c r="N26" s="673"/>
      <c r="O26" s="673"/>
      <c r="P26" s="673"/>
      <c r="Q26" s="673"/>
      <c r="R26" s="673"/>
      <c r="S26" s="673"/>
      <c r="T26" s="673"/>
      <c r="U26" s="673"/>
      <c r="V26" s="673"/>
      <c r="W26" s="673"/>
      <c r="X26" s="800"/>
      <c r="Y26" s="801"/>
    </row>
    <row r="27" spans="1:25" s="367" customFormat="1" ht="18" customHeight="1" x14ac:dyDescent="0.25">
      <c r="A27" s="603" t="s">
        <v>37</v>
      </c>
      <c r="B27" s="605" t="s">
        <v>716</v>
      </c>
      <c r="C27" s="604"/>
      <c r="D27" s="604"/>
      <c r="E27" s="604"/>
      <c r="F27" s="674"/>
      <c r="G27" s="604"/>
      <c r="H27" s="604"/>
      <c r="I27" s="604"/>
      <c r="J27" s="604"/>
      <c r="K27" s="604"/>
      <c r="L27" s="604"/>
      <c r="M27" s="604"/>
      <c r="N27" s="604"/>
      <c r="O27" s="604"/>
      <c r="P27" s="604"/>
      <c r="Q27" s="604"/>
      <c r="R27" s="604"/>
      <c r="S27" s="604"/>
      <c r="T27" s="604"/>
      <c r="U27" s="604"/>
      <c r="V27" s="604"/>
      <c r="W27" s="604"/>
      <c r="X27" s="675"/>
      <c r="Y27" s="676"/>
    </row>
    <row r="28" spans="1:25" s="367" customFormat="1" ht="18" customHeight="1" x14ac:dyDescent="0.25">
      <c r="A28" s="603" t="s">
        <v>38</v>
      </c>
      <c r="B28" s="605" t="s">
        <v>715</v>
      </c>
      <c r="C28" s="604"/>
      <c r="D28" s="604"/>
      <c r="E28" s="604"/>
      <c r="F28" s="674"/>
      <c r="G28" s="604"/>
      <c r="H28" s="604"/>
      <c r="I28" s="604"/>
      <c r="J28" s="604"/>
      <c r="K28" s="604"/>
      <c r="L28" s="604"/>
      <c r="M28" s="604"/>
      <c r="N28" s="604"/>
      <c r="O28" s="604"/>
      <c r="P28" s="604"/>
      <c r="Q28" s="604"/>
      <c r="R28" s="604"/>
      <c r="S28" s="604"/>
      <c r="T28" s="604"/>
      <c r="U28" s="604"/>
      <c r="V28" s="604"/>
      <c r="W28" s="604"/>
      <c r="X28" s="675"/>
      <c r="Y28" s="676"/>
    </row>
    <row r="29" spans="1:25" s="367" customFormat="1" ht="18" customHeight="1" x14ac:dyDescent="0.25">
      <c r="A29" s="603" t="s">
        <v>39</v>
      </c>
      <c r="B29" s="605" t="s">
        <v>717</v>
      </c>
      <c r="C29" s="604"/>
      <c r="D29" s="604"/>
      <c r="E29" s="604"/>
      <c r="F29" s="674"/>
      <c r="G29" s="604"/>
      <c r="H29" s="604"/>
      <c r="I29" s="604"/>
      <c r="J29" s="604"/>
      <c r="K29" s="604"/>
      <c r="L29" s="604"/>
      <c r="M29" s="604"/>
      <c r="N29" s="604"/>
      <c r="O29" s="604"/>
      <c r="P29" s="604"/>
      <c r="Q29" s="604"/>
      <c r="R29" s="604"/>
      <c r="S29" s="604"/>
      <c r="T29" s="604"/>
      <c r="U29" s="604"/>
      <c r="V29" s="604"/>
      <c r="W29" s="604"/>
      <c r="X29" s="675"/>
      <c r="Y29" s="676"/>
    </row>
    <row r="30" spans="1:25" s="367" customFormat="1" ht="18" customHeight="1" x14ac:dyDescent="0.25">
      <c r="A30" s="603"/>
      <c r="B30" s="605"/>
      <c r="C30" s="604"/>
      <c r="D30" s="604"/>
      <c r="E30" s="604"/>
      <c r="F30" s="674"/>
      <c r="G30" s="604"/>
      <c r="H30" s="604"/>
      <c r="I30" s="604"/>
      <c r="J30" s="604"/>
      <c r="K30" s="604"/>
      <c r="L30" s="604"/>
      <c r="M30" s="604"/>
      <c r="N30" s="604"/>
      <c r="O30" s="604"/>
      <c r="P30" s="604"/>
      <c r="Q30" s="604"/>
      <c r="R30" s="604"/>
      <c r="S30" s="604"/>
      <c r="T30" s="604"/>
      <c r="U30" s="604"/>
      <c r="V30" s="604"/>
      <c r="W30" s="604"/>
      <c r="X30" s="675"/>
      <c r="Y30" s="676"/>
    </row>
    <row r="31" spans="1:25" s="601" customFormat="1" ht="18" customHeight="1" x14ac:dyDescent="0.3">
      <c r="A31" s="677" t="s">
        <v>18</v>
      </c>
      <c r="B31" s="672" t="s">
        <v>69</v>
      </c>
      <c r="C31" s="673"/>
      <c r="D31" s="673"/>
      <c r="E31" s="673"/>
      <c r="F31" s="799"/>
      <c r="G31" s="673"/>
      <c r="H31" s="673"/>
      <c r="I31" s="673"/>
      <c r="J31" s="673"/>
      <c r="K31" s="673"/>
      <c r="L31" s="673"/>
      <c r="M31" s="673"/>
      <c r="N31" s="673"/>
      <c r="O31" s="673"/>
      <c r="P31" s="673"/>
      <c r="Q31" s="673"/>
      <c r="R31" s="673"/>
      <c r="S31" s="673"/>
      <c r="T31" s="673"/>
      <c r="U31" s="673"/>
      <c r="V31" s="673"/>
      <c r="W31" s="673"/>
      <c r="X31" s="800"/>
      <c r="Y31" s="801"/>
    </row>
    <row r="32" spans="1:25" s="367" customFormat="1" ht="18" customHeight="1" x14ac:dyDescent="0.25">
      <c r="A32" s="603" t="s">
        <v>37</v>
      </c>
      <c r="B32" s="605" t="s">
        <v>58</v>
      </c>
      <c r="C32" s="604">
        <f>(F19*1000000*0.1/100000)+(F19*1000000*0.025/100000)+((I13+I14+I15+I16)*0.1)</f>
        <v>59.585517678792272</v>
      </c>
      <c r="D32" s="604"/>
      <c r="E32" s="604"/>
      <c r="F32" s="674"/>
      <c r="G32" s="604"/>
      <c r="H32" s="604"/>
      <c r="I32" s="604"/>
      <c r="J32" s="604"/>
      <c r="K32" s="604"/>
      <c r="L32" s="604"/>
      <c r="M32" s="604"/>
      <c r="N32" s="604"/>
      <c r="O32" s="604"/>
      <c r="P32" s="604"/>
      <c r="Q32" s="604"/>
      <c r="R32" s="604"/>
      <c r="S32" s="604"/>
      <c r="T32" s="604"/>
      <c r="U32" s="604"/>
      <c r="V32" s="604"/>
      <c r="W32" s="604"/>
      <c r="X32" s="675"/>
      <c r="Y32" s="676"/>
    </row>
    <row r="33" spans="1:25" s="367" customFormat="1" ht="18" customHeight="1" x14ac:dyDescent="0.25">
      <c r="A33" s="603" t="s">
        <v>38</v>
      </c>
      <c r="B33" s="605" t="s">
        <v>59</v>
      </c>
      <c r="C33" s="604"/>
      <c r="D33" s="604"/>
      <c r="E33" s="604"/>
      <c r="F33" s="674"/>
      <c r="G33" s="604"/>
      <c r="H33" s="604"/>
      <c r="I33" s="604"/>
      <c r="J33" s="604"/>
      <c r="K33" s="604"/>
      <c r="L33" s="604"/>
      <c r="M33" s="604"/>
      <c r="N33" s="604"/>
      <c r="O33" s="604"/>
      <c r="P33" s="604"/>
      <c r="Q33" s="604"/>
      <c r="R33" s="604"/>
      <c r="S33" s="604"/>
      <c r="T33" s="604"/>
      <c r="U33" s="604"/>
      <c r="V33" s="604"/>
      <c r="W33" s="604"/>
      <c r="X33" s="675"/>
      <c r="Y33" s="676"/>
    </row>
    <row r="34" spans="1:25" s="367" customFormat="1" ht="18" customHeight="1" x14ac:dyDescent="0.25">
      <c r="A34" s="603"/>
      <c r="B34" s="605" t="s">
        <v>709</v>
      </c>
      <c r="C34" s="604">
        <f>C32</f>
        <v>59.585517678792272</v>
      </c>
      <c r="D34" s="604"/>
      <c r="E34" s="604"/>
      <c r="F34" s="674"/>
      <c r="G34" s="604"/>
      <c r="H34" s="604"/>
      <c r="I34" s="604"/>
      <c r="J34" s="604"/>
      <c r="K34" s="604"/>
      <c r="L34" s="604"/>
      <c r="M34" s="604"/>
      <c r="N34" s="604"/>
      <c r="O34" s="604"/>
      <c r="P34" s="604"/>
      <c r="Q34" s="604"/>
      <c r="R34" s="604"/>
      <c r="S34" s="604"/>
      <c r="T34" s="604"/>
      <c r="U34" s="604"/>
      <c r="V34" s="604"/>
      <c r="W34" s="604"/>
      <c r="X34" s="675"/>
      <c r="Y34" s="676"/>
    </row>
    <row r="35" spans="1:25" s="367" customFormat="1" ht="18" customHeight="1" x14ac:dyDescent="0.25">
      <c r="A35" s="603" t="s">
        <v>37</v>
      </c>
      <c r="B35" s="605" t="s">
        <v>708</v>
      </c>
      <c r="C35" s="604"/>
      <c r="D35" s="604"/>
      <c r="E35" s="604"/>
      <c r="F35" s="674"/>
      <c r="G35" s="604"/>
      <c r="H35" s="604"/>
      <c r="I35" s="604"/>
      <c r="J35" s="604"/>
      <c r="K35" s="604"/>
      <c r="L35" s="604"/>
      <c r="M35" s="604"/>
      <c r="N35" s="604"/>
      <c r="O35" s="604"/>
      <c r="P35" s="604"/>
      <c r="Q35" s="604"/>
      <c r="R35" s="604"/>
      <c r="S35" s="604"/>
      <c r="T35" s="604"/>
      <c r="U35" s="604"/>
      <c r="V35" s="604"/>
      <c r="W35" s="604"/>
      <c r="X35" s="675"/>
      <c r="Y35" s="676"/>
    </row>
    <row r="36" spans="1:25" s="367" customFormat="1" ht="18" customHeight="1" x14ac:dyDescent="0.25">
      <c r="A36" s="603" t="s">
        <v>38</v>
      </c>
      <c r="B36" s="605" t="s">
        <v>710</v>
      </c>
      <c r="C36" s="604"/>
      <c r="D36" s="604"/>
      <c r="E36" s="604"/>
      <c r="F36" s="674"/>
      <c r="G36" s="604"/>
      <c r="H36" s="604"/>
      <c r="I36" s="604"/>
      <c r="J36" s="604"/>
      <c r="K36" s="604"/>
      <c r="L36" s="604"/>
      <c r="M36" s="604"/>
      <c r="N36" s="604"/>
      <c r="O36" s="604"/>
      <c r="P36" s="604"/>
      <c r="Q36" s="604"/>
      <c r="R36" s="604"/>
      <c r="S36" s="604"/>
      <c r="T36" s="604"/>
      <c r="U36" s="604"/>
      <c r="V36" s="604"/>
      <c r="W36" s="604"/>
      <c r="X36" s="675"/>
      <c r="Y36" s="676"/>
    </row>
    <row r="37" spans="1:25" s="367" customFormat="1" ht="18" customHeight="1" x14ac:dyDescent="0.25">
      <c r="A37" s="603" t="s">
        <v>39</v>
      </c>
      <c r="B37" s="605" t="s">
        <v>363</v>
      </c>
      <c r="C37" s="604"/>
      <c r="D37" s="604"/>
      <c r="E37" s="604"/>
      <c r="F37" s="674"/>
      <c r="G37" s="604"/>
      <c r="H37" s="604"/>
      <c r="I37" s="604"/>
      <c r="J37" s="604"/>
      <c r="K37" s="604"/>
      <c r="L37" s="604"/>
      <c r="M37" s="604"/>
      <c r="N37" s="604"/>
      <c r="O37" s="604"/>
      <c r="P37" s="604"/>
      <c r="Q37" s="604"/>
      <c r="R37" s="604"/>
      <c r="S37" s="604"/>
      <c r="T37" s="604"/>
      <c r="U37" s="604"/>
      <c r="V37" s="604"/>
      <c r="W37" s="604"/>
      <c r="X37" s="675"/>
      <c r="Y37" s="676"/>
    </row>
    <row r="38" spans="1:25" s="367" customFormat="1" ht="18" customHeight="1" x14ac:dyDescent="0.25">
      <c r="A38" s="603" t="s">
        <v>40</v>
      </c>
      <c r="B38" s="605" t="s">
        <v>720</v>
      </c>
      <c r="C38" s="604"/>
      <c r="D38" s="604"/>
      <c r="E38" s="604"/>
      <c r="F38" s="674"/>
      <c r="G38" s="604"/>
      <c r="H38" s="604"/>
      <c r="I38" s="604"/>
      <c r="J38" s="604"/>
      <c r="K38" s="604"/>
      <c r="L38" s="604"/>
      <c r="M38" s="604"/>
      <c r="N38" s="604"/>
      <c r="O38" s="604"/>
      <c r="P38" s="604"/>
      <c r="Q38" s="604"/>
      <c r="R38" s="604"/>
      <c r="S38" s="604"/>
      <c r="T38" s="604"/>
      <c r="U38" s="604"/>
      <c r="V38" s="604"/>
      <c r="W38" s="604"/>
      <c r="X38" s="675"/>
      <c r="Y38" s="676"/>
    </row>
    <row r="39" spans="1:25" s="367" customFormat="1" ht="18" customHeight="1" x14ac:dyDescent="0.25">
      <c r="A39" s="603" t="s">
        <v>41</v>
      </c>
      <c r="B39" s="605" t="s">
        <v>364</v>
      </c>
      <c r="C39" s="604"/>
      <c r="D39" s="604"/>
      <c r="E39" s="604"/>
      <c r="F39" s="674"/>
      <c r="G39" s="604"/>
      <c r="H39" s="604"/>
      <c r="I39" s="604"/>
      <c r="J39" s="604"/>
      <c r="K39" s="604"/>
      <c r="L39" s="604"/>
      <c r="M39" s="604"/>
      <c r="N39" s="604"/>
      <c r="O39" s="604"/>
      <c r="P39" s="604"/>
      <c r="Q39" s="604"/>
      <c r="R39" s="604"/>
      <c r="S39" s="604"/>
      <c r="T39" s="604"/>
      <c r="U39" s="604"/>
      <c r="V39" s="604"/>
      <c r="W39" s="604"/>
      <c r="X39" s="675"/>
      <c r="Y39" s="676"/>
    </row>
    <row r="40" spans="1:25" s="367" customFormat="1" ht="18" customHeight="1" x14ac:dyDescent="0.25">
      <c r="A40" s="603" t="s">
        <v>815</v>
      </c>
      <c r="B40" s="605" t="s">
        <v>718</v>
      </c>
      <c r="C40" s="604"/>
      <c r="D40" s="604"/>
      <c r="E40" s="604"/>
      <c r="F40" s="674"/>
      <c r="G40" s="604"/>
      <c r="H40" s="604"/>
      <c r="I40" s="604"/>
      <c r="J40" s="604"/>
      <c r="K40" s="604"/>
      <c r="L40" s="604"/>
      <c r="M40" s="604"/>
      <c r="N40" s="604"/>
      <c r="O40" s="604"/>
      <c r="P40" s="604"/>
      <c r="Q40" s="604"/>
      <c r="R40" s="604"/>
      <c r="S40" s="604"/>
      <c r="T40" s="604"/>
      <c r="U40" s="604"/>
      <c r="V40" s="604"/>
      <c r="W40" s="604"/>
      <c r="X40" s="675"/>
      <c r="Y40" s="676"/>
    </row>
    <row r="41" spans="1:25" s="367" customFormat="1" ht="18" customHeight="1" x14ac:dyDescent="0.25">
      <c r="A41" s="603"/>
      <c r="B41" s="605" t="s">
        <v>754</v>
      </c>
      <c r="C41" s="604"/>
      <c r="D41" s="604"/>
      <c r="E41" s="604"/>
      <c r="F41" s="674"/>
      <c r="G41" s="604"/>
      <c r="H41" s="604"/>
      <c r="I41" s="604"/>
      <c r="J41" s="604"/>
      <c r="K41" s="604"/>
      <c r="L41" s="604"/>
      <c r="M41" s="604"/>
      <c r="N41" s="604"/>
      <c r="O41" s="604"/>
      <c r="P41" s="604"/>
      <c r="Q41" s="604"/>
      <c r="R41" s="604"/>
      <c r="S41" s="604"/>
      <c r="T41" s="604"/>
      <c r="U41" s="604"/>
      <c r="V41" s="604"/>
      <c r="W41" s="604"/>
      <c r="X41" s="675"/>
      <c r="Y41" s="676"/>
    </row>
    <row r="42" spans="1:25" s="601" customFormat="1" ht="18" customHeight="1" x14ac:dyDescent="0.3">
      <c r="A42" s="677"/>
      <c r="B42" s="672" t="s">
        <v>711</v>
      </c>
      <c r="C42" s="673">
        <f>C34+W13+W14+W16+W17+W19+W15</f>
        <v>2440.6671816033913</v>
      </c>
      <c r="D42" s="673"/>
      <c r="E42" s="673"/>
      <c r="F42" s="799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  <c r="X42" s="800"/>
      <c r="Y42" s="801"/>
    </row>
    <row r="43" spans="1:25" s="367" customFormat="1" ht="33" customHeight="1" x14ac:dyDescent="0.25">
      <c r="A43" s="603">
        <v>30</v>
      </c>
      <c r="B43" s="803" t="s">
        <v>712</v>
      </c>
      <c r="C43" s="604">
        <f>C34</f>
        <v>59.585517678792272</v>
      </c>
      <c r="D43" s="604"/>
      <c r="E43" s="604"/>
      <c r="F43" s="674"/>
      <c r="G43" s="604"/>
      <c r="H43" s="604"/>
      <c r="I43" s="604"/>
      <c r="J43" s="604"/>
      <c r="K43" s="604"/>
      <c r="L43" s="604"/>
      <c r="M43" s="604"/>
      <c r="N43" s="604"/>
      <c r="O43" s="604"/>
      <c r="P43" s="604"/>
      <c r="Q43" s="604"/>
      <c r="R43" s="604"/>
      <c r="S43" s="604"/>
      <c r="T43" s="604"/>
      <c r="U43" s="604"/>
      <c r="V43" s="604"/>
      <c r="W43" s="604"/>
      <c r="X43" s="675"/>
      <c r="Y43" s="676"/>
    </row>
    <row r="44" spans="1:25" s="367" customFormat="1" ht="30.75" customHeight="1" x14ac:dyDescent="0.25">
      <c r="A44" s="603"/>
      <c r="B44" s="803" t="s">
        <v>1142</v>
      </c>
      <c r="C44" s="604"/>
      <c r="D44" s="604"/>
      <c r="E44" s="604"/>
      <c r="F44" s="674"/>
      <c r="G44" s="604"/>
      <c r="H44" s="604"/>
      <c r="I44" s="604"/>
      <c r="J44" s="604"/>
      <c r="K44" s="604"/>
      <c r="L44" s="604"/>
      <c r="M44" s="604"/>
      <c r="N44" s="604"/>
      <c r="O44" s="604"/>
      <c r="P44" s="604"/>
      <c r="Q44" s="604"/>
      <c r="R44" s="604"/>
      <c r="S44" s="604"/>
      <c r="T44" s="604"/>
      <c r="U44" s="604"/>
      <c r="V44" s="604"/>
      <c r="W44" s="604"/>
      <c r="X44" s="675"/>
      <c r="Y44" s="676"/>
    </row>
    <row r="45" spans="1:25" s="601" customFormat="1" ht="34.5" customHeight="1" x14ac:dyDescent="0.3">
      <c r="A45" s="677"/>
      <c r="B45" s="803" t="s">
        <v>391</v>
      </c>
      <c r="C45" s="673">
        <f>C42-C43</f>
        <v>2381.0816639245991</v>
      </c>
      <c r="D45" s="673"/>
      <c r="E45" s="673"/>
      <c r="F45" s="799"/>
      <c r="G45" s="673"/>
      <c r="H45" s="673"/>
      <c r="I45" s="673"/>
      <c r="J45" s="673"/>
      <c r="K45" s="673"/>
      <c r="L45" s="673"/>
      <c r="M45" s="673"/>
      <c r="N45" s="673"/>
      <c r="O45" s="673"/>
      <c r="P45" s="673"/>
      <c r="Q45" s="673"/>
      <c r="R45" s="673"/>
      <c r="S45" s="673"/>
      <c r="T45" s="673"/>
      <c r="U45" s="673"/>
      <c r="V45" s="673"/>
      <c r="W45" s="673"/>
      <c r="X45" s="800"/>
      <c r="Y45" s="801"/>
    </row>
    <row r="46" spans="1:25" ht="16.5" hidden="1" thickBot="1" x14ac:dyDescent="0.3">
      <c r="A46" s="151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3"/>
    </row>
    <row r="47" spans="1:25" ht="13.5" customHeight="1" x14ac:dyDescent="0.25">
      <c r="C47" s="154"/>
    </row>
    <row r="48" spans="1:25" ht="18.75" x14ac:dyDescent="0.3">
      <c r="C48" s="135"/>
      <c r="D48" s="133"/>
      <c r="E48" s="133"/>
      <c r="F48" s="133"/>
      <c r="G48" s="133"/>
      <c r="H48" s="134"/>
    </row>
    <row r="52" spans="2:6" ht="18.75" x14ac:dyDescent="0.3">
      <c r="B52" s="134"/>
      <c r="C52" s="134"/>
      <c r="D52" s="134"/>
      <c r="E52" s="134"/>
      <c r="F52" s="134"/>
    </row>
    <row r="53" spans="2:6" ht="18.75" x14ac:dyDescent="0.3">
      <c r="B53" s="134"/>
      <c r="C53" s="134"/>
      <c r="D53" s="134"/>
      <c r="E53" s="134"/>
      <c r="F53" s="134"/>
    </row>
    <row r="212" spans="1:25" s="128" customFormat="1" x14ac:dyDescent="0.25">
      <c r="A212" s="127"/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23"/>
      <c r="Y212" s="123"/>
    </row>
    <row r="213" spans="1:25" s="128" customFormat="1" x14ac:dyDescent="0.25">
      <c r="A213" s="127"/>
      <c r="B213" s="123"/>
      <c r="C213" s="123"/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3"/>
      <c r="O213" s="123"/>
      <c r="P213" s="123"/>
      <c r="Q213" s="123"/>
      <c r="R213" s="123"/>
      <c r="S213" s="123"/>
      <c r="T213" s="123"/>
      <c r="U213" s="123"/>
      <c r="V213" s="123"/>
      <c r="W213" s="123"/>
      <c r="X213" s="123"/>
      <c r="Y213" s="123"/>
    </row>
    <row r="214" spans="1:25" s="128" customFormat="1" x14ac:dyDescent="0.25">
      <c r="A214" s="127"/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</row>
    <row r="215" spans="1:25" s="128" customFormat="1" ht="31.5" customHeight="1" x14ac:dyDescent="0.25">
      <c r="A215" s="127"/>
      <c r="B215" s="123"/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3"/>
      <c r="U215" s="123"/>
      <c r="V215" s="123"/>
      <c r="W215" s="123"/>
      <c r="X215" s="123"/>
      <c r="Y215" s="123"/>
    </row>
    <row r="216" spans="1:25" s="128" customFormat="1" x14ac:dyDescent="0.25">
      <c r="A216" s="127"/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3"/>
      <c r="U216" s="123"/>
      <c r="V216" s="123"/>
      <c r="W216" s="123"/>
      <c r="X216" s="123"/>
      <c r="Y216" s="123"/>
    </row>
    <row r="217" spans="1:25" s="128" customFormat="1" x14ac:dyDescent="0.25">
      <c r="A217" s="127"/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</row>
    <row r="218" spans="1:25" s="128" customFormat="1" x14ac:dyDescent="0.25">
      <c r="A218" s="127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s="128" customFormat="1" x14ac:dyDescent="0.25">
      <c r="A219" s="127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s="128" customFormat="1" ht="15" customHeight="1" x14ac:dyDescent="0.25">
      <c r="A220" s="127"/>
      <c r="B220" s="123"/>
      <c r="C220" s="123"/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s="128" customFormat="1" ht="15" customHeight="1" x14ac:dyDescent="0.25">
      <c r="A221" s="127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s="128" customFormat="1" x14ac:dyDescent="0.25">
      <c r="A222" s="127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</row>
  </sheetData>
  <mergeCells count="3">
    <mergeCell ref="I6:J6"/>
    <mergeCell ref="S6:T6"/>
    <mergeCell ref="M6:N6"/>
  </mergeCells>
  <phoneticPr fontId="0" type="noConversion"/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B1D84-D6D1-40D1-9DCA-7C930FD95712}">
  <sheetPr codeName="Sheet37"/>
  <dimension ref="A1:Y221"/>
  <sheetViews>
    <sheetView topLeftCell="A33" zoomScale="112" zoomScaleNormal="112" zoomScaleSheetLayoutView="70" workbookViewId="0">
      <selection activeCell="A23" sqref="A23:XFD23"/>
    </sheetView>
  </sheetViews>
  <sheetFormatPr defaultColWidth="9.33203125" defaultRowHeight="23.25" x14ac:dyDescent="0.35"/>
  <cols>
    <col min="1" max="1" width="6.5" style="1150" customWidth="1"/>
    <col min="2" max="2" width="44.1640625" style="902" customWidth="1"/>
    <col min="3" max="3" width="15" style="1147" customWidth="1"/>
    <col min="4" max="4" width="8.83203125" style="1147" customWidth="1"/>
    <col min="5" max="5" width="11.33203125" style="1147" customWidth="1"/>
    <col min="6" max="6" width="12.83203125" style="1147" customWidth="1"/>
    <col min="7" max="7" width="10.5" style="1147" customWidth="1"/>
    <col min="8" max="8" width="11.6640625" style="1147" customWidth="1"/>
    <col min="9" max="9" width="11" style="1147" customWidth="1"/>
    <col min="10" max="10" width="4.6640625" style="1147" customWidth="1"/>
    <col min="11" max="11" width="10.1640625" style="1147" customWidth="1"/>
    <col min="12" max="12" width="8.5" style="1147" customWidth="1"/>
    <col min="13" max="13" width="7" style="1147" customWidth="1"/>
    <col min="14" max="14" width="7.83203125" style="1147" customWidth="1"/>
    <col min="15" max="15" width="9.33203125" style="1147" customWidth="1"/>
    <col min="16" max="16" width="7.6640625" style="1147" customWidth="1"/>
    <col min="17" max="17" width="7.1640625" style="1147" customWidth="1"/>
    <col min="18" max="18" width="7.5" style="1147" customWidth="1"/>
    <col min="19" max="19" width="7.6640625" style="1147" customWidth="1"/>
    <col min="20" max="20" width="7.83203125" style="1147" customWidth="1"/>
    <col min="21" max="21" width="9.33203125" style="1147" customWidth="1"/>
    <col min="22" max="22" width="8.1640625" style="1147" customWidth="1"/>
    <col min="23" max="23" width="10.1640625" style="1147" customWidth="1"/>
    <col min="24" max="24" width="8.83203125" style="1147" customWidth="1"/>
    <col min="25" max="25" width="23.33203125" style="1147" customWidth="1"/>
    <col min="26" max="16384" width="9.33203125" style="1147"/>
  </cols>
  <sheetData>
    <row r="1" spans="1:25" ht="24" thickBot="1" x14ac:dyDescent="0.4">
      <c r="A1" s="1144"/>
      <c r="B1" s="1257" t="s">
        <v>279</v>
      </c>
      <c r="C1" s="1146"/>
      <c r="D1" s="1146"/>
      <c r="E1" s="1146"/>
      <c r="F1" s="1146"/>
      <c r="M1" s="1146"/>
    </row>
    <row r="2" spans="1:25" ht="24" thickBot="1" x14ac:dyDescent="0.4">
      <c r="A2" s="1144"/>
      <c r="B2" s="1258" t="s">
        <v>66</v>
      </c>
      <c r="C2" s="1149"/>
      <c r="D2" s="1149"/>
      <c r="E2" s="1149"/>
      <c r="F2" s="1149"/>
      <c r="M2" s="1149"/>
    </row>
    <row r="3" spans="1:25" x14ac:dyDescent="0.35">
      <c r="B3" s="902" t="s">
        <v>386</v>
      </c>
      <c r="C3" s="1043" t="s">
        <v>952</v>
      </c>
    </row>
    <row r="4" spans="1:25" x14ac:dyDescent="0.35">
      <c r="B4" s="902" t="s">
        <v>204</v>
      </c>
      <c r="C4" s="1043" t="s">
        <v>990</v>
      </c>
    </row>
    <row r="5" spans="1:25" ht="24" thickBot="1" x14ac:dyDescent="0.4">
      <c r="A5" s="1147"/>
      <c r="B5" s="1259" t="s">
        <v>1004</v>
      </c>
      <c r="E5" s="1043"/>
      <c r="X5" s="876" t="s">
        <v>926</v>
      </c>
    </row>
    <row r="6" spans="1:25" s="1252" customFormat="1" ht="81.75" customHeight="1" x14ac:dyDescent="0.2">
      <c r="A6" s="1120" t="s">
        <v>32</v>
      </c>
      <c r="B6" s="1074" t="s">
        <v>33</v>
      </c>
      <c r="C6" s="1121" t="s">
        <v>439</v>
      </c>
      <c r="D6" s="1121" t="s">
        <v>94</v>
      </c>
      <c r="E6" s="1121" t="s">
        <v>103</v>
      </c>
      <c r="F6" s="1121" t="s">
        <v>678</v>
      </c>
      <c r="G6" s="1121" t="s">
        <v>95</v>
      </c>
      <c r="H6" s="1121" t="s">
        <v>707</v>
      </c>
      <c r="I6" s="1121" t="s">
        <v>96</v>
      </c>
      <c r="J6" s="1121" t="s">
        <v>230</v>
      </c>
      <c r="K6" s="1121" t="s">
        <v>50</v>
      </c>
      <c r="L6" s="1121" t="s">
        <v>97</v>
      </c>
      <c r="M6" s="1121" t="s">
        <v>440</v>
      </c>
      <c r="N6" s="1121" t="s">
        <v>98</v>
      </c>
      <c r="O6" s="1121" t="s">
        <v>247</v>
      </c>
      <c r="P6" s="1121" t="s">
        <v>248</v>
      </c>
      <c r="Q6" s="1121" t="s">
        <v>249</v>
      </c>
      <c r="R6" s="1121" t="s">
        <v>99</v>
      </c>
      <c r="S6" s="1121" t="s">
        <v>250</v>
      </c>
      <c r="T6" s="1121" t="s">
        <v>67</v>
      </c>
      <c r="U6" s="1121" t="s">
        <v>100</v>
      </c>
      <c r="V6" s="1121" t="s">
        <v>101</v>
      </c>
      <c r="W6" s="1121" t="s">
        <v>251</v>
      </c>
      <c r="X6" s="1121" t="s">
        <v>102</v>
      </c>
      <c r="Y6" s="1122" t="s">
        <v>34</v>
      </c>
    </row>
    <row r="7" spans="1:25" s="1253" customFormat="1" ht="19.5" thickBot="1" x14ac:dyDescent="0.25">
      <c r="A7" s="1125"/>
      <c r="B7" s="1077"/>
      <c r="C7" s="1126"/>
      <c r="D7" s="1127"/>
      <c r="E7" s="1126" t="s">
        <v>104</v>
      </c>
      <c r="F7" s="1126" t="s">
        <v>9</v>
      </c>
      <c r="G7" s="1126"/>
      <c r="H7" s="1126"/>
      <c r="I7" s="1126"/>
      <c r="J7" s="1126"/>
      <c r="K7" s="1126" t="s">
        <v>314</v>
      </c>
      <c r="L7" s="1126" t="s">
        <v>68</v>
      </c>
      <c r="M7" s="1126"/>
      <c r="N7" s="1127"/>
      <c r="O7" s="1127"/>
      <c r="P7" s="1127"/>
      <c r="Q7" s="1127"/>
      <c r="R7" s="1126"/>
      <c r="S7" s="1126"/>
      <c r="T7" s="1126" t="s">
        <v>315</v>
      </c>
      <c r="U7" s="1126"/>
      <c r="V7" s="1127"/>
      <c r="W7" s="1126" t="s">
        <v>316</v>
      </c>
      <c r="X7" s="1126"/>
      <c r="Y7" s="1128"/>
    </row>
    <row r="8" spans="1:25" s="1255" customFormat="1" ht="19.5" thickBot="1" x14ac:dyDescent="0.35">
      <c r="A8" s="1254">
        <v>1</v>
      </c>
      <c r="B8" s="1080">
        <v>2</v>
      </c>
      <c r="C8" s="1132">
        <v>3</v>
      </c>
      <c r="D8" s="1132">
        <v>4</v>
      </c>
      <c r="E8" s="1132">
        <v>5</v>
      </c>
      <c r="F8" s="1133">
        <v>6</v>
      </c>
      <c r="G8" s="1132">
        <v>7</v>
      </c>
      <c r="H8" s="1132">
        <v>8</v>
      </c>
      <c r="I8" s="1132">
        <v>9</v>
      </c>
      <c r="J8" s="1132">
        <v>10</v>
      </c>
      <c r="K8" s="1132">
        <v>11</v>
      </c>
      <c r="L8" s="1132">
        <v>12</v>
      </c>
      <c r="M8" s="1132">
        <v>13</v>
      </c>
      <c r="N8" s="1132">
        <v>14</v>
      </c>
      <c r="O8" s="1132">
        <v>15</v>
      </c>
      <c r="P8" s="1132">
        <v>16</v>
      </c>
      <c r="Q8" s="1132">
        <v>17</v>
      </c>
      <c r="R8" s="1132">
        <v>18</v>
      </c>
      <c r="S8" s="1132">
        <v>19</v>
      </c>
      <c r="T8" s="1132">
        <v>20</v>
      </c>
      <c r="U8" s="1132">
        <v>21</v>
      </c>
      <c r="V8" s="1132">
        <v>22</v>
      </c>
      <c r="W8" s="1132">
        <v>23</v>
      </c>
      <c r="X8" s="1132">
        <v>24</v>
      </c>
      <c r="Y8" s="1132">
        <v>25</v>
      </c>
    </row>
    <row r="9" spans="1:25" x14ac:dyDescent="0.35">
      <c r="A9" s="1167" t="s">
        <v>36</v>
      </c>
      <c r="B9" s="1140" t="s">
        <v>1064</v>
      </c>
      <c r="C9" s="1168"/>
      <c r="D9" s="1168"/>
      <c r="E9" s="1168"/>
      <c r="F9" s="1169"/>
      <c r="G9" s="1169"/>
      <c r="H9" s="1169"/>
      <c r="I9" s="1169"/>
      <c r="J9" s="1169"/>
      <c r="K9" s="1169"/>
      <c r="L9" s="1169"/>
      <c r="M9" s="1169"/>
      <c r="N9" s="1169"/>
      <c r="O9" s="1169"/>
      <c r="P9" s="1169"/>
      <c r="Q9" s="1169"/>
      <c r="R9" s="1169"/>
      <c r="S9" s="1169"/>
      <c r="T9" s="1169"/>
      <c r="U9" s="1169"/>
      <c r="V9" s="1169"/>
      <c r="W9" s="1169"/>
      <c r="X9" s="1169"/>
      <c r="Y9" s="1170"/>
    </row>
    <row r="10" spans="1:25" s="1093" customFormat="1" ht="18" customHeight="1" x14ac:dyDescent="0.3">
      <c r="A10" s="1152">
        <v>1</v>
      </c>
      <c r="B10" s="1083" t="s">
        <v>705</v>
      </c>
      <c r="C10" s="1106"/>
      <c r="D10" s="1106"/>
      <c r="E10" s="1106"/>
      <c r="F10" s="1153"/>
      <c r="G10" s="1106"/>
      <c r="H10" s="1106"/>
      <c r="I10" s="1106"/>
      <c r="J10" s="1106"/>
      <c r="K10" s="1106"/>
      <c r="L10" s="1106"/>
      <c r="M10" s="1106"/>
      <c r="N10" s="1106"/>
      <c r="O10" s="1106"/>
      <c r="P10" s="1106"/>
      <c r="Q10" s="1106"/>
      <c r="R10" s="1106"/>
      <c r="S10" s="1106"/>
      <c r="T10" s="1106"/>
      <c r="U10" s="1106"/>
      <c r="V10" s="1106"/>
      <c r="W10" s="1106"/>
      <c r="X10" s="1154"/>
      <c r="Y10" s="1155"/>
    </row>
    <row r="11" spans="1:25" s="1043" customFormat="1" ht="27.75" customHeight="1" x14ac:dyDescent="0.35">
      <c r="A11" s="1104" t="s">
        <v>913</v>
      </c>
      <c r="B11" s="1088" t="s">
        <v>914</v>
      </c>
      <c r="C11" s="1108">
        <f>'[10]D2.1 (2025-26 Projection)'!C15</f>
        <v>27</v>
      </c>
      <c r="D11" s="1108">
        <f>C11</f>
        <v>27</v>
      </c>
      <c r="E11" s="1108">
        <f>'[10]D2.1 (2025-26 Projection)'!E15</f>
        <v>1745</v>
      </c>
      <c r="F11" s="1107">
        <f>'[10]D2.1 (2025-26 Projection)'!F15*1.03</f>
        <v>2.8559452903142244</v>
      </c>
      <c r="G11" s="1108">
        <f>F11*100/SUM(F11:F17)</f>
        <v>7.7468373099984218</v>
      </c>
      <c r="H11" s="1108">
        <f>E11*170*12/100000</f>
        <v>35.597999999999999</v>
      </c>
      <c r="I11" s="1108">
        <f>F11*5.75*10</f>
        <v>164.21685419306789</v>
      </c>
      <c r="J11" s="1108"/>
      <c r="K11" s="1108">
        <f>H11+I11</f>
        <v>199.8148541930679</v>
      </c>
      <c r="L11" s="1108">
        <f>K11/(F11*10)</f>
        <v>6.9964524485370427</v>
      </c>
      <c r="M11" s="1108"/>
      <c r="N11" s="1108"/>
      <c r="O11" s="1108">
        <f>-I11*0.42/100</f>
        <v>-0.68971078761088511</v>
      </c>
      <c r="P11" s="1108">
        <v>0</v>
      </c>
      <c r="Q11" s="1108">
        <v>0</v>
      </c>
      <c r="R11" s="1108">
        <v>0</v>
      </c>
      <c r="S11" s="1108">
        <v>0</v>
      </c>
      <c r="T11" s="1108">
        <f>SUM(M11:S11)</f>
        <v>-0.68971078761088511</v>
      </c>
      <c r="U11" s="1108">
        <v>0</v>
      </c>
      <c r="V11" s="1108">
        <v>0</v>
      </c>
      <c r="W11" s="1108">
        <f>K11+T11+U11+V11</f>
        <v>199.12514340545701</v>
      </c>
      <c r="X11" s="1109">
        <f>W11/(F11*10)</f>
        <v>6.9723024485370422</v>
      </c>
      <c r="Y11" s="1260" t="s">
        <v>950</v>
      </c>
    </row>
    <row r="12" spans="1:25" s="1043" customFormat="1" ht="21" customHeight="1" x14ac:dyDescent="0.35">
      <c r="A12" s="1104" t="s">
        <v>915</v>
      </c>
      <c r="B12" s="1088" t="s">
        <v>916</v>
      </c>
      <c r="C12" s="1108">
        <f>'[10]D2.1 (2023-24 Projection)'!D16</f>
        <v>1</v>
      </c>
      <c r="D12" s="1108">
        <f t="shared" ref="D12:D17" si="0">C12</f>
        <v>1</v>
      </c>
      <c r="E12" s="1108">
        <f>'[10]D2.1 (2023-24 Projection)'!E16</f>
        <v>35</v>
      </c>
      <c r="F12" s="1107">
        <f>'[10]D2.1 (2021-22) Estimate)'!F16</f>
        <v>6.5199999999999998E-3</v>
      </c>
      <c r="G12" s="1108">
        <f>F12*100/SUM(F11:F17)</f>
        <v>1.7685695672283848E-2</v>
      </c>
      <c r="H12" s="1108">
        <f>E12*70*12/100000</f>
        <v>0.29399999999999998</v>
      </c>
      <c r="I12" s="1108">
        <f>F12*6.3*10</f>
        <v>0.41075999999999996</v>
      </c>
      <c r="J12" s="1108"/>
      <c r="K12" s="1108">
        <f t="shared" ref="K12:K17" si="1">H12+I12</f>
        <v>0.70475999999999994</v>
      </c>
      <c r="L12" s="1108">
        <f t="shared" ref="L12:L17" si="2">K12/(F12*10)</f>
        <v>10.80920245398773</v>
      </c>
      <c r="M12" s="1108"/>
      <c r="N12" s="1108"/>
      <c r="O12" s="1108"/>
      <c r="P12" s="1108">
        <v>0</v>
      </c>
      <c r="Q12" s="1108">
        <v>0</v>
      </c>
      <c r="R12" s="1108">
        <v>0</v>
      </c>
      <c r="S12" s="1108">
        <v>0</v>
      </c>
      <c r="T12" s="1108">
        <f t="shared" ref="T12:T15" si="3">SUM(M12:S12)</f>
        <v>0</v>
      </c>
      <c r="U12" s="1108">
        <v>0</v>
      </c>
      <c r="V12" s="1108">
        <v>0</v>
      </c>
      <c r="W12" s="1108">
        <f t="shared" ref="W12:W17" si="4">K12+T12+U12+V12</f>
        <v>0.70475999999999994</v>
      </c>
      <c r="X12" s="1109">
        <f t="shared" ref="X12:X17" si="5">W12/(F12*10)</f>
        <v>10.80920245398773</v>
      </c>
      <c r="Y12" s="1110"/>
    </row>
    <row r="13" spans="1:25" s="1043" customFormat="1" ht="21" customHeight="1" x14ac:dyDescent="0.35">
      <c r="A13" s="1104" t="s">
        <v>917</v>
      </c>
      <c r="B13" s="1088" t="str">
        <f>'[10]D2.1 (2021-22) Estimate)'!B17</f>
        <v>LT VI F</v>
      </c>
      <c r="C13" s="1108">
        <f>'[10]D2.1 (2023-24 Projection)'!D17</f>
        <v>2</v>
      </c>
      <c r="D13" s="1108">
        <f t="shared" si="0"/>
        <v>2</v>
      </c>
      <c r="E13" s="1108">
        <f>'[10]D2.1 (2023-24 Projection)'!E17</f>
        <v>25.942</v>
      </c>
      <c r="F13" s="1107">
        <f>'[10]D2.1 (2021-22) Estimate)'!F17</f>
        <v>9.2644266666666669E-2</v>
      </c>
      <c r="G13" s="1108">
        <f>F13*100/SUM(F11:F17)</f>
        <v>0.25130035368843212</v>
      </c>
      <c r="H13" s="1108">
        <f>E13*120*12/100000</f>
        <v>0.37356479999999997</v>
      </c>
      <c r="I13" s="1108">
        <f>F13*9*10</f>
        <v>8.3379840000000005</v>
      </c>
      <c r="J13" s="1108"/>
      <c r="K13" s="1108">
        <f t="shared" si="1"/>
        <v>8.711548800000001</v>
      </c>
      <c r="L13" s="1108">
        <f t="shared" si="2"/>
        <v>9.4032249522186664</v>
      </c>
      <c r="M13" s="1108"/>
      <c r="N13" s="1108"/>
      <c r="O13" s="1108"/>
      <c r="P13" s="1108">
        <v>0</v>
      </c>
      <c r="Q13" s="1108">
        <v>0</v>
      </c>
      <c r="R13" s="1108">
        <v>0</v>
      </c>
      <c r="S13" s="1108">
        <v>0</v>
      </c>
      <c r="T13" s="1108">
        <f t="shared" si="3"/>
        <v>0</v>
      </c>
      <c r="U13" s="1108">
        <v>0</v>
      </c>
      <c r="V13" s="1108">
        <v>0</v>
      </c>
      <c r="W13" s="1108">
        <f t="shared" si="4"/>
        <v>8.711548800000001</v>
      </c>
      <c r="X13" s="1109">
        <f t="shared" si="5"/>
        <v>9.4032249522186664</v>
      </c>
      <c r="Y13" s="1110"/>
    </row>
    <row r="14" spans="1:25" s="1043" customFormat="1" ht="21" customHeight="1" x14ac:dyDescent="0.35">
      <c r="A14" s="1104" t="s">
        <v>919</v>
      </c>
      <c r="B14" s="1088" t="s">
        <v>920</v>
      </c>
      <c r="C14" s="1108">
        <f>'[10]D2.1 (2023-24 Projection)'!D18</f>
        <v>17</v>
      </c>
      <c r="D14" s="1108">
        <f t="shared" si="0"/>
        <v>17</v>
      </c>
      <c r="E14" s="1108">
        <f>'[10]D2.1 (2023-24 Projection)'!E18</f>
        <v>147</v>
      </c>
      <c r="F14" s="1107">
        <f>'[10]D2.1 (2021-22) Estimate)'!F18</f>
        <v>0.26693293333333334</v>
      </c>
      <c r="G14" s="1108">
        <f>F14*100/SUM(F11:F17)</f>
        <v>0.72406359261401321</v>
      </c>
      <c r="H14" s="1108">
        <v>2.42</v>
      </c>
      <c r="I14" s="1108">
        <f>F14*7.4*10</f>
        <v>19.753037066666668</v>
      </c>
      <c r="J14" s="1108"/>
      <c r="K14" s="1108">
        <f t="shared" si="1"/>
        <v>22.173037066666666</v>
      </c>
      <c r="L14" s="1108">
        <f t="shared" si="2"/>
        <v>8.30659476512702</v>
      </c>
      <c r="M14" s="1108"/>
      <c r="N14" s="1108"/>
      <c r="O14" s="1108"/>
      <c r="P14" s="1108">
        <v>0</v>
      </c>
      <c r="Q14" s="1108">
        <v>0</v>
      </c>
      <c r="R14" s="1108">
        <v>0</v>
      </c>
      <c r="S14" s="1108">
        <v>0</v>
      </c>
      <c r="T14" s="1108">
        <f t="shared" si="3"/>
        <v>0</v>
      </c>
      <c r="U14" s="1108">
        <v>0</v>
      </c>
      <c r="V14" s="1108">
        <v>0</v>
      </c>
      <c r="W14" s="1108">
        <f t="shared" si="4"/>
        <v>22.173037066666666</v>
      </c>
      <c r="X14" s="1109">
        <f t="shared" si="5"/>
        <v>8.30659476512702</v>
      </c>
      <c r="Y14" s="1110"/>
    </row>
    <row r="15" spans="1:25" s="1043" customFormat="1" ht="21" customHeight="1" x14ac:dyDescent="0.35">
      <c r="A15" s="1104" t="s">
        <v>921</v>
      </c>
      <c r="B15" s="1088" t="s">
        <v>922</v>
      </c>
      <c r="C15" s="1108">
        <f>'[10]D2.1 (2023-24 Projection)'!D19</f>
        <v>6</v>
      </c>
      <c r="D15" s="1108">
        <f t="shared" si="0"/>
        <v>6</v>
      </c>
      <c r="E15" s="1108"/>
      <c r="F15" s="1107">
        <f>'[10]D2.1 (2021-22) Estimate)'!F19</f>
        <v>3.13376E-2</v>
      </c>
      <c r="G15" s="1108">
        <f>F15*100/SUM(F11:F17)</f>
        <v>8.5004180475423657E-2</v>
      </c>
      <c r="H15" s="1108">
        <f>D15*50*12/100000</f>
        <v>3.5999999999999997E-2</v>
      </c>
      <c r="I15" s="1108">
        <f>F15*4.3*10</f>
        <v>1.3475167999999997</v>
      </c>
      <c r="J15" s="1108"/>
      <c r="K15" s="1108">
        <f t="shared" si="1"/>
        <v>1.3835167999999998</v>
      </c>
      <c r="L15" s="1108">
        <f t="shared" si="2"/>
        <v>4.4148779740631054</v>
      </c>
      <c r="M15" s="1108"/>
      <c r="N15" s="1108"/>
      <c r="O15" s="1108"/>
      <c r="P15" s="1108">
        <v>0</v>
      </c>
      <c r="Q15" s="1108">
        <v>0</v>
      </c>
      <c r="R15" s="1108">
        <v>0</v>
      </c>
      <c r="S15" s="1108">
        <v>0</v>
      </c>
      <c r="T15" s="1108">
        <f t="shared" si="3"/>
        <v>0</v>
      </c>
      <c r="U15" s="1108">
        <v>0</v>
      </c>
      <c r="V15" s="1108">
        <v>0</v>
      </c>
      <c r="W15" s="1108">
        <f t="shared" si="4"/>
        <v>1.3835167999999998</v>
      </c>
      <c r="X15" s="1109">
        <f t="shared" si="5"/>
        <v>4.4148779740631054</v>
      </c>
      <c r="Y15" s="1110"/>
    </row>
    <row r="16" spans="1:25" s="1093" customFormat="1" ht="18" customHeight="1" x14ac:dyDescent="0.3">
      <c r="A16" s="1152">
        <v>2</v>
      </c>
      <c r="B16" s="1083" t="s">
        <v>706</v>
      </c>
      <c r="C16" s="1106"/>
      <c r="D16" s="1106"/>
      <c r="E16" s="1106"/>
      <c r="F16" s="1153"/>
      <c r="G16" s="1106"/>
      <c r="H16" s="1106"/>
      <c r="I16" s="1106"/>
      <c r="J16" s="1106"/>
      <c r="K16" s="1106"/>
      <c r="L16" s="1106"/>
      <c r="M16" s="1106"/>
      <c r="N16" s="1106"/>
      <c r="O16" s="1106"/>
      <c r="P16" s="1106"/>
      <c r="Q16" s="1106"/>
      <c r="R16" s="1106"/>
      <c r="S16" s="1106"/>
      <c r="T16" s="1106"/>
      <c r="U16" s="1106"/>
      <c r="V16" s="1106"/>
      <c r="W16" s="1106"/>
      <c r="X16" s="1154"/>
      <c r="Y16" s="1155"/>
    </row>
    <row r="17" spans="1:25" s="1043" customFormat="1" ht="21" customHeight="1" x14ac:dyDescent="0.35">
      <c r="A17" s="1104" t="s">
        <v>913</v>
      </c>
      <c r="B17" s="1088" t="s">
        <v>923</v>
      </c>
      <c r="C17" s="1108">
        <f>'[10]D2.1 (2025-26 Projection)'!C22</f>
        <v>26</v>
      </c>
      <c r="D17" s="1108">
        <f t="shared" si="0"/>
        <v>26</v>
      </c>
      <c r="E17" s="1108">
        <f>'[10]D2.1 (2025-26 Projection)'!E22</f>
        <v>9915</v>
      </c>
      <c r="F17" s="1107">
        <f>'[10]D2.1 (2025-26 Projection)'!F22*1.03</f>
        <v>33.612571471986058</v>
      </c>
      <c r="G17" s="1108">
        <f>F17*100/SUM(F11:F17)</f>
        <v>91.17510886755143</v>
      </c>
      <c r="H17" s="1108">
        <f>E17*0.75*340*12/100000</f>
        <v>303.399</v>
      </c>
      <c r="I17" s="1108">
        <f>F17*5.75*10</f>
        <v>1932.7228596391983</v>
      </c>
      <c r="J17" s="1108"/>
      <c r="K17" s="1108">
        <f t="shared" si="1"/>
        <v>2236.1218596391982</v>
      </c>
      <c r="L17" s="1108">
        <f t="shared" si="2"/>
        <v>6.6526354923569704</v>
      </c>
      <c r="M17" s="1108"/>
      <c r="N17" s="1108"/>
      <c r="O17" s="1108">
        <f>-I17*1.39/100</f>
        <v>-26.864847748984854</v>
      </c>
      <c r="P17" s="1108">
        <v>0</v>
      </c>
      <c r="Q17" s="1108">
        <v>0</v>
      </c>
      <c r="R17" s="1108">
        <v>0</v>
      </c>
      <c r="S17" s="1108">
        <v>0</v>
      </c>
      <c r="T17" s="1108">
        <f>SUM(M17:S17)</f>
        <v>-26.864847748984854</v>
      </c>
      <c r="U17" s="1108">
        <v>0</v>
      </c>
      <c r="V17" s="1108">
        <v>0</v>
      </c>
      <c r="W17" s="1108">
        <f t="shared" si="4"/>
        <v>2209.2570118902136</v>
      </c>
      <c r="X17" s="1109">
        <f t="shared" si="5"/>
        <v>6.572710492356971</v>
      </c>
      <c r="Y17" s="1260" t="s">
        <v>950</v>
      </c>
    </row>
    <row r="18" spans="1:25" s="1043" customFormat="1" ht="18" customHeight="1" x14ac:dyDescent="0.35">
      <c r="A18" s="1104"/>
      <c r="B18" s="1088"/>
      <c r="C18" s="1108"/>
      <c r="D18" s="1108"/>
      <c r="E18" s="1108"/>
      <c r="F18" s="1107"/>
      <c r="G18" s="1108"/>
      <c r="H18" s="1108"/>
      <c r="I18" s="1108"/>
      <c r="J18" s="1108"/>
      <c r="K18" s="1108"/>
      <c r="L18" s="1108"/>
      <c r="M18" s="1108"/>
      <c r="N18" s="1108"/>
      <c r="O18" s="1108"/>
      <c r="P18" s="1108"/>
      <c r="Q18" s="1108"/>
      <c r="R18" s="1108"/>
      <c r="S18" s="1108"/>
      <c r="T18" s="1108"/>
      <c r="U18" s="1108"/>
      <c r="V18" s="1108"/>
      <c r="W18" s="1108"/>
      <c r="X18" s="1109"/>
      <c r="Y18" s="1110"/>
    </row>
    <row r="19" spans="1:25" s="1043" customFormat="1" ht="18" customHeight="1" x14ac:dyDescent="0.35">
      <c r="A19" s="1104"/>
      <c r="B19" s="1088" t="s">
        <v>368</v>
      </c>
      <c r="C19" s="1108"/>
      <c r="D19" s="1108"/>
      <c r="E19" s="1108"/>
      <c r="F19" s="1107"/>
      <c r="G19" s="1108"/>
      <c r="H19" s="1108"/>
      <c r="I19" s="1108"/>
      <c r="J19" s="1108"/>
      <c r="K19" s="1108"/>
      <c r="L19" s="1108"/>
      <c r="M19" s="1108"/>
      <c r="N19" s="1108"/>
      <c r="O19" s="1108"/>
      <c r="P19" s="1108"/>
      <c r="Q19" s="1108"/>
      <c r="R19" s="1108"/>
      <c r="S19" s="1108"/>
      <c r="T19" s="1108"/>
      <c r="U19" s="1108"/>
      <c r="V19" s="1108"/>
      <c r="W19" s="1108"/>
      <c r="X19" s="1109"/>
      <c r="Y19" s="1110"/>
    </row>
    <row r="20" spans="1:25" s="1043" customFormat="1" ht="18" customHeight="1" x14ac:dyDescent="0.35">
      <c r="A20" s="1104" t="s">
        <v>37</v>
      </c>
      <c r="B20" s="1088" t="s">
        <v>261</v>
      </c>
      <c r="C20" s="1108"/>
      <c r="D20" s="1108"/>
      <c r="E20" s="1108"/>
      <c r="F20" s="1107"/>
      <c r="G20" s="1108"/>
      <c r="H20" s="1108"/>
      <c r="I20" s="1108"/>
      <c r="J20" s="1108"/>
      <c r="K20" s="1108"/>
      <c r="L20" s="1108"/>
      <c r="M20" s="1108"/>
      <c r="N20" s="1108"/>
      <c r="O20" s="1108"/>
      <c r="P20" s="1108"/>
      <c r="Q20" s="1108"/>
      <c r="R20" s="1108"/>
      <c r="S20" s="1108"/>
      <c r="T20" s="1108"/>
      <c r="U20" s="1108"/>
      <c r="V20" s="1108"/>
      <c r="W20" s="1108"/>
      <c r="X20" s="1109"/>
      <c r="Y20" s="1110"/>
    </row>
    <row r="21" spans="1:25" s="1043" customFormat="1" ht="18" customHeight="1" x14ac:dyDescent="0.35">
      <c r="A21" s="1104"/>
      <c r="B21" s="1088"/>
      <c r="C21" s="1108"/>
      <c r="D21" s="1108"/>
      <c r="E21" s="1108"/>
      <c r="F21" s="1107"/>
      <c r="G21" s="1108"/>
      <c r="H21" s="1108"/>
      <c r="I21" s="1108"/>
      <c r="J21" s="1108"/>
      <c r="K21" s="1108"/>
      <c r="L21" s="1108"/>
      <c r="M21" s="1108"/>
      <c r="N21" s="1108"/>
      <c r="O21" s="1108"/>
      <c r="P21" s="1108"/>
      <c r="Q21" s="1108"/>
      <c r="R21" s="1108"/>
      <c r="S21" s="1108"/>
      <c r="T21" s="1108"/>
      <c r="U21" s="1108"/>
      <c r="V21" s="1108"/>
      <c r="W21" s="1108"/>
      <c r="X21" s="1109"/>
      <c r="Y21" s="1110"/>
    </row>
    <row r="22" spans="1:25" s="1043" customFormat="1" ht="18" customHeight="1" x14ac:dyDescent="0.35">
      <c r="A22" s="1104" t="s">
        <v>38</v>
      </c>
      <c r="B22" s="1088" t="s">
        <v>261</v>
      </c>
      <c r="C22" s="1108"/>
      <c r="D22" s="1108"/>
      <c r="E22" s="1108"/>
      <c r="F22" s="1107"/>
      <c r="G22" s="1108"/>
      <c r="H22" s="1108"/>
      <c r="I22" s="1108"/>
      <c r="J22" s="1108"/>
      <c r="K22" s="1108"/>
      <c r="L22" s="1108"/>
      <c r="M22" s="1108"/>
      <c r="N22" s="1108"/>
      <c r="O22" s="1108"/>
      <c r="P22" s="1108"/>
      <c r="Q22" s="1108"/>
      <c r="R22" s="1108"/>
      <c r="S22" s="1108"/>
      <c r="T22" s="1108"/>
      <c r="U22" s="1108"/>
      <c r="V22" s="1108"/>
      <c r="W22" s="1108"/>
      <c r="X22" s="1109"/>
      <c r="Y22" s="1110"/>
    </row>
    <row r="23" spans="1:25" s="1043" customFormat="1" ht="18" customHeight="1" x14ac:dyDescent="0.35">
      <c r="A23" s="1104"/>
      <c r="B23" s="1088" t="s">
        <v>373</v>
      </c>
      <c r="C23" s="1108"/>
      <c r="D23" s="1108"/>
      <c r="E23" s="1108"/>
      <c r="F23" s="1107"/>
      <c r="G23" s="1108"/>
      <c r="H23" s="1108"/>
      <c r="I23" s="1108"/>
      <c r="J23" s="1108"/>
      <c r="K23" s="1108"/>
      <c r="L23" s="1108"/>
      <c r="M23" s="1108"/>
      <c r="N23" s="1108"/>
      <c r="O23" s="1108"/>
      <c r="P23" s="1108"/>
      <c r="Q23" s="1108"/>
      <c r="R23" s="1108"/>
      <c r="S23" s="1108"/>
      <c r="T23" s="1108"/>
      <c r="U23" s="1108"/>
      <c r="V23" s="1108"/>
      <c r="W23" s="1108"/>
      <c r="X23" s="1109"/>
      <c r="Y23" s="1110"/>
    </row>
    <row r="24" spans="1:25" s="1043" customFormat="1" ht="18" customHeight="1" x14ac:dyDescent="0.35">
      <c r="A24" s="1104" t="s">
        <v>37</v>
      </c>
      <c r="B24" s="1088" t="s">
        <v>261</v>
      </c>
      <c r="C24" s="1108"/>
      <c r="D24" s="1108"/>
      <c r="E24" s="1108"/>
      <c r="F24" s="1107"/>
      <c r="G24" s="1108"/>
      <c r="H24" s="1108"/>
      <c r="I24" s="1108"/>
      <c r="J24" s="1108"/>
      <c r="K24" s="1108"/>
      <c r="L24" s="1108"/>
      <c r="M24" s="1108"/>
      <c r="N24" s="1108"/>
      <c r="O24" s="1108"/>
      <c r="P24" s="1108"/>
      <c r="Q24" s="1108"/>
      <c r="R24" s="1108"/>
      <c r="S24" s="1108"/>
      <c r="T24" s="1108"/>
      <c r="U24" s="1108"/>
      <c r="V24" s="1108"/>
      <c r="W24" s="1108"/>
      <c r="X24" s="1109"/>
      <c r="Y24" s="1110"/>
    </row>
    <row r="25" spans="1:25" s="1043" customFormat="1" ht="18" customHeight="1" x14ac:dyDescent="0.35">
      <c r="A25" s="1104"/>
      <c r="B25" s="1088"/>
      <c r="C25" s="1108"/>
      <c r="D25" s="1108"/>
      <c r="E25" s="1108"/>
      <c r="F25" s="1107"/>
      <c r="G25" s="1108"/>
      <c r="H25" s="1108"/>
      <c r="I25" s="1108"/>
      <c r="J25" s="1108"/>
      <c r="K25" s="1108"/>
      <c r="L25" s="1108"/>
      <c r="M25" s="1108"/>
      <c r="N25" s="1108"/>
      <c r="O25" s="1108"/>
      <c r="P25" s="1108"/>
      <c r="Q25" s="1108"/>
      <c r="R25" s="1108"/>
      <c r="S25" s="1108"/>
      <c r="T25" s="1108"/>
      <c r="U25" s="1108"/>
      <c r="V25" s="1108"/>
      <c r="W25" s="1108"/>
      <c r="X25" s="1109"/>
      <c r="Y25" s="1110"/>
    </row>
    <row r="26" spans="1:25" s="1043" customFormat="1" ht="18" customHeight="1" x14ac:dyDescent="0.35">
      <c r="A26" s="1104" t="s">
        <v>38</v>
      </c>
      <c r="B26" s="1088" t="s">
        <v>261</v>
      </c>
      <c r="C26" s="1108"/>
      <c r="D26" s="1108"/>
      <c r="E26" s="1108"/>
      <c r="F26" s="1107"/>
      <c r="G26" s="1108"/>
      <c r="H26" s="1108"/>
      <c r="I26" s="1108"/>
      <c r="J26" s="1108"/>
      <c r="K26" s="1108"/>
      <c r="L26" s="1108"/>
      <c r="M26" s="1108"/>
      <c r="N26" s="1108"/>
      <c r="O26" s="1108"/>
      <c r="P26" s="1108"/>
      <c r="Q26" s="1108"/>
      <c r="R26" s="1108"/>
      <c r="S26" s="1108"/>
      <c r="T26" s="1108"/>
      <c r="U26" s="1108"/>
      <c r="V26" s="1108"/>
      <c r="W26" s="1108"/>
      <c r="X26" s="1109"/>
      <c r="Y26" s="1110"/>
    </row>
    <row r="27" spans="1:25" s="1093" customFormat="1" ht="18" customHeight="1" x14ac:dyDescent="0.3">
      <c r="A27" s="1152" t="s">
        <v>57</v>
      </c>
      <c r="B27" s="1083" t="s">
        <v>714</v>
      </c>
      <c r="C27" s="1106"/>
      <c r="D27" s="1106"/>
      <c r="E27" s="1106"/>
      <c r="F27" s="1153"/>
      <c r="G27" s="1106"/>
      <c r="H27" s="1106"/>
      <c r="I27" s="1106"/>
      <c r="J27" s="1106"/>
      <c r="K27" s="1106"/>
      <c r="L27" s="1106"/>
      <c r="M27" s="1106"/>
      <c r="N27" s="1106"/>
      <c r="O27" s="1106"/>
      <c r="P27" s="1106"/>
      <c r="Q27" s="1106"/>
      <c r="R27" s="1106"/>
      <c r="S27" s="1106"/>
      <c r="T27" s="1106"/>
      <c r="U27" s="1106"/>
      <c r="V27" s="1106"/>
      <c r="W27" s="1106"/>
      <c r="X27" s="1154"/>
      <c r="Y27" s="1155"/>
    </row>
    <row r="28" spans="1:25" s="1043" customFormat="1" ht="18" customHeight="1" x14ac:dyDescent="0.35">
      <c r="A28" s="1104" t="s">
        <v>37</v>
      </c>
      <c r="B28" s="1088" t="s">
        <v>716</v>
      </c>
      <c r="C28" s="1108"/>
      <c r="D28" s="1108"/>
      <c r="E28" s="1108"/>
      <c r="F28" s="1107"/>
      <c r="G28" s="1108"/>
      <c r="H28" s="1108"/>
      <c r="I28" s="1108"/>
      <c r="J28" s="1108"/>
      <c r="K28" s="1108"/>
      <c r="L28" s="1108"/>
      <c r="M28" s="1108"/>
      <c r="N28" s="1108"/>
      <c r="O28" s="1108"/>
      <c r="P28" s="1108"/>
      <c r="Q28" s="1108"/>
      <c r="R28" s="1108"/>
      <c r="S28" s="1108"/>
      <c r="T28" s="1108"/>
      <c r="U28" s="1108"/>
      <c r="V28" s="1108"/>
      <c r="W28" s="1108"/>
      <c r="X28" s="1109"/>
      <c r="Y28" s="1110"/>
    </row>
    <row r="29" spans="1:25" s="1043" customFormat="1" ht="18" customHeight="1" x14ac:dyDescent="0.35">
      <c r="A29" s="1104" t="s">
        <v>38</v>
      </c>
      <c r="B29" s="1088" t="s">
        <v>715</v>
      </c>
      <c r="C29" s="1108"/>
      <c r="D29" s="1108"/>
      <c r="E29" s="1108"/>
      <c r="F29" s="1107"/>
      <c r="G29" s="1108"/>
      <c r="H29" s="1108"/>
      <c r="I29" s="1108"/>
      <c r="J29" s="1108"/>
      <c r="K29" s="1108"/>
      <c r="L29" s="1108"/>
      <c r="M29" s="1108"/>
      <c r="N29" s="1108"/>
      <c r="O29" s="1108"/>
      <c r="P29" s="1108"/>
      <c r="Q29" s="1108"/>
      <c r="R29" s="1108"/>
      <c r="S29" s="1108"/>
      <c r="T29" s="1108"/>
      <c r="U29" s="1108"/>
      <c r="V29" s="1108"/>
      <c r="W29" s="1108"/>
      <c r="X29" s="1109"/>
      <c r="Y29" s="1110"/>
    </row>
    <row r="30" spans="1:25" s="1043" customFormat="1" ht="18" customHeight="1" x14ac:dyDescent="0.35">
      <c r="A30" s="1104" t="s">
        <v>39</v>
      </c>
      <c r="B30" s="1088" t="s">
        <v>717</v>
      </c>
      <c r="C30" s="1108"/>
      <c r="D30" s="1108"/>
      <c r="E30" s="1108"/>
      <c r="F30" s="1107"/>
      <c r="G30" s="1108"/>
      <c r="H30" s="1108"/>
      <c r="I30" s="1108"/>
      <c r="J30" s="1108"/>
      <c r="K30" s="1108"/>
      <c r="L30" s="1108"/>
      <c r="M30" s="1108"/>
      <c r="N30" s="1108"/>
      <c r="O30" s="1108"/>
      <c r="P30" s="1108"/>
      <c r="Q30" s="1108"/>
      <c r="R30" s="1108"/>
      <c r="S30" s="1108"/>
      <c r="T30" s="1108"/>
      <c r="U30" s="1108"/>
      <c r="V30" s="1108"/>
      <c r="W30" s="1108"/>
      <c r="X30" s="1109"/>
      <c r="Y30" s="1110"/>
    </row>
    <row r="31" spans="1:25" s="1043" customFormat="1" ht="18" customHeight="1" x14ac:dyDescent="0.35">
      <c r="A31" s="1104"/>
      <c r="B31" s="1088"/>
      <c r="C31" s="1108"/>
      <c r="D31" s="1108"/>
      <c r="E31" s="1108"/>
      <c r="F31" s="1107"/>
      <c r="G31" s="1108"/>
      <c r="H31" s="1108"/>
      <c r="I31" s="1108"/>
      <c r="J31" s="1108"/>
      <c r="K31" s="1108"/>
      <c r="L31" s="1108"/>
      <c r="M31" s="1108"/>
      <c r="N31" s="1108"/>
      <c r="O31" s="1108"/>
      <c r="P31" s="1108"/>
      <c r="Q31" s="1108"/>
      <c r="R31" s="1108"/>
      <c r="S31" s="1108"/>
      <c r="T31" s="1108"/>
      <c r="U31" s="1108"/>
      <c r="V31" s="1108"/>
      <c r="W31" s="1108"/>
      <c r="X31" s="1109"/>
      <c r="Y31" s="1110"/>
    </row>
    <row r="32" spans="1:25" s="1093" customFormat="1" ht="18" customHeight="1" x14ac:dyDescent="0.3">
      <c r="A32" s="1152" t="s">
        <v>18</v>
      </c>
      <c r="B32" s="1083" t="s">
        <v>69</v>
      </c>
      <c r="C32" s="1106"/>
      <c r="D32" s="1106"/>
      <c r="E32" s="1106"/>
      <c r="F32" s="1153"/>
      <c r="G32" s="1106"/>
      <c r="H32" s="1106"/>
      <c r="I32" s="1106"/>
      <c r="J32" s="1106"/>
      <c r="K32" s="1106"/>
      <c r="L32" s="1106"/>
      <c r="M32" s="1106"/>
      <c r="N32" s="1106"/>
      <c r="O32" s="1106"/>
      <c r="P32" s="1106"/>
      <c r="Q32" s="1106"/>
      <c r="R32" s="1106"/>
      <c r="S32" s="1106"/>
      <c r="T32" s="1106"/>
      <c r="U32" s="1106"/>
      <c r="V32" s="1106"/>
      <c r="W32" s="1106"/>
      <c r="X32" s="1154"/>
      <c r="Y32" s="1155"/>
    </row>
    <row r="33" spans="1:25" s="1043" customFormat="1" ht="18" customHeight="1" x14ac:dyDescent="0.35">
      <c r="A33" s="1104" t="s">
        <v>37</v>
      </c>
      <c r="B33" s="1088" t="s">
        <v>58</v>
      </c>
      <c r="C33" s="1108">
        <f>(F17*1000000*0.1/100000)+(F17*1000000*0.025/100000)+((I11+I12+I13+I14)*0.1)</f>
        <v>61.287577865956031</v>
      </c>
      <c r="D33" s="1108"/>
      <c r="E33" s="1108"/>
      <c r="F33" s="1107"/>
      <c r="G33" s="1108"/>
      <c r="H33" s="1108"/>
      <c r="I33" s="1108"/>
      <c r="J33" s="1108"/>
      <c r="K33" s="1108"/>
      <c r="L33" s="1108"/>
      <c r="M33" s="1108"/>
      <c r="N33" s="1108"/>
      <c r="O33" s="1108"/>
      <c r="P33" s="1108"/>
      <c r="Q33" s="1108"/>
      <c r="R33" s="1108"/>
      <c r="S33" s="1108"/>
      <c r="T33" s="1108"/>
      <c r="U33" s="1108"/>
      <c r="V33" s="1108"/>
      <c r="W33" s="1108"/>
      <c r="X33" s="1109"/>
      <c r="Y33" s="1110"/>
    </row>
    <row r="34" spans="1:25" s="1043" customFormat="1" ht="18" customHeight="1" x14ac:dyDescent="0.35">
      <c r="A34" s="1104" t="s">
        <v>38</v>
      </c>
      <c r="B34" s="1088" t="s">
        <v>59</v>
      </c>
      <c r="C34" s="1108"/>
      <c r="D34" s="1108"/>
      <c r="E34" s="1108"/>
      <c r="F34" s="1107"/>
      <c r="G34" s="1108"/>
      <c r="H34" s="1108"/>
      <c r="I34" s="1108"/>
      <c r="J34" s="1108"/>
      <c r="K34" s="1108"/>
      <c r="L34" s="1108"/>
      <c r="M34" s="1108"/>
      <c r="N34" s="1108"/>
      <c r="O34" s="1108"/>
      <c r="P34" s="1108"/>
      <c r="Q34" s="1108"/>
      <c r="R34" s="1108"/>
      <c r="S34" s="1108"/>
      <c r="T34" s="1108"/>
      <c r="U34" s="1108"/>
      <c r="V34" s="1108"/>
      <c r="W34" s="1108"/>
      <c r="X34" s="1109"/>
      <c r="Y34" s="1110"/>
    </row>
    <row r="35" spans="1:25" s="1043" customFormat="1" ht="18" customHeight="1" x14ac:dyDescent="0.35">
      <c r="A35" s="1104"/>
      <c r="B35" s="1088" t="s">
        <v>709</v>
      </c>
      <c r="C35" s="1108">
        <f>C33</f>
        <v>61.287577865956031</v>
      </c>
      <c r="D35" s="1108"/>
      <c r="E35" s="1108"/>
      <c r="F35" s="1107"/>
      <c r="G35" s="1108"/>
      <c r="H35" s="1108"/>
      <c r="I35" s="1108"/>
      <c r="J35" s="1108"/>
      <c r="K35" s="1108"/>
      <c r="L35" s="1108"/>
      <c r="M35" s="1108"/>
      <c r="N35" s="1108"/>
      <c r="O35" s="1108"/>
      <c r="P35" s="1108"/>
      <c r="Q35" s="1108"/>
      <c r="R35" s="1108"/>
      <c r="S35" s="1108"/>
      <c r="T35" s="1108"/>
      <c r="U35" s="1108"/>
      <c r="V35" s="1108"/>
      <c r="W35" s="1108"/>
      <c r="X35" s="1109"/>
      <c r="Y35" s="1110"/>
    </row>
    <row r="36" spans="1:25" s="1043" customFormat="1" ht="18" customHeight="1" x14ac:dyDescent="0.35">
      <c r="A36" s="1104" t="s">
        <v>37</v>
      </c>
      <c r="B36" s="1088" t="s">
        <v>708</v>
      </c>
      <c r="C36" s="1108"/>
      <c r="D36" s="1108"/>
      <c r="E36" s="1108"/>
      <c r="F36" s="1107"/>
      <c r="G36" s="1108"/>
      <c r="H36" s="1108"/>
      <c r="I36" s="1108"/>
      <c r="J36" s="1108"/>
      <c r="K36" s="1108"/>
      <c r="L36" s="1108"/>
      <c r="M36" s="1108"/>
      <c r="N36" s="1108"/>
      <c r="O36" s="1108"/>
      <c r="P36" s="1108"/>
      <c r="Q36" s="1108"/>
      <c r="R36" s="1108"/>
      <c r="S36" s="1108"/>
      <c r="T36" s="1108"/>
      <c r="U36" s="1108"/>
      <c r="V36" s="1108"/>
      <c r="W36" s="1108"/>
      <c r="X36" s="1109"/>
      <c r="Y36" s="1110"/>
    </row>
    <row r="37" spans="1:25" s="1043" customFormat="1" ht="18" customHeight="1" x14ac:dyDescent="0.35">
      <c r="A37" s="1104" t="s">
        <v>38</v>
      </c>
      <c r="B37" s="1088" t="s">
        <v>710</v>
      </c>
      <c r="C37" s="1108"/>
      <c r="D37" s="1108"/>
      <c r="E37" s="1108"/>
      <c r="F37" s="1107"/>
      <c r="G37" s="1108"/>
      <c r="H37" s="1108"/>
      <c r="I37" s="1108"/>
      <c r="J37" s="1108"/>
      <c r="K37" s="1108"/>
      <c r="L37" s="1108"/>
      <c r="M37" s="1108"/>
      <c r="N37" s="1108"/>
      <c r="O37" s="1108"/>
      <c r="P37" s="1108"/>
      <c r="Q37" s="1108"/>
      <c r="R37" s="1108"/>
      <c r="S37" s="1108"/>
      <c r="T37" s="1108"/>
      <c r="U37" s="1108"/>
      <c r="V37" s="1108"/>
      <c r="W37" s="1108"/>
      <c r="X37" s="1109"/>
      <c r="Y37" s="1110"/>
    </row>
    <row r="38" spans="1:25" s="1043" customFormat="1" ht="18" customHeight="1" x14ac:dyDescent="0.35">
      <c r="A38" s="1104" t="s">
        <v>39</v>
      </c>
      <c r="B38" s="1088" t="s">
        <v>363</v>
      </c>
      <c r="C38" s="1108"/>
      <c r="D38" s="1108"/>
      <c r="E38" s="1108"/>
      <c r="F38" s="1107"/>
      <c r="G38" s="1108"/>
      <c r="H38" s="1108"/>
      <c r="I38" s="1108"/>
      <c r="J38" s="1108"/>
      <c r="K38" s="1108"/>
      <c r="L38" s="1108"/>
      <c r="M38" s="1108"/>
      <c r="N38" s="1108"/>
      <c r="O38" s="1108"/>
      <c r="P38" s="1108"/>
      <c r="Q38" s="1108"/>
      <c r="R38" s="1108"/>
      <c r="S38" s="1108"/>
      <c r="T38" s="1108"/>
      <c r="U38" s="1108"/>
      <c r="V38" s="1108"/>
      <c r="W38" s="1108"/>
      <c r="X38" s="1109"/>
      <c r="Y38" s="1110"/>
    </row>
    <row r="39" spans="1:25" s="1043" customFormat="1" ht="18" customHeight="1" x14ac:dyDescent="0.35">
      <c r="A39" s="1104" t="s">
        <v>40</v>
      </c>
      <c r="B39" s="1088" t="s">
        <v>720</v>
      </c>
      <c r="C39" s="1108"/>
      <c r="D39" s="1108"/>
      <c r="E39" s="1108"/>
      <c r="F39" s="1107"/>
      <c r="G39" s="1108"/>
      <c r="H39" s="1108"/>
      <c r="I39" s="1108"/>
      <c r="J39" s="1108"/>
      <c r="K39" s="1108"/>
      <c r="L39" s="1108"/>
      <c r="M39" s="1108"/>
      <c r="N39" s="1108"/>
      <c r="O39" s="1108"/>
      <c r="P39" s="1108"/>
      <c r="Q39" s="1108"/>
      <c r="R39" s="1108"/>
      <c r="S39" s="1108"/>
      <c r="T39" s="1108"/>
      <c r="U39" s="1108"/>
      <c r="V39" s="1108"/>
      <c r="W39" s="1108"/>
      <c r="X39" s="1109"/>
      <c r="Y39" s="1110"/>
    </row>
    <row r="40" spans="1:25" s="1043" customFormat="1" ht="18" customHeight="1" x14ac:dyDescent="0.35">
      <c r="A40" s="1104" t="s">
        <v>41</v>
      </c>
      <c r="B40" s="1088" t="s">
        <v>364</v>
      </c>
      <c r="C40" s="1108"/>
      <c r="D40" s="1108"/>
      <c r="E40" s="1108"/>
      <c r="F40" s="1107"/>
      <c r="G40" s="1108"/>
      <c r="H40" s="1108"/>
      <c r="I40" s="1108"/>
      <c r="J40" s="1108"/>
      <c r="K40" s="1108"/>
      <c r="L40" s="1108"/>
      <c r="M40" s="1108"/>
      <c r="N40" s="1108"/>
      <c r="O40" s="1108"/>
      <c r="P40" s="1108"/>
      <c r="Q40" s="1108"/>
      <c r="R40" s="1108"/>
      <c r="S40" s="1108"/>
      <c r="T40" s="1108"/>
      <c r="U40" s="1108"/>
      <c r="V40" s="1108"/>
      <c r="W40" s="1108"/>
      <c r="X40" s="1109"/>
      <c r="Y40" s="1110"/>
    </row>
    <row r="41" spans="1:25" s="1043" customFormat="1" ht="18" customHeight="1" x14ac:dyDescent="0.35">
      <c r="A41" s="1104" t="s">
        <v>815</v>
      </c>
      <c r="B41" s="1088" t="s">
        <v>718</v>
      </c>
      <c r="C41" s="1108"/>
      <c r="D41" s="1108"/>
      <c r="E41" s="1108"/>
      <c r="F41" s="1107"/>
      <c r="G41" s="1108"/>
      <c r="H41" s="1108"/>
      <c r="I41" s="1108"/>
      <c r="J41" s="1108"/>
      <c r="K41" s="1108"/>
      <c r="L41" s="1108"/>
      <c r="M41" s="1108"/>
      <c r="N41" s="1108"/>
      <c r="O41" s="1108"/>
      <c r="P41" s="1108"/>
      <c r="Q41" s="1108"/>
      <c r="R41" s="1108"/>
      <c r="S41" s="1108"/>
      <c r="T41" s="1108"/>
      <c r="U41" s="1108"/>
      <c r="V41" s="1108"/>
      <c r="W41" s="1108"/>
      <c r="X41" s="1109"/>
      <c r="Y41" s="1110"/>
    </row>
    <row r="42" spans="1:25" s="1043" customFormat="1" ht="18" customHeight="1" x14ac:dyDescent="0.35">
      <c r="A42" s="1104"/>
      <c r="B42" s="1088" t="s">
        <v>754</v>
      </c>
      <c r="C42" s="1108"/>
      <c r="D42" s="1108"/>
      <c r="E42" s="1108"/>
      <c r="F42" s="1107"/>
      <c r="G42" s="1108"/>
      <c r="H42" s="1108"/>
      <c r="I42" s="1108"/>
      <c r="J42" s="1108"/>
      <c r="K42" s="1108"/>
      <c r="L42" s="1108"/>
      <c r="M42" s="1108"/>
      <c r="N42" s="1108"/>
      <c r="O42" s="1108"/>
      <c r="P42" s="1108"/>
      <c r="Q42" s="1108"/>
      <c r="R42" s="1108"/>
      <c r="S42" s="1108"/>
      <c r="T42" s="1108"/>
      <c r="U42" s="1108"/>
      <c r="V42" s="1108"/>
      <c r="W42" s="1108"/>
      <c r="X42" s="1109"/>
      <c r="Y42" s="1110"/>
    </row>
    <row r="43" spans="1:25" s="1043" customFormat="1" ht="21.75" customHeight="1" x14ac:dyDescent="0.35">
      <c r="A43" s="1104"/>
      <c r="B43" s="1088" t="s">
        <v>711</v>
      </c>
      <c r="C43" s="1256">
        <f>C35+W11+W12+W14+W15+W17+W13</f>
        <v>2502.6425958282935</v>
      </c>
      <c r="D43" s="1108"/>
      <c r="E43" s="1108"/>
      <c r="F43" s="1107"/>
      <c r="G43" s="1108"/>
      <c r="H43" s="1108"/>
      <c r="I43" s="1108"/>
      <c r="J43" s="1108"/>
      <c r="K43" s="1108"/>
      <c r="L43" s="1108"/>
      <c r="M43" s="1108"/>
      <c r="N43" s="1108"/>
      <c r="O43" s="1108"/>
      <c r="P43" s="1108"/>
      <c r="Q43" s="1108"/>
      <c r="R43" s="1108"/>
      <c r="S43" s="1108"/>
      <c r="T43" s="1108"/>
      <c r="U43" s="1108"/>
      <c r="V43" s="1108"/>
      <c r="W43" s="1108"/>
      <c r="X43" s="1109"/>
      <c r="Y43" s="1110"/>
    </row>
    <row r="44" spans="1:25" s="1043" customFormat="1" ht="42.75" customHeight="1" x14ac:dyDescent="0.35">
      <c r="A44" s="1104">
        <v>30</v>
      </c>
      <c r="B44" s="1166" t="s">
        <v>712</v>
      </c>
      <c r="C44" s="1256">
        <f>C35</f>
        <v>61.287577865956031</v>
      </c>
      <c r="D44" s="1108"/>
      <c r="E44" s="1108"/>
      <c r="F44" s="1107"/>
      <c r="G44" s="1108"/>
      <c r="H44" s="1108"/>
      <c r="I44" s="1108"/>
      <c r="J44" s="1108"/>
      <c r="K44" s="1108"/>
      <c r="L44" s="1108"/>
      <c r="M44" s="1108"/>
      <c r="N44" s="1108"/>
      <c r="O44" s="1108"/>
      <c r="P44" s="1108"/>
      <c r="Q44" s="1108"/>
      <c r="R44" s="1108"/>
      <c r="S44" s="1108"/>
      <c r="T44" s="1108"/>
      <c r="U44" s="1108"/>
      <c r="V44" s="1108"/>
      <c r="W44" s="1108"/>
      <c r="X44" s="1109"/>
      <c r="Y44" s="1110"/>
    </row>
    <row r="45" spans="1:25" s="1043" customFormat="1" ht="32.25" customHeight="1" x14ac:dyDescent="0.35">
      <c r="A45" s="1104"/>
      <c r="B45" s="1166" t="s">
        <v>1142</v>
      </c>
      <c r="C45" s="1108"/>
      <c r="D45" s="1108"/>
      <c r="E45" s="1108"/>
      <c r="F45" s="1107"/>
      <c r="G45" s="1108"/>
      <c r="H45" s="1108"/>
      <c r="I45" s="1108"/>
      <c r="J45" s="1108"/>
      <c r="K45" s="1108"/>
      <c r="L45" s="1108"/>
      <c r="M45" s="1108"/>
      <c r="N45" s="1108"/>
      <c r="O45" s="1108"/>
      <c r="P45" s="1108"/>
      <c r="Q45" s="1108"/>
      <c r="R45" s="1108"/>
      <c r="S45" s="1108"/>
      <c r="T45" s="1108"/>
      <c r="U45" s="1108"/>
      <c r="V45" s="1108"/>
      <c r="W45" s="1108"/>
      <c r="X45" s="1109"/>
      <c r="Y45" s="1110"/>
    </row>
    <row r="46" spans="1:25" s="1043" customFormat="1" ht="32.25" customHeight="1" x14ac:dyDescent="0.35">
      <c r="A46" s="1104"/>
      <c r="B46" s="1166" t="s">
        <v>391</v>
      </c>
      <c r="C46" s="1256">
        <f>C43-C44</f>
        <v>2441.3550179623376</v>
      </c>
      <c r="D46" s="1108"/>
      <c r="E46" s="1108"/>
      <c r="F46" s="1107"/>
      <c r="G46" s="1108"/>
      <c r="H46" s="1108"/>
      <c r="I46" s="1108"/>
      <c r="J46" s="1108"/>
      <c r="K46" s="1108"/>
      <c r="L46" s="1108"/>
      <c r="M46" s="1108"/>
      <c r="N46" s="1108"/>
      <c r="O46" s="1108"/>
      <c r="P46" s="1108"/>
      <c r="Q46" s="1108"/>
      <c r="R46" s="1108"/>
      <c r="S46" s="1108"/>
      <c r="T46" s="1108"/>
      <c r="U46" s="1108"/>
      <c r="V46" s="1108"/>
      <c r="W46" s="1108"/>
      <c r="X46" s="1109"/>
      <c r="Y46" s="1110"/>
    </row>
    <row r="47" spans="1:25" ht="24" hidden="1" thickBot="1" x14ac:dyDescent="0.4">
      <c r="A47" s="1156"/>
      <c r="B47" s="1143"/>
      <c r="C47" s="1157"/>
      <c r="D47" s="1157"/>
      <c r="E47" s="1157"/>
      <c r="F47" s="1157"/>
      <c r="G47" s="1157"/>
      <c r="H47" s="1157"/>
      <c r="I47" s="1157"/>
      <c r="J47" s="1157"/>
      <c r="K47" s="1157"/>
      <c r="L47" s="1157"/>
      <c r="M47" s="1157"/>
      <c r="N47" s="1157"/>
      <c r="O47" s="1157"/>
      <c r="P47" s="1157"/>
      <c r="Q47" s="1157"/>
      <c r="R47" s="1157"/>
      <c r="S47" s="1157"/>
      <c r="T47" s="1157"/>
      <c r="U47" s="1157"/>
      <c r="V47" s="1157"/>
      <c r="W47" s="1157"/>
      <c r="X47" s="1157"/>
      <c r="Y47" s="1158"/>
    </row>
    <row r="48" spans="1:25" x14ac:dyDescent="0.35">
      <c r="C48" s="1160"/>
    </row>
    <row r="215" ht="31.5" customHeight="1" x14ac:dyDescent="0.35"/>
    <row r="220" ht="15" customHeight="1" x14ac:dyDescent="0.35"/>
    <row r="221" ht="15" customHeight="1" x14ac:dyDescent="0.35"/>
  </sheetData>
  <pageMargins left="0.59055118110236204" right="0.31496062992126" top="0.43307086614173201" bottom="0.27559055118110198" header="0.31496062992126" footer="0.196850393700787"/>
  <pageSetup paperSize="9" scale="55" fitToHeight="2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K18"/>
  <sheetViews>
    <sheetView showGridLines="0" topLeftCell="A7" workbookViewId="0">
      <selection activeCell="A7" sqref="A1:XFD1048576"/>
    </sheetView>
  </sheetViews>
  <sheetFormatPr defaultColWidth="10.5" defaultRowHeight="15.75" x14ac:dyDescent="0.2"/>
  <cols>
    <col min="1" max="1" width="9.5" style="139" customWidth="1"/>
    <col min="2" max="2" width="38.6640625" style="139" customWidth="1"/>
    <col min="3" max="3" width="19.5" style="139" customWidth="1"/>
    <col min="4" max="4" width="20.1640625" style="139" customWidth="1"/>
    <col min="5" max="5" width="20.5" style="139" customWidth="1"/>
    <col min="6" max="6" width="15.83203125" style="139" customWidth="1"/>
    <col min="7" max="7" width="18.83203125" style="139" customWidth="1"/>
    <col min="8" max="8" width="12.6640625" style="139" customWidth="1"/>
    <col min="9" max="9" width="17.6640625" style="139" customWidth="1"/>
    <col min="10" max="10" width="16.1640625" style="139" customWidth="1"/>
    <col min="11" max="11" width="16.5" style="139" customWidth="1"/>
    <col min="12" max="16384" width="10.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349" t="s">
        <v>386</v>
      </c>
      <c r="C5" s="1638" t="s">
        <v>952</v>
      </c>
      <c r="D5" s="1638"/>
      <c r="E5" s="137"/>
      <c r="F5" s="137"/>
      <c r="G5" s="137"/>
      <c r="H5" s="137"/>
      <c r="I5" s="137"/>
    </row>
    <row r="6" spans="1:11" x14ac:dyDescent="0.25">
      <c r="B6" s="137" t="s">
        <v>204</v>
      </c>
      <c r="C6" s="1639" t="s">
        <v>1136</v>
      </c>
      <c r="D6" s="1639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x14ac:dyDescent="0.2">
      <c r="B8" s="463" t="s">
        <v>1065</v>
      </c>
      <c r="C8" s="137"/>
      <c r="D8" s="137"/>
      <c r="E8" s="137"/>
      <c r="F8" s="137"/>
      <c r="G8" s="137"/>
      <c r="H8" s="137"/>
      <c r="I8" s="137"/>
    </row>
    <row r="9" spans="1:11" ht="17.25" thickBot="1" x14ac:dyDescent="0.35">
      <c r="J9" s="388" t="s">
        <v>926</v>
      </c>
    </row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1066</v>
      </c>
      <c r="F10" s="493" t="s">
        <v>1067</v>
      </c>
      <c r="G10" s="493" t="s">
        <v>1068</v>
      </c>
      <c r="H10" s="493" t="s">
        <v>214</v>
      </c>
      <c r="I10" s="493" t="s">
        <v>1069</v>
      </c>
      <c r="J10" s="493" t="s">
        <v>1070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s="684" customFormat="1" ht="35.25" customHeight="1" x14ac:dyDescent="0.2">
      <c r="A12" s="680">
        <v>1</v>
      </c>
      <c r="B12" s="681" t="s">
        <v>927</v>
      </c>
      <c r="C12" s="681"/>
      <c r="D12" s="681"/>
      <c r="E12" s="682">
        <v>0.1713163316679174</v>
      </c>
      <c r="F12" s="682" t="s">
        <v>1071</v>
      </c>
      <c r="G12" s="682"/>
      <c r="H12" s="682"/>
      <c r="I12" s="682">
        <v>0.87471933240259359</v>
      </c>
      <c r="J12" s="682"/>
      <c r="K12" s="683">
        <v>0.87471933240259359</v>
      </c>
    </row>
    <row r="13" spans="1:11" s="684" customFormat="1" ht="37.5" customHeight="1" x14ac:dyDescent="0.2">
      <c r="A13" s="680">
        <v>2</v>
      </c>
      <c r="B13" s="681" t="s">
        <v>1072</v>
      </c>
      <c r="C13" s="681"/>
      <c r="D13" s="681"/>
      <c r="E13" s="685">
        <v>0.13236000000000001</v>
      </c>
      <c r="F13" s="682" t="s">
        <v>1071</v>
      </c>
      <c r="G13" s="682" t="s">
        <v>1073</v>
      </c>
      <c r="H13" s="682"/>
      <c r="I13" s="686">
        <v>0.40914666759740648</v>
      </c>
      <c r="J13" s="685">
        <v>1.38</v>
      </c>
      <c r="K13" s="683">
        <v>1.7891466675974064</v>
      </c>
    </row>
    <row r="14" spans="1:11" s="684" customFormat="1" ht="37.5" customHeight="1" thickBot="1" x14ac:dyDescent="0.25">
      <c r="A14" s="687"/>
      <c r="B14" s="688" t="s">
        <v>50</v>
      </c>
      <c r="C14" s="688"/>
      <c r="D14" s="688"/>
      <c r="E14" s="689">
        <v>0.30367633166791741</v>
      </c>
      <c r="F14" s="690"/>
      <c r="G14" s="690"/>
      <c r="H14" s="690"/>
      <c r="I14" s="691">
        <v>1.2838660000000002</v>
      </c>
      <c r="J14" s="691">
        <v>1.38</v>
      </c>
      <c r="K14" s="692">
        <v>2.6638660000000001</v>
      </c>
    </row>
    <row r="15" spans="1:11" s="684" customFormat="1" ht="27.75" customHeight="1" x14ac:dyDescent="0.2"/>
    <row r="16" spans="1:11" ht="27.75" customHeight="1" x14ac:dyDescent="0.2">
      <c r="A16" s="98"/>
      <c r="D16" s="693"/>
    </row>
    <row r="18" spans="4:4" x14ac:dyDescent="0.2">
      <c r="D18" s="693"/>
    </row>
  </sheetData>
  <mergeCells count="4">
    <mergeCell ref="C2:H2"/>
    <mergeCell ref="C4:H4"/>
    <mergeCell ref="C5:D5"/>
    <mergeCell ref="C6:D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K17"/>
  <sheetViews>
    <sheetView showGridLines="0" topLeftCell="A10" zoomScaleSheetLayoutView="98" workbookViewId="0">
      <selection activeCell="H14" sqref="H14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83203125" style="139" customWidth="1"/>
    <col min="4" max="4" width="17.1640625" style="139" customWidth="1"/>
    <col min="5" max="5" width="18.33203125" style="139" customWidth="1"/>
    <col min="6" max="6" width="17.33203125" style="139" customWidth="1"/>
    <col min="7" max="7" width="19" style="139" customWidth="1"/>
    <col min="8" max="8" width="16.1640625" style="139" customWidth="1"/>
    <col min="9" max="9" width="17.6640625" style="139" customWidth="1"/>
    <col min="10" max="10" width="16.5" style="139" customWidth="1"/>
    <col min="11" max="11" width="18.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349" t="s">
        <v>386</v>
      </c>
      <c r="C5" s="1638" t="s">
        <v>952</v>
      </c>
      <c r="D5" s="1638"/>
      <c r="E5" s="137"/>
      <c r="F5" s="137"/>
      <c r="G5" s="137"/>
      <c r="H5" s="137"/>
      <c r="I5" s="137"/>
    </row>
    <row r="6" spans="1:11" x14ac:dyDescent="0.25">
      <c r="B6" s="137" t="s">
        <v>204</v>
      </c>
      <c r="C6" s="775" t="s">
        <v>1136</v>
      </c>
      <c r="D6" s="775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1005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1084</v>
      </c>
      <c r="F10" s="493" t="s">
        <v>212</v>
      </c>
      <c r="G10" s="493" t="s">
        <v>1074</v>
      </c>
      <c r="H10" s="493" t="s">
        <v>214</v>
      </c>
      <c r="I10" s="493" t="s">
        <v>1069</v>
      </c>
      <c r="J10" s="493" t="s">
        <v>1070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8" customHeight="1" x14ac:dyDescent="0.2">
      <c r="A12" s="339">
        <v>1</v>
      </c>
      <c r="B12" s="141" t="str">
        <f>'D2.2 (2019-20 actual) '!B12</f>
        <v>KSEB Ltd (M/s. M Fuel)</v>
      </c>
      <c r="C12" s="141"/>
      <c r="D12" s="512"/>
      <c r="E12" s="512">
        <f>[11]Sheet1!$C$15/1000000</f>
        <v>0.16851069900142651</v>
      </c>
      <c r="F12" s="682">
        <v>0.55000000000000004</v>
      </c>
      <c r="G12" s="512"/>
      <c r="H12" s="512"/>
      <c r="I12" s="512">
        <f>E12*F12*10*1.0515</f>
        <v>0.97453950000000011</v>
      </c>
      <c r="J12" s="512">
        <v>0</v>
      </c>
      <c r="K12" s="512">
        <f>I12+J12</f>
        <v>0.97453950000000011</v>
      </c>
    </row>
    <row r="13" spans="1:11" ht="52.5" customHeight="1" x14ac:dyDescent="0.2">
      <c r="A13" s="339">
        <v>1</v>
      </c>
      <c r="B13" s="681" t="s">
        <v>1072</v>
      </c>
      <c r="C13" s="141"/>
      <c r="D13" s="512"/>
      <c r="E13" s="512">
        <f>[12]Sheet1!$L$15/1000000</f>
        <v>0.38749499999999998</v>
      </c>
      <c r="F13" s="682">
        <v>0.55000000000000004</v>
      </c>
      <c r="G13" s="512">
        <v>1.4</v>
      </c>
      <c r="H13" s="512"/>
      <c r="I13" s="512">
        <f>([12]Sheet1!$L$19)/100000</f>
        <v>2.4389745</v>
      </c>
      <c r="J13" s="512">
        <f>G13*E13*10</f>
        <v>5.4249299999999989</v>
      </c>
      <c r="K13" s="512">
        <f>I13+J13</f>
        <v>7.8639044999999985</v>
      </c>
    </row>
    <row r="14" spans="1:11" ht="55.5" customHeight="1" x14ac:dyDescent="0.2">
      <c r="A14" s="339"/>
      <c r="B14" s="681" t="s">
        <v>50</v>
      </c>
      <c r="C14" s="141"/>
      <c r="D14" s="512"/>
      <c r="E14" s="512">
        <f>E12+E13</f>
        <v>0.55600569900142649</v>
      </c>
      <c r="F14" s="682"/>
      <c r="G14" s="512"/>
      <c r="H14" s="512"/>
      <c r="I14" s="512"/>
      <c r="J14" s="512"/>
      <c r="K14" s="512">
        <f>K13+K12</f>
        <v>8.8384439999999991</v>
      </c>
    </row>
    <row r="15" spans="1:11" ht="27.75" customHeight="1" x14ac:dyDescent="0.2">
      <c r="A15" s="98"/>
    </row>
    <row r="16" spans="1:11" ht="27.75" customHeight="1" x14ac:dyDescent="0.2"/>
    <row r="17" ht="27.75" customHeight="1" x14ac:dyDescent="0.2"/>
  </sheetData>
  <mergeCells count="3">
    <mergeCell ref="C2:H2"/>
    <mergeCell ref="C4:H4"/>
    <mergeCell ref="C5:D5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17"/>
  <sheetViews>
    <sheetView showGridLines="0" topLeftCell="A9" zoomScaleSheetLayoutView="100" workbookViewId="0">
      <selection activeCell="K4" sqref="K4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83203125" style="139" customWidth="1"/>
    <col min="4" max="4" width="17.6640625" style="139" customWidth="1"/>
    <col min="5" max="5" width="16.83203125" style="139" customWidth="1"/>
    <col min="6" max="6" width="16.5" style="139" customWidth="1"/>
    <col min="7" max="7" width="16.33203125" style="139" customWidth="1"/>
    <col min="8" max="8" width="14.1640625" style="139" customWidth="1"/>
    <col min="9" max="9" width="15" style="139" customWidth="1"/>
    <col min="10" max="10" width="19.6640625" style="139" customWidth="1"/>
    <col min="11" max="11" width="23.16406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349" t="s">
        <v>386</v>
      </c>
      <c r="C5" s="1638" t="s">
        <v>952</v>
      </c>
      <c r="D5" s="1638"/>
      <c r="E5" s="137"/>
      <c r="F5" s="137"/>
      <c r="G5" s="137"/>
      <c r="H5" s="137"/>
      <c r="I5" s="137"/>
    </row>
    <row r="6" spans="1:11" x14ac:dyDescent="0.25">
      <c r="B6" s="137" t="s">
        <v>204</v>
      </c>
      <c r="C6" s="775" t="s">
        <v>1136</v>
      </c>
      <c r="D6" s="775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1006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1084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6.5" customHeight="1" x14ac:dyDescent="0.2">
      <c r="A12" s="339">
        <v>1</v>
      </c>
      <c r="B12" s="141" t="str">
        <f>'D2.2 (2020-21 Actual)'!B12</f>
        <v>KSEB Ltd (M/s. M Fuel)</v>
      </c>
      <c r="C12" s="141"/>
      <c r="D12" s="141"/>
      <c r="E12" s="512">
        <f>'[9]Power Purchase'!$J$17/1000000</f>
        <v>0.34705341575527016</v>
      </c>
      <c r="F12" s="512">
        <v>0.55000000000000004</v>
      </c>
      <c r="G12" s="512"/>
      <c r="H12" s="512"/>
      <c r="I12" s="512">
        <f>E12*F12*10</f>
        <v>1.9087937866539861</v>
      </c>
      <c r="J12" s="512"/>
      <c r="K12" s="512">
        <f>I12</f>
        <v>1.9087937866539861</v>
      </c>
    </row>
    <row r="13" spans="1:11" ht="43.5" customHeight="1" x14ac:dyDescent="0.2">
      <c r="A13" s="339">
        <v>2</v>
      </c>
      <c r="B13" s="681" t="s">
        <v>1072</v>
      </c>
      <c r="C13" s="141"/>
      <c r="D13" s="141"/>
      <c r="E13" s="512">
        <v>0</v>
      </c>
      <c r="F13" s="512">
        <v>0.55000000000000004</v>
      </c>
      <c r="G13" s="512"/>
      <c r="H13" s="512"/>
      <c r="I13" s="512">
        <v>0</v>
      </c>
      <c r="J13" s="512">
        <v>0</v>
      </c>
      <c r="K13" s="512">
        <f>I13</f>
        <v>0</v>
      </c>
    </row>
    <row r="14" spans="1:11" ht="53.25" customHeight="1" x14ac:dyDescent="0.2">
      <c r="A14" s="679"/>
      <c r="B14" s="681" t="s">
        <v>50</v>
      </c>
      <c r="C14" s="141"/>
      <c r="D14" s="141"/>
      <c r="E14" s="512"/>
      <c r="F14" s="512"/>
      <c r="G14" s="512"/>
      <c r="H14" s="512"/>
      <c r="I14" s="512"/>
      <c r="J14" s="512"/>
      <c r="K14" s="512">
        <f>K13+K12</f>
        <v>1.9087937866539861</v>
      </c>
    </row>
    <row r="15" spans="1:11" ht="27.75" customHeight="1" x14ac:dyDescent="0.2">
      <c r="A15" s="98"/>
    </row>
    <row r="16" spans="1:11" ht="27.75" customHeight="1" x14ac:dyDescent="0.2"/>
    <row r="17" ht="27.75" customHeight="1" x14ac:dyDescent="0.2"/>
  </sheetData>
  <mergeCells count="3">
    <mergeCell ref="C2:H2"/>
    <mergeCell ref="C4:H4"/>
    <mergeCell ref="C5:D5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15"/>
  <sheetViews>
    <sheetView showGridLines="0" view="pageBreakPreview" topLeftCell="A6" zoomScale="106" zoomScaleNormal="50" zoomScaleSheetLayoutView="106" workbookViewId="0">
      <selection activeCell="C13" sqref="C13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6640625" style="139" customWidth="1"/>
    <col min="4" max="4" width="15" style="139" customWidth="1"/>
    <col min="5" max="5" width="19.6640625" style="139" customWidth="1"/>
    <col min="6" max="6" width="18.1640625" style="139" customWidth="1"/>
    <col min="7" max="7" width="21.83203125" style="139" customWidth="1"/>
    <col min="8" max="8" width="18" style="139" customWidth="1"/>
    <col min="9" max="9" width="17" style="139" customWidth="1"/>
    <col min="10" max="10" width="19.33203125" style="139" customWidth="1"/>
    <col min="11" max="11" width="23.3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ht="16.5" x14ac:dyDescent="0.25">
      <c r="A5" s="1640" t="s">
        <v>386</v>
      </c>
      <c r="B5" s="1640"/>
      <c r="C5" s="1638" t="s">
        <v>952</v>
      </c>
      <c r="D5" s="1638"/>
      <c r="E5" s="137"/>
      <c r="F5" s="137"/>
      <c r="G5" s="137"/>
      <c r="H5" s="137"/>
      <c r="I5" s="137"/>
    </row>
    <row r="6" spans="1:11" x14ac:dyDescent="0.25">
      <c r="B6" s="137" t="s">
        <v>204</v>
      </c>
      <c r="C6" s="775" t="s">
        <v>1136</v>
      </c>
      <c r="D6" s="775"/>
      <c r="E6" s="137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1007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1085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7.25" customHeight="1" x14ac:dyDescent="0.2">
      <c r="A12" s="339">
        <v>1</v>
      </c>
      <c r="B12" s="141" t="str">
        <f>'D2.2 (2021-22 Estimate)'!B12</f>
        <v>KSEB Ltd (M/s. M Fuel)</v>
      </c>
      <c r="C12" s="141"/>
      <c r="D12" s="141"/>
      <c r="E12" s="512">
        <f>'[9]Power Purchase'!$J$17/1000000</f>
        <v>0.34705341575527016</v>
      </c>
      <c r="F12" s="512">
        <v>0.55000000000000004</v>
      </c>
      <c r="G12" s="512"/>
      <c r="H12" s="512"/>
      <c r="I12" s="512">
        <f>E12*F12*10</f>
        <v>1.9087937866539861</v>
      </c>
      <c r="J12" s="512"/>
      <c r="K12" s="512">
        <f>I12</f>
        <v>1.9087937866539861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4">
    <mergeCell ref="C2:H2"/>
    <mergeCell ref="C4:H4"/>
    <mergeCell ref="C5:D5"/>
    <mergeCell ref="A5:B5"/>
  </mergeCells>
  <pageMargins left="0.74803149606299213" right="0.74803149606299213" top="0.98425196850393704" bottom="0.98425196850393704" header="0.51181102362204722" footer="0.51181102362204722"/>
  <pageSetup paperSize="9" scale="67" orientation="landscape" r:id="rId1"/>
  <headerFooter alignWithMargins="0">
    <oddHeader>&amp;A</oddHeader>
    <oddFooter>&amp;L&amp;F&amp;C&amp;P/&amp;N&amp;R&amp;D&amp;T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54"/>
  <dimension ref="A1:K15"/>
  <sheetViews>
    <sheetView showGridLines="0" topLeftCell="A7" zoomScaleSheetLayoutView="98" workbookViewId="0">
      <selection activeCell="H6" sqref="H6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7.5" style="139" customWidth="1"/>
    <col min="4" max="4" width="18.33203125" style="139" customWidth="1"/>
    <col min="5" max="5" width="17.83203125" style="139" customWidth="1"/>
    <col min="6" max="6" width="17.33203125" style="139" customWidth="1"/>
    <col min="7" max="7" width="19.6640625" style="139" customWidth="1"/>
    <col min="8" max="8" width="15.83203125" style="139" customWidth="1"/>
    <col min="9" max="9" width="14.6640625" style="139" customWidth="1"/>
    <col min="10" max="10" width="18.33203125" style="139" customWidth="1"/>
    <col min="11" max="11" width="16.3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1641" t="s">
        <v>386</v>
      </c>
      <c r="C5" s="1641"/>
      <c r="D5" s="1638" t="s">
        <v>952</v>
      </c>
      <c r="E5" s="1638"/>
      <c r="F5" s="137"/>
      <c r="G5" s="137"/>
      <c r="H5" s="137"/>
      <c r="I5" s="137"/>
    </row>
    <row r="6" spans="1:11" x14ac:dyDescent="0.25">
      <c r="B6" s="1641" t="s">
        <v>204</v>
      </c>
      <c r="C6" s="1641"/>
      <c r="D6" s="775" t="s">
        <v>1136</v>
      </c>
      <c r="E6" s="775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1008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105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8" customHeight="1" x14ac:dyDescent="0.2">
      <c r="A12" s="339">
        <v>1</v>
      </c>
      <c r="B12" s="141" t="str">
        <f>'D2.2 (2022-23 Projection)'!B12</f>
        <v>KSEB Ltd (M/s. M Fuel)</v>
      </c>
      <c r="C12" s="141"/>
      <c r="D12" s="141"/>
      <c r="E12" s="512">
        <f>'[9]Power Purchase'!$J$17/1000000</f>
        <v>0.34705341575527016</v>
      </c>
      <c r="F12" s="512">
        <v>0.55000000000000004</v>
      </c>
      <c r="G12" s="512"/>
      <c r="H12" s="512"/>
      <c r="I12" s="512">
        <f>E12*F12*10</f>
        <v>1.9087937866539861</v>
      </c>
      <c r="J12" s="512"/>
      <c r="K12" s="512">
        <f>I12</f>
        <v>1.9087937866539861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6C6C-B976-42BB-A9B4-AC8F55EB9C60}">
  <sheetPr codeName="Sheet43"/>
  <dimension ref="A1:K15"/>
  <sheetViews>
    <sheetView showGridLines="0" topLeftCell="A4" zoomScaleSheetLayoutView="98" workbookViewId="0">
      <selection activeCell="C13" sqref="C13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3" width="14.6640625" style="139" customWidth="1"/>
    <col min="4" max="4" width="14.83203125" style="139" customWidth="1"/>
    <col min="5" max="5" width="19" style="139" customWidth="1"/>
    <col min="6" max="6" width="19.5" style="139" customWidth="1"/>
    <col min="7" max="7" width="18.1640625" style="139" customWidth="1"/>
    <col min="8" max="8" width="16.83203125" style="139" customWidth="1"/>
    <col min="9" max="9" width="17.33203125" style="139" customWidth="1"/>
    <col min="10" max="10" width="19.5" style="139" customWidth="1"/>
    <col min="11" max="11" width="19.8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1641" t="s">
        <v>386</v>
      </c>
      <c r="C5" s="1641"/>
      <c r="D5" s="1638" t="s">
        <v>952</v>
      </c>
      <c r="E5" s="1638"/>
      <c r="F5" s="137"/>
      <c r="G5" s="137"/>
      <c r="H5" s="137"/>
      <c r="I5" s="137"/>
    </row>
    <row r="6" spans="1:11" x14ac:dyDescent="0.25">
      <c r="B6" s="1641" t="s">
        <v>204</v>
      </c>
      <c r="C6" s="1641"/>
      <c r="D6" s="775" t="s">
        <v>1136</v>
      </c>
      <c r="E6" s="775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1009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2" customHeight="1" x14ac:dyDescent="0.2">
      <c r="A12" s="339">
        <v>1</v>
      </c>
      <c r="B12" s="141" t="str">
        <f>'D2.2 (2022-23 Projection)'!B12</f>
        <v>KSEB Ltd (M/s. M Fuel)</v>
      </c>
      <c r="C12" s="141"/>
      <c r="D12" s="141"/>
      <c r="E12" s="512">
        <f>'[9]Power Purchase'!$J$17/1000000</f>
        <v>0.34705341575527016</v>
      </c>
      <c r="F12" s="512">
        <v>0.55000000000000004</v>
      </c>
      <c r="G12" s="512"/>
      <c r="H12" s="512"/>
      <c r="I12" s="512">
        <f>E12*F12*10</f>
        <v>1.9087937866539861</v>
      </c>
      <c r="J12" s="512"/>
      <c r="K12" s="512">
        <f>I12</f>
        <v>1.9087937866539861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4518-E9FC-4600-A74B-5501FFADF6C5}">
  <sheetPr codeName="Sheet88"/>
  <dimension ref="A1:K15"/>
  <sheetViews>
    <sheetView showGridLines="0" topLeftCell="A7" zoomScaleSheetLayoutView="98" workbookViewId="0">
      <selection activeCell="B13" sqref="B13"/>
    </sheetView>
  </sheetViews>
  <sheetFormatPr defaultColWidth="10.6640625" defaultRowHeight="15.75" x14ac:dyDescent="0.2"/>
  <cols>
    <col min="1" max="1" width="9.33203125" style="139" customWidth="1"/>
    <col min="2" max="2" width="37.33203125" style="139" bestFit="1" customWidth="1"/>
    <col min="3" max="5" width="17.1640625" style="139" customWidth="1"/>
    <col min="6" max="6" width="13.5" style="139" customWidth="1"/>
    <col min="7" max="7" width="19.83203125" style="139" customWidth="1"/>
    <col min="8" max="8" width="15.5" style="139" customWidth="1"/>
    <col min="9" max="9" width="14.6640625" style="139" customWidth="1"/>
    <col min="10" max="10" width="15.5" style="139" customWidth="1"/>
    <col min="11" max="11" width="23.8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1641" t="s">
        <v>386</v>
      </c>
      <c r="C5" s="1641"/>
      <c r="D5" s="1638" t="s">
        <v>952</v>
      </c>
      <c r="E5" s="1638"/>
      <c r="F5" s="137"/>
      <c r="G5" s="137"/>
      <c r="H5" s="137"/>
      <c r="I5" s="137"/>
    </row>
    <row r="6" spans="1:11" x14ac:dyDescent="0.25">
      <c r="B6" s="1641" t="s">
        <v>204</v>
      </c>
      <c r="C6" s="1641"/>
      <c r="D6" s="775" t="s">
        <v>1136</v>
      </c>
      <c r="E6" s="775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1003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58.5" customHeight="1" x14ac:dyDescent="0.2">
      <c r="A12" s="339">
        <v>1</v>
      </c>
      <c r="B12" s="141" t="str">
        <f>'D2.2 (2022-23 Projection)'!B12</f>
        <v>KSEB Ltd (M/s. M Fuel)</v>
      </c>
      <c r="C12" s="141"/>
      <c r="D12" s="141"/>
      <c r="E12" s="512">
        <f>'[9]Power Purchase'!$J$17/1000000</f>
        <v>0.34705341575527016</v>
      </c>
      <c r="F12" s="512">
        <v>0.55000000000000004</v>
      </c>
      <c r="G12" s="512"/>
      <c r="H12" s="512"/>
      <c r="I12" s="512">
        <f>E12*F12*10</f>
        <v>1.9087937866539861</v>
      </c>
      <c r="J12" s="512"/>
      <c r="K12" s="512">
        <f>I12</f>
        <v>1.9087937866539861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9C758-5BC7-4511-A7BC-8655D1A90FF9}">
  <sheetPr codeName="Sheet89"/>
  <dimension ref="A1:K15"/>
  <sheetViews>
    <sheetView showGridLines="0" topLeftCell="A10" zoomScaleSheetLayoutView="98" workbookViewId="0">
      <selection activeCell="F15" sqref="F15"/>
    </sheetView>
  </sheetViews>
  <sheetFormatPr defaultColWidth="10.6640625" defaultRowHeight="15.75" x14ac:dyDescent="0.2"/>
  <cols>
    <col min="1" max="1" width="9.33203125" style="139" customWidth="1"/>
    <col min="2" max="2" width="33.1640625" style="139" customWidth="1"/>
    <col min="3" max="3" width="18.33203125" style="139" customWidth="1"/>
    <col min="4" max="4" width="19.1640625" style="139" customWidth="1"/>
    <col min="5" max="5" width="17.83203125" style="139" customWidth="1"/>
    <col min="6" max="6" width="16.5" style="139" customWidth="1"/>
    <col min="7" max="7" width="21.5" style="139" customWidth="1"/>
    <col min="8" max="8" width="17.33203125" style="139" customWidth="1"/>
    <col min="9" max="9" width="17" style="139" customWidth="1"/>
    <col min="10" max="10" width="17.5" style="139" customWidth="1"/>
    <col min="11" max="11" width="19.33203125" style="139" customWidth="1"/>
    <col min="12" max="16384" width="10.6640625" style="139"/>
  </cols>
  <sheetData>
    <row r="1" spans="1:11" ht="17.25" thickBot="1" x14ac:dyDescent="0.25">
      <c r="A1" s="137"/>
      <c r="B1" s="140"/>
      <c r="C1" s="140"/>
      <c r="D1" s="140"/>
      <c r="E1" s="140"/>
      <c r="F1" s="137"/>
      <c r="G1" s="137"/>
      <c r="H1" s="137"/>
      <c r="I1" s="137"/>
    </row>
    <row r="2" spans="1:11" ht="17.25" thickBot="1" x14ac:dyDescent="0.25">
      <c r="C2" s="1635" t="s">
        <v>280</v>
      </c>
      <c r="D2" s="1636"/>
      <c r="E2" s="1636"/>
      <c r="F2" s="1636"/>
      <c r="G2" s="1636"/>
      <c r="H2" s="1637"/>
      <c r="I2" s="140"/>
    </row>
    <row r="3" spans="1:11" ht="16.5" thickBot="1" x14ac:dyDescent="0.25">
      <c r="C3" s="137"/>
      <c r="D3" s="137"/>
      <c r="E3" s="137"/>
      <c r="F3" s="137"/>
      <c r="G3" s="137"/>
      <c r="H3" s="137"/>
      <c r="I3" s="137"/>
    </row>
    <row r="4" spans="1:11" ht="17.25" thickBot="1" x14ac:dyDescent="0.25">
      <c r="C4" s="1635" t="s">
        <v>208</v>
      </c>
      <c r="D4" s="1636"/>
      <c r="E4" s="1636"/>
      <c r="F4" s="1636"/>
      <c r="G4" s="1636"/>
      <c r="H4" s="1637"/>
      <c r="I4" s="140"/>
    </row>
    <row r="5" spans="1:11" x14ac:dyDescent="0.25">
      <c r="B5" s="1641" t="s">
        <v>386</v>
      </c>
      <c r="C5" s="1641"/>
      <c r="D5" s="1638" t="s">
        <v>952</v>
      </c>
      <c r="E5" s="1638"/>
      <c r="F5" s="137"/>
      <c r="G5" s="137"/>
      <c r="H5" s="137"/>
      <c r="I5" s="137"/>
    </row>
    <row r="6" spans="1:11" x14ac:dyDescent="0.25">
      <c r="B6" s="1641" t="s">
        <v>204</v>
      </c>
      <c r="C6" s="1641"/>
      <c r="D6" s="775" t="s">
        <v>1136</v>
      </c>
      <c r="E6" s="775"/>
      <c r="F6" s="137"/>
      <c r="G6" s="137"/>
      <c r="H6" s="137"/>
      <c r="I6" s="137"/>
    </row>
    <row r="7" spans="1:11" x14ac:dyDescent="0.2">
      <c r="A7" s="137"/>
      <c r="B7" s="137"/>
      <c r="C7" s="137"/>
      <c r="D7" s="137"/>
      <c r="E7" s="137"/>
      <c r="F7" s="137"/>
      <c r="G7" s="137"/>
      <c r="H7" s="137"/>
      <c r="I7" s="137"/>
    </row>
    <row r="8" spans="1:11" ht="16.5" x14ac:dyDescent="0.3">
      <c r="B8" s="463" t="s">
        <v>1004</v>
      </c>
      <c r="C8" s="137"/>
      <c r="D8" s="137"/>
      <c r="E8" s="137"/>
      <c r="F8" s="137"/>
      <c r="G8" s="137"/>
      <c r="H8" s="137"/>
      <c r="I8" s="137"/>
      <c r="K8" s="388" t="s">
        <v>926</v>
      </c>
    </row>
    <row r="9" spans="1:11" ht="16.5" thickBot="1" x14ac:dyDescent="0.25"/>
    <row r="10" spans="1:11" ht="93.75" customHeight="1" x14ac:dyDescent="0.2">
      <c r="A10" s="492" t="s">
        <v>209</v>
      </c>
      <c r="B10" s="493" t="s">
        <v>219</v>
      </c>
      <c r="C10" s="493" t="s">
        <v>231</v>
      </c>
      <c r="D10" s="493" t="s">
        <v>210</v>
      </c>
      <c r="E10" s="493" t="s">
        <v>211</v>
      </c>
      <c r="F10" s="493" t="s">
        <v>212</v>
      </c>
      <c r="G10" s="493" t="s">
        <v>213</v>
      </c>
      <c r="H10" s="493" t="s">
        <v>214</v>
      </c>
      <c r="I10" s="493" t="s">
        <v>216</v>
      </c>
      <c r="J10" s="493" t="s">
        <v>215</v>
      </c>
      <c r="K10" s="494" t="s">
        <v>217</v>
      </c>
    </row>
    <row r="11" spans="1:11" ht="16.5" x14ac:dyDescent="0.2">
      <c r="A11" s="495"/>
      <c r="B11" s="496">
        <v>1</v>
      </c>
      <c r="C11" s="497">
        <v>2</v>
      </c>
      <c r="D11" s="497">
        <v>3</v>
      </c>
      <c r="E11" s="498">
        <v>4</v>
      </c>
      <c r="F11" s="497">
        <v>5</v>
      </c>
      <c r="G11" s="497">
        <v>6</v>
      </c>
      <c r="H11" s="497">
        <v>7</v>
      </c>
      <c r="I11" s="497">
        <v>8</v>
      </c>
      <c r="J11" s="497">
        <v>9</v>
      </c>
      <c r="K11" s="499" t="s">
        <v>218</v>
      </c>
    </row>
    <row r="12" spans="1:11" ht="46.5" customHeight="1" x14ac:dyDescent="0.2">
      <c r="A12" s="339">
        <v>1</v>
      </c>
      <c r="B12" s="141" t="str">
        <f>'D2.2 (2022-23 Projection)'!B12</f>
        <v>KSEB Ltd (M/s. M Fuel)</v>
      </c>
      <c r="C12" s="141"/>
      <c r="D12" s="141"/>
      <c r="E12" s="512">
        <f>'[9]Power Purchase'!$J$17/1000000</f>
        <v>0.34705341575527016</v>
      </c>
      <c r="F12" s="512">
        <v>0.55000000000000004</v>
      </c>
      <c r="G12" s="512"/>
      <c r="H12" s="512"/>
      <c r="I12" s="512">
        <f>E12*F12*10</f>
        <v>1.9087937866539861</v>
      </c>
      <c r="J12" s="512"/>
      <c r="K12" s="512">
        <f>I12</f>
        <v>1.9087937866539861</v>
      </c>
    </row>
    <row r="13" spans="1:11" ht="27.75" customHeight="1" x14ac:dyDescent="0.2">
      <c r="A13" s="98"/>
    </row>
    <row r="14" spans="1:11" ht="27.75" customHeight="1" x14ac:dyDescent="0.2"/>
    <row r="15" spans="1:11" ht="27.75" customHeight="1" x14ac:dyDescent="0.2"/>
  </sheetData>
  <mergeCells count="5">
    <mergeCell ref="C2:H2"/>
    <mergeCell ref="C4:H4"/>
    <mergeCell ref="D5:E5"/>
    <mergeCell ref="B5:C5"/>
    <mergeCell ref="B6:C6"/>
  </mergeCells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&amp;L&amp;F&amp;C&amp;P/&amp;N&amp;R&amp;D&amp;T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H103"/>
  <sheetViews>
    <sheetView topLeftCell="A25" zoomScaleSheetLayoutView="75" workbookViewId="0">
      <selection activeCell="F5" sqref="F5:G6"/>
    </sheetView>
  </sheetViews>
  <sheetFormatPr defaultColWidth="9.33203125" defaultRowHeight="18.75" x14ac:dyDescent="0.3"/>
  <cols>
    <col min="1" max="1" width="14.33203125" style="28" customWidth="1"/>
    <col min="2" max="3" width="16" style="28" customWidth="1"/>
    <col min="4" max="4" width="18.5" style="28" customWidth="1"/>
    <col min="5" max="5" width="9.33203125" style="28"/>
    <col min="6" max="6" width="15.6640625" style="28" customWidth="1"/>
    <col min="7" max="7" width="28.5" style="28" customWidth="1"/>
    <col min="8" max="8" width="21.6640625" style="28" customWidth="1"/>
    <col min="9" max="9" width="15.1640625" style="28" customWidth="1"/>
    <col min="10" max="16384" width="9.33203125" style="28"/>
  </cols>
  <sheetData>
    <row r="1" spans="1:8" s="27" customFormat="1" ht="19.5" thickBot="1" x14ac:dyDescent="0.35">
      <c r="A1" s="433"/>
      <c r="B1" s="776"/>
      <c r="C1" s="776"/>
      <c r="D1" s="776"/>
      <c r="E1" s="777"/>
      <c r="F1" s="777"/>
      <c r="G1" s="776"/>
      <c r="H1" s="778"/>
    </row>
    <row r="2" spans="1:8" s="27" customFormat="1" thickBot="1" x14ac:dyDescent="0.3">
      <c r="A2" s="779"/>
      <c r="B2" s="780"/>
      <c r="C2" s="1635" t="s">
        <v>281</v>
      </c>
      <c r="D2" s="1636"/>
      <c r="E2" s="1636"/>
      <c r="F2" s="1636"/>
      <c r="G2" s="1637"/>
      <c r="H2" s="781"/>
    </row>
    <row r="3" spans="1:8" s="27" customFormat="1" thickBot="1" x14ac:dyDescent="0.3">
      <c r="A3" s="782"/>
      <c r="B3" s="780"/>
      <c r="C3" s="662"/>
      <c r="D3" s="662"/>
      <c r="E3" s="662"/>
      <c r="F3" s="662"/>
      <c r="G3" s="662"/>
      <c r="H3" s="781"/>
    </row>
    <row r="4" spans="1:8" s="27" customFormat="1" thickBot="1" x14ac:dyDescent="0.3">
      <c r="A4" s="779"/>
      <c r="B4" s="780"/>
      <c r="C4" s="1635" t="s">
        <v>535</v>
      </c>
      <c r="D4" s="1636"/>
      <c r="E4" s="1636"/>
      <c r="F4" s="1636"/>
      <c r="G4" s="1637"/>
      <c r="H4" s="781"/>
    </row>
    <row r="5" spans="1:8" s="27" customFormat="1" ht="18" x14ac:dyDescent="0.25">
      <c r="A5" s="779"/>
      <c r="B5" s="662" t="s">
        <v>386</v>
      </c>
      <c r="C5" s="780"/>
      <c r="D5" s="780"/>
      <c r="E5" s="662"/>
      <c r="F5" s="1638" t="s">
        <v>952</v>
      </c>
      <c r="G5" s="1638"/>
      <c r="H5" s="781"/>
    </row>
    <row r="6" spans="1:8" s="27" customFormat="1" ht="18" x14ac:dyDescent="0.25">
      <c r="A6" s="779"/>
      <c r="B6" s="662" t="s">
        <v>204</v>
      </c>
      <c r="C6" s="780"/>
      <c r="D6" s="780"/>
      <c r="E6" s="662"/>
      <c r="F6" s="783" t="s">
        <v>1136</v>
      </c>
      <c r="G6" s="783"/>
      <c r="H6" s="781"/>
    </row>
    <row r="7" spans="1:8" s="27" customFormat="1" ht="9" customHeight="1" x14ac:dyDescent="0.25">
      <c r="A7" s="782"/>
      <c r="B7" s="662"/>
      <c r="C7" s="662"/>
      <c r="D7" s="662"/>
      <c r="E7" s="662"/>
      <c r="F7" s="662"/>
      <c r="G7" s="662"/>
      <c r="H7" s="781"/>
    </row>
    <row r="8" spans="1:8" s="27" customFormat="1" x14ac:dyDescent="0.3">
      <c r="A8" s="784" t="s">
        <v>1013</v>
      </c>
      <c r="B8" s="785"/>
      <c r="C8" s="785"/>
      <c r="D8" s="785"/>
      <c r="E8" s="662"/>
      <c r="F8" s="662"/>
      <c r="G8" s="662"/>
      <c r="H8" s="786" t="s">
        <v>971</v>
      </c>
    </row>
    <row r="9" spans="1:8" s="27" customFormat="1" ht="8.25" customHeight="1" thickBot="1" x14ac:dyDescent="0.3">
      <c r="A9" s="787"/>
      <c r="B9" s="788"/>
      <c r="C9" s="788"/>
      <c r="D9" s="788"/>
      <c r="E9" s="788"/>
      <c r="F9" s="788"/>
      <c r="G9" s="788"/>
      <c r="H9" s="781"/>
    </row>
    <row r="10" spans="1:8" ht="74.25" customHeight="1" x14ac:dyDescent="0.3">
      <c r="A10" s="493" t="s">
        <v>536</v>
      </c>
      <c r="B10" s="771" t="s">
        <v>719</v>
      </c>
      <c r="C10" s="771" t="s">
        <v>550</v>
      </c>
      <c r="D10" s="771" t="s">
        <v>549</v>
      </c>
      <c r="E10" s="1651" t="s">
        <v>225</v>
      </c>
      <c r="F10" s="1652"/>
      <c r="G10" s="493" t="s">
        <v>227</v>
      </c>
      <c r="H10" s="493" t="s">
        <v>551</v>
      </c>
    </row>
    <row r="11" spans="1:8" ht="38.25" customHeight="1" x14ac:dyDescent="0.3">
      <c r="A11" s="789"/>
      <c r="B11" s="543"/>
      <c r="C11" s="543"/>
      <c r="D11" s="543"/>
      <c r="E11" s="773" t="s">
        <v>9</v>
      </c>
      <c r="F11" s="514" t="s">
        <v>226</v>
      </c>
      <c r="G11" s="514" t="s">
        <v>228</v>
      </c>
      <c r="H11" s="789"/>
    </row>
    <row r="12" spans="1:8" ht="38.25" customHeight="1" x14ac:dyDescent="0.3">
      <c r="A12" s="772">
        <v>1</v>
      </c>
      <c r="B12" s="544">
        <v>2</v>
      </c>
      <c r="C12" s="544">
        <v>3</v>
      </c>
      <c r="D12" s="544">
        <v>4</v>
      </c>
      <c r="E12" s="514">
        <v>5</v>
      </c>
      <c r="F12" s="544">
        <v>6</v>
      </c>
      <c r="G12" s="772">
        <v>7</v>
      </c>
      <c r="H12" s="772">
        <v>8</v>
      </c>
    </row>
    <row r="13" spans="1:8" x14ac:dyDescent="0.3">
      <c r="A13" s="1648" t="s">
        <v>538</v>
      </c>
      <c r="B13" s="1650" t="s">
        <v>951</v>
      </c>
      <c r="C13" s="1650"/>
      <c r="D13" s="1650"/>
      <c r="E13" s="1650"/>
      <c r="F13" s="1650"/>
      <c r="G13" s="1650"/>
      <c r="H13" s="1650"/>
    </row>
    <row r="14" spans="1:8" x14ac:dyDescent="0.3">
      <c r="A14" s="1649"/>
      <c r="B14" s="1650"/>
      <c r="C14" s="1650"/>
      <c r="D14" s="1650"/>
      <c r="E14" s="1650"/>
      <c r="F14" s="1650"/>
      <c r="G14" s="1650"/>
      <c r="H14" s="1650"/>
    </row>
    <row r="15" spans="1:8" x14ac:dyDescent="0.3">
      <c r="A15" s="1648" t="s">
        <v>537</v>
      </c>
      <c r="B15" s="1650"/>
      <c r="C15" s="1650"/>
      <c r="D15" s="1650"/>
      <c r="E15" s="1650"/>
      <c r="F15" s="1650"/>
      <c r="G15" s="1650"/>
      <c r="H15" s="1650"/>
    </row>
    <row r="16" spans="1:8" x14ac:dyDescent="0.3">
      <c r="A16" s="1649"/>
      <c r="B16" s="1650"/>
      <c r="C16" s="1650"/>
      <c r="D16" s="1650"/>
      <c r="E16" s="1650"/>
      <c r="F16" s="1650"/>
      <c r="G16" s="1650"/>
      <c r="H16" s="1650"/>
    </row>
    <row r="17" spans="1:8" x14ac:dyDescent="0.3">
      <c r="A17" s="1648" t="s">
        <v>539</v>
      </c>
      <c r="B17" s="1650"/>
      <c r="C17" s="1650"/>
      <c r="D17" s="1650"/>
      <c r="E17" s="1650"/>
      <c r="F17" s="1650"/>
      <c r="G17" s="1650"/>
      <c r="H17" s="1650"/>
    </row>
    <row r="18" spans="1:8" x14ac:dyDescent="0.3">
      <c r="A18" s="1649"/>
      <c r="B18" s="1650"/>
      <c r="C18" s="1650"/>
      <c r="D18" s="1650"/>
      <c r="E18" s="1650"/>
      <c r="F18" s="1650"/>
      <c r="G18" s="1650"/>
      <c r="H18" s="1650"/>
    </row>
    <row r="19" spans="1:8" x14ac:dyDescent="0.3">
      <c r="A19" s="1648" t="s">
        <v>540</v>
      </c>
      <c r="B19" s="1650"/>
      <c r="C19" s="1650"/>
      <c r="D19" s="1650"/>
      <c r="E19" s="1650"/>
      <c r="F19" s="1650"/>
      <c r="G19" s="1650"/>
      <c r="H19" s="1650"/>
    </row>
    <row r="20" spans="1:8" x14ac:dyDescent="0.3">
      <c r="A20" s="1649"/>
      <c r="B20" s="1650"/>
      <c r="C20" s="1650"/>
      <c r="D20" s="1650"/>
      <c r="E20" s="1650"/>
      <c r="F20" s="1650"/>
      <c r="G20" s="1650"/>
      <c r="H20" s="1650"/>
    </row>
    <row r="21" spans="1:8" x14ac:dyDescent="0.3">
      <c r="A21" s="1648" t="s">
        <v>541</v>
      </c>
      <c r="B21" s="1650"/>
      <c r="C21" s="1650"/>
      <c r="D21" s="1650"/>
      <c r="E21" s="1650"/>
      <c r="F21" s="1650"/>
      <c r="G21" s="1650"/>
      <c r="H21" s="1650"/>
    </row>
    <row r="22" spans="1:8" x14ac:dyDescent="0.3">
      <c r="A22" s="1649"/>
      <c r="B22" s="1650"/>
      <c r="C22" s="1650"/>
      <c r="D22" s="1650"/>
      <c r="E22" s="1650"/>
      <c r="F22" s="1650"/>
      <c r="G22" s="1650"/>
      <c r="H22" s="1650"/>
    </row>
    <row r="23" spans="1:8" x14ac:dyDescent="0.3">
      <c r="A23" s="1648" t="s">
        <v>542</v>
      </c>
      <c r="B23" s="1650"/>
      <c r="C23" s="1650"/>
      <c r="D23" s="1650"/>
      <c r="E23" s="1650"/>
      <c r="F23" s="1650"/>
      <c r="G23" s="1650"/>
      <c r="H23" s="1650"/>
    </row>
    <row r="24" spans="1:8" x14ac:dyDescent="0.3">
      <c r="A24" s="1649"/>
      <c r="B24" s="1650"/>
      <c r="C24" s="1650"/>
      <c r="D24" s="1650"/>
      <c r="E24" s="1650"/>
      <c r="F24" s="1650"/>
      <c r="G24" s="1650"/>
      <c r="H24" s="1650"/>
    </row>
    <row r="25" spans="1:8" x14ac:dyDescent="0.3">
      <c r="A25" s="1648" t="s">
        <v>543</v>
      </c>
      <c r="B25" s="1650"/>
      <c r="C25" s="1650"/>
      <c r="D25" s="1650"/>
      <c r="E25" s="1650"/>
      <c r="F25" s="1650"/>
      <c r="G25" s="1650"/>
      <c r="H25" s="1650"/>
    </row>
    <row r="26" spans="1:8" x14ac:dyDescent="0.3">
      <c r="A26" s="1649"/>
      <c r="B26" s="1650"/>
      <c r="C26" s="1650"/>
      <c r="D26" s="1650"/>
      <c r="E26" s="1650"/>
      <c r="F26" s="1650"/>
      <c r="G26" s="1650"/>
      <c r="H26" s="1650"/>
    </row>
    <row r="27" spans="1:8" x14ac:dyDescent="0.3">
      <c r="A27" s="1648" t="s">
        <v>544</v>
      </c>
      <c r="B27" s="1650"/>
      <c r="C27" s="1650"/>
      <c r="D27" s="1650"/>
      <c r="E27" s="1650"/>
      <c r="F27" s="1650"/>
      <c r="G27" s="1650"/>
      <c r="H27" s="1650"/>
    </row>
    <row r="28" spans="1:8" x14ac:dyDescent="0.3">
      <c r="A28" s="1649"/>
      <c r="B28" s="1650"/>
      <c r="C28" s="1650"/>
      <c r="D28" s="1650"/>
      <c r="E28" s="1650"/>
      <c r="F28" s="1650"/>
      <c r="G28" s="1650"/>
      <c r="H28" s="1650"/>
    </row>
    <row r="29" spans="1:8" x14ac:dyDescent="0.3">
      <c r="A29" s="1648" t="s">
        <v>545</v>
      </c>
      <c r="B29" s="1650"/>
      <c r="C29" s="1650"/>
      <c r="D29" s="1650"/>
      <c r="E29" s="1650"/>
      <c r="F29" s="1650"/>
      <c r="G29" s="1650"/>
      <c r="H29" s="1650"/>
    </row>
    <row r="30" spans="1:8" x14ac:dyDescent="0.3">
      <c r="A30" s="1649"/>
      <c r="B30" s="1650"/>
      <c r="C30" s="1650"/>
      <c r="D30" s="1650"/>
      <c r="E30" s="1650"/>
      <c r="F30" s="1650"/>
      <c r="G30" s="1650"/>
      <c r="H30" s="1650"/>
    </row>
    <row r="31" spans="1:8" x14ac:dyDescent="0.3">
      <c r="A31" s="1648" t="s">
        <v>546</v>
      </c>
      <c r="B31" s="1650"/>
      <c r="C31" s="1650"/>
      <c r="D31" s="1650"/>
      <c r="E31" s="1650"/>
      <c r="F31" s="1650"/>
      <c r="G31" s="1650"/>
      <c r="H31" s="1650"/>
    </row>
    <row r="32" spans="1:8" x14ac:dyDescent="0.3">
      <c r="A32" s="1649"/>
      <c r="B32" s="1650"/>
      <c r="C32" s="1650"/>
      <c r="D32" s="1650"/>
      <c r="E32" s="1650"/>
      <c r="F32" s="1650"/>
      <c r="G32" s="1650"/>
      <c r="H32" s="1650"/>
    </row>
    <row r="33" spans="1:8" x14ac:dyDescent="0.3">
      <c r="A33" s="1648" t="s">
        <v>547</v>
      </c>
      <c r="B33" s="1650"/>
      <c r="C33" s="1650"/>
      <c r="D33" s="1650"/>
      <c r="E33" s="1650"/>
      <c r="F33" s="1650"/>
      <c r="G33" s="1650"/>
      <c r="H33" s="1650"/>
    </row>
    <row r="34" spans="1:8" x14ac:dyDescent="0.3">
      <c r="A34" s="1649"/>
      <c r="B34" s="1650"/>
      <c r="C34" s="1650"/>
      <c r="D34" s="1650"/>
      <c r="E34" s="1650"/>
      <c r="F34" s="1650"/>
      <c r="G34" s="1650"/>
      <c r="H34" s="1650"/>
    </row>
    <row r="35" spans="1:8" x14ac:dyDescent="0.3">
      <c r="A35" s="1648" t="s">
        <v>548</v>
      </c>
      <c r="B35" s="1650"/>
      <c r="C35" s="1650"/>
      <c r="D35" s="1650"/>
      <c r="E35" s="1650"/>
      <c r="F35" s="1650"/>
      <c r="G35" s="1650"/>
      <c r="H35" s="1650"/>
    </row>
    <row r="36" spans="1:8" x14ac:dyDescent="0.3">
      <c r="A36" s="1649"/>
      <c r="B36" s="1650"/>
      <c r="C36" s="1650"/>
      <c r="D36" s="1650"/>
      <c r="E36" s="1650"/>
      <c r="F36" s="1650"/>
      <c r="G36" s="1650"/>
      <c r="H36" s="1650"/>
    </row>
    <row r="37" spans="1:8" ht="12" customHeight="1" x14ac:dyDescent="0.3">
      <c r="A37" s="782"/>
      <c r="B37" s="1650"/>
      <c r="C37" s="1650"/>
      <c r="D37" s="1650"/>
      <c r="E37" s="1650"/>
      <c r="F37" s="1650"/>
      <c r="G37" s="1650"/>
      <c r="H37" s="1650"/>
    </row>
    <row r="38" spans="1:8" x14ac:dyDescent="0.3">
      <c r="A38" s="790" t="s">
        <v>814</v>
      </c>
      <c r="B38" s="791"/>
      <c r="C38" s="791"/>
      <c r="D38" s="791"/>
      <c r="E38" s="662"/>
      <c r="F38" s="662"/>
      <c r="G38" s="662"/>
      <c r="H38" s="792"/>
    </row>
    <row r="39" spans="1:8" ht="52.5" customHeight="1" x14ac:dyDescent="0.3">
      <c r="A39" s="1645" t="s">
        <v>813</v>
      </c>
      <c r="B39" s="1646"/>
      <c r="C39" s="1646"/>
      <c r="D39" s="1646"/>
      <c r="E39" s="1646"/>
      <c r="F39" s="1646"/>
      <c r="G39" s="1646"/>
      <c r="H39" s="1647"/>
    </row>
    <row r="40" spans="1:8" ht="18.75" customHeight="1" x14ac:dyDescent="0.3">
      <c r="A40" s="1642" t="s">
        <v>552</v>
      </c>
      <c r="B40" s="1643"/>
      <c r="C40" s="1643"/>
      <c r="D40" s="1643"/>
      <c r="E40" s="1643"/>
      <c r="F40" s="1643"/>
      <c r="G40" s="1643"/>
      <c r="H40" s="1644"/>
    </row>
    <row r="41" spans="1:8" s="29" customFormat="1" ht="78.75" customHeight="1" x14ac:dyDescent="0.3"/>
    <row r="42" spans="1:8" ht="13.5" customHeight="1" x14ac:dyDescent="0.3"/>
    <row r="43" spans="1:8" ht="27.75" customHeight="1" x14ac:dyDescent="0.3"/>
    <row r="50" ht="9.75" customHeight="1" x14ac:dyDescent="0.3"/>
    <row r="52" s="29" customFormat="1" ht="7.5" customHeight="1" x14ac:dyDescent="0.3"/>
    <row r="55" ht="24" customHeight="1" x14ac:dyDescent="0.3"/>
    <row r="62" ht="9.75" customHeight="1" x14ac:dyDescent="0.3"/>
    <row r="64" ht="6.75" customHeight="1" x14ac:dyDescent="0.3"/>
    <row r="67" ht="25.5" customHeight="1" x14ac:dyDescent="0.3"/>
    <row r="74" ht="6.75" customHeight="1" x14ac:dyDescent="0.3"/>
    <row r="76" ht="3.75" customHeight="1" x14ac:dyDescent="0.3"/>
    <row r="79" ht="22.5" customHeight="1" x14ac:dyDescent="0.3"/>
    <row r="86" ht="6.75" customHeight="1" x14ac:dyDescent="0.3"/>
    <row r="88" ht="3.75" customHeight="1" x14ac:dyDescent="0.3"/>
    <row r="91" ht="25.5" customHeight="1" x14ac:dyDescent="0.3"/>
    <row r="98" ht="6.75" customHeight="1" x14ac:dyDescent="0.3"/>
    <row r="100" ht="2.25" customHeight="1" x14ac:dyDescent="0.3"/>
    <row r="103" ht="24" customHeight="1" x14ac:dyDescent="0.3"/>
  </sheetData>
  <mergeCells count="19">
    <mergeCell ref="C2:G2"/>
    <mergeCell ref="C4:G4"/>
    <mergeCell ref="E10:F10"/>
    <mergeCell ref="A13:A14"/>
    <mergeCell ref="A15:A16"/>
    <mergeCell ref="F5:G5"/>
    <mergeCell ref="A40:H40"/>
    <mergeCell ref="A39:H39"/>
    <mergeCell ref="A23:A24"/>
    <mergeCell ref="A25:A26"/>
    <mergeCell ref="A27:A28"/>
    <mergeCell ref="A29:A30"/>
    <mergeCell ref="A31:A32"/>
    <mergeCell ref="A33:A34"/>
    <mergeCell ref="A35:A36"/>
    <mergeCell ref="B13:H37"/>
    <mergeCell ref="A17:A18"/>
    <mergeCell ref="A19:A20"/>
    <mergeCell ref="A21:A22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54" fitToWidth="3" orientation="landscape" r:id="rId1"/>
  <headerFooter>
    <oddHeader>&amp;C&amp;A</oddHeader>
    <oddFooter>&amp;L&amp;F&amp;C&amp;P/&amp;N&amp;R&amp;D&amp;T</oddFooter>
  </headerFooter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tabColor theme="3" tint="-0.249977111117893"/>
  </sheetPr>
  <dimension ref="A1:AV32"/>
  <sheetViews>
    <sheetView view="pageBreakPreview" topLeftCell="A25" zoomScale="90" zoomScaleSheetLayoutView="90" workbookViewId="0">
      <selection activeCell="E12" sqref="E12"/>
    </sheetView>
  </sheetViews>
  <sheetFormatPr defaultColWidth="9.33203125" defaultRowHeight="18.75" x14ac:dyDescent="0.3"/>
  <cols>
    <col min="1" max="1" width="9.33203125" style="28"/>
    <col min="2" max="2" width="6.1640625" style="1262" customWidth="1"/>
    <col min="3" max="3" width="65.5" style="28" customWidth="1"/>
    <col min="4" max="4" width="16.33203125" style="1262" customWidth="1"/>
    <col min="5" max="5" width="16.1640625" style="1262" customWidth="1"/>
    <col min="6" max="6" width="18.33203125" style="1262" customWidth="1"/>
    <col min="7" max="7" width="14.83203125" style="28" customWidth="1"/>
    <col min="8" max="8" width="15.1640625" style="28" customWidth="1"/>
    <col min="9" max="9" width="16.5" style="28" customWidth="1"/>
    <col min="10" max="10" width="15.33203125" style="28" customWidth="1"/>
    <col min="11" max="11" width="17.6640625" style="28" customWidth="1"/>
    <col min="12" max="12" width="17.1640625" style="28" customWidth="1"/>
    <col min="13" max="13" width="20" style="28" customWidth="1"/>
    <col min="14" max="14" width="21.1640625" style="28" customWidth="1"/>
    <col min="15" max="15" width="25.1640625" style="28" customWidth="1"/>
    <col min="16" max="16" width="23.83203125" style="28" customWidth="1"/>
    <col min="17" max="17" width="13.83203125" style="28" customWidth="1"/>
    <col min="18" max="18" width="9.33203125" style="28"/>
    <col min="19" max="19" width="43.1640625" style="28" customWidth="1"/>
    <col min="20" max="16384" width="9.33203125" style="28"/>
  </cols>
  <sheetData>
    <row r="1" spans="1:48" x14ac:dyDescent="0.3">
      <c r="D1" s="28"/>
      <c r="E1" s="28"/>
      <c r="F1" s="28"/>
      <c r="G1" s="1262"/>
    </row>
    <row r="2" spans="1:48" x14ac:dyDescent="0.3">
      <c r="D2" s="1667" t="s">
        <v>305</v>
      </c>
      <c r="E2" s="1667"/>
      <c r="F2" s="1667"/>
      <c r="G2" s="1667"/>
      <c r="H2" s="1667"/>
      <c r="I2" s="1263"/>
      <c r="J2" s="1264"/>
      <c r="K2" s="1264"/>
      <c r="L2" s="1264"/>
      <c r="M2" s="1264"/>
      <c r="N2" s="1264"/>
      <c r="O2" s="29"/>
    </row>
    <row r="3" spans="1:48" ht="19.5" thickBot="1" x14ac:dyDescent="0.35">
      <c r="D3" s="28"/>
      <c r="E3" s="28"/>
      <c r="F3" s="28"/>
      <c r="G3" s="1262"/>
      <c r="I3" s="1264"/>
    </row>
    <row r="4" spans="1:48" ht="19.5" thickBot="1" x14ac:dyDescent="0.35">
      <c r="D4" s="1663" t="s">
        <v>166</v>
      </c>
      <c r="E4" s="1664"/>
      <c r="F4" s="1664"/>
      <c r="G4" s="1664"/>
      <c r="H4" s="1665"/>
      <c r="I4" s="1264"/>
      <c r="J4" s="1264"/>
      <c r="K4" s="1264"/>
      <c r="L4" s="1264"/>
      <c r="M4" s="1264"/>
      <c r="N4" s="1264"/>
      <c r="O4" s="1265"/>
    </row>
    <row r="5" spans="1:48" x14ac:dyDescent="0.3">
      <c r="B5" s="1266" t="s">
        <v>386</v>
      </c>
      <c r="C5" s="1262" t="s">
        <v>1010</v>
      </c>
      <c r="D5" s="1666" t="s">
        <v>952</v>
      </c>
      <c r="E5" s="1666"/>
      <c r="F5" s="28"/>
      <c r="I5" s="1265"/>
      <c r="J5" s="1265"/>
      <c r="K5" s="1265"/>
      <c r="L5" s="1265"/>
      <c r="M5" s="1265"/>
      <c r="N5" s="1265"/>
      <c r="O5" s="1265"/>
    </row>
    <row r="6" spans="1:48" s="1268" customFormat="1" ht="19.5" thickBot="1" x14ac:dyDescent="0.35">
      <c r="A6" s="28"/>
      <c r="B6" s="1266" t="s">
        <v>204</v>
      </c>
      <c r="C6" s="1262"/>
      <c r="D6" s="1267" t="s">
        <v>1136</v>
      </c>
      <c r="E6" s="1267"/>
      <c r="F6" s="28"/>
      <c r="G6" s="28"/>
      <c r="H6" s="28"/>
      <c r="I6" s="1262"/>
      <c r="J6" s="1262"/>
      <c r="K6" s="1262"/>
      <c r="L6" s="1262"/>
      <c r="M6" s="1262"/>
      <c r="N6" s="1262"/>
      <c r="O6" s="1262"/>
      <c r="P6" s="1033" t="s">
        <v>926</v>
      </c>
      <c r="Q6" s="1262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</row>
    <row r="7" spans="1:48" ht="33" customHeight="1" x14ac:dyDescent="0.3">
      <c r="B7" s="1653" t="s">
        <v>80</v>
      </c>
      <c r="C7" s="1658" t="s">
        <v>33</v>
      </c>
      <c r="D7" s="1660" t="s">
        <v>748</v>
      </c>
      <c r="E7" s="1661"/>
      <c r="F7" s="1662"/>
      <c r="G7" s="1660" t="s">
        <v>749</v>
      </c>
      <c r="H7" s="1661"/>
      <c r="I7" s="1662"/>
      <c r="J7" s="1034" t="s">
        <v>750</v>
      </c>
      <c r="K7" s="1034" t="s">
        <v>993</v>
      </c>
      <c r="L7" s="1034" t="s">
        <v>994</v>
      </c>
      <c r="M7" s="1034" t="s">
        <v>995</v>
      </c>
      <c r="N7" s="1034" t="s">
        <v>996</v>
      </c>
      <c r="O7" s="1034" t="s">
        <v>997</v>
      </c>
      <c r="P7" s="1655" t="s">
        <v>34</v>
      </c>
    </row>
    <row r="8" spans="1:48" ht="13.9" customHeight="1" x14ac:dyDescent="0.3">
      <c r="B8" s="1654"/>
      <c r="C8" s="1659"/>
      <c r="D8" s="1269"/>
      <c r="E8" s="1269"/>
      <c r="F8" s="1269"/>
      <c r="G8" s="1035"/>
      <c r="H8" s="1035"/>
      <c r="I8" s="1035"/>
      <c r="J8" s="1270"/>
      <c r="K8" s="1270"/>
      <c r="L8" s="1270"/>
      <c r="M8" s="1270"/>
      <c r="N8" s="1270"/>
      <c r="O8" s="1270"/>
      <c r="P8" s="1656"/>
    </row>
    <row r="9" spans="1:48" s="1268" customFormat="1" ht="48" customHeight="1" thickBot="1" x14ac:dyDescent="0.35">
      <c r="A9" s="28"/>
      <c r="B9" s="1271"/>
      <c r="C9" s="1272"/>
      <c r="D9" s="1035" t="s">
        <v>675</v>
      </c>
      <c r="E9" s="1035" t="s">
        <v>35</v>
      </c>
      <c r="F9" s="1035" t="s">
        <v>1011</v>
      </c>
      <c r="G9" s="1035" t="s">
        <v>675</v>
      </c>
      <c r="H9" s="1035" t="s">
        <v>35</v>
      </c>
      <c r="I9" s="1035" t="s">
        <v>677</v>
      </c>
      <c r="J9" s="1273" t="s">
        <v>1012</v>
      </c>
      <c r="K9" s="1273" t="s">
        <v>419</v>
      </c>
      <c r="L9" s="1273" t="s">
        <v>419</v>
      </c>
      <c r="M9" s="1273" t="s">
        <v>419</v>
      </c>
      <c r="N9" s="1273" t="s">
        <v>419</v>
      </c>
      <c r="O9" s="1273" t="s">
        <v>419</v>
      </c>
      <c r="P9" s="1657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</row>
    <row r="10" spans="1:48" s="1277" customFormat="1" ht="19.5" thickBot="1" x14ac:dyDescent="0.35">
      <c r="A10" s="1264"/>
      <c r="B10" s="1274">
        <v>1</v>
      </c>
      <c r="C10" s="1275">
        <v>2</v>
      </c>
      <c r="D10" s="1035">
        <v>3</v>
      </c>
      <c r="E10" s="1035">
        <v>4</v>
      </c>
      <c r="F10" s="1035">
        <v>5</v>
      </c>
      <c r="G10" s="1276">
        <v>6</v>
      </c>
      <c r="H10" s="1276">
        <v>7</v>
      </c>
      <c r="I10" s="1276">
        <v>8</v>
      </c>
      <c r="J10" s="1276">
        <v>9</v>
      </c>
      <c r="K10" s="1276">
        <v>10</v>
      </c>
      <c r="L10" s="1276">
        <v>11</v>
      </c>
      <c r="M10" s="1276">
        <v>12</v>
      </c>
      <c r="N10" s="1276">
        <v>13</v>
      </c>
      <c r="O10" s="1276">
        <v>14</v>
      </c>
      <c r="P10" s="1276">
        <v>15</v>
      </c>
      <c r="Q10" s="1264"/>
      <c r="R10" s="1264"/>
      <c r="S10" s="1264"/>
      <c r="T10" s="1264"/>
      <c r="U10" s="1264"/>
      <c r="V10" s="1264"/>
      <c r="W10" s="1264"/>
      <c r="X10" s="1264"/>
      <c r="Y10" s="1264"/>
      <c r="Z10" s="1264"/>
      <c r="AA10" s="1264"/>
      <c r="AB10" s="1264"/>
      <c r="AC10" s="1264"/>
      <c r="AD10" s="1264"/>
      <c r="AE10" s="1264"/>
      <c r="AF10" s="1264"/>
      <c r="AG10" s="1264"/>
      <c r="AH10" s="1264"/>
      <c r="AI10" s="1264"/>
      <c r="AJ10" s="1264"/>
      <c r="AK10" s="1264"/>
      <c r="AL10" s="1264"/>
      <c r="AM10" s="1264"/>
      <c r="AN10" s="1264"/>
      <c r="AO10" s="1264"/>
      <c r="AP10" s="1264"/>
      <c r="AQ10" s="1264"/>
      <c r="AR10" s="1264"/>
      <c r="AS10" s="1264"/>
      <c r="AT10" s="1264"/>
      <c r="AU10" s="1264"/>
    </row>
    <row r="11" spans="1:48" ht="34.5" customHeight="1" x14ac:dyDescent="0.3">
      <c r="B11" s="1278">
        <v>1</v>
      </c>
      <c r="C11" s="1279" t="s">
        <v>347</v>
      </c>
      <c r="D11" s="1668">
        <v>12.69</v>
      </c>
      <c r="E11" s="1280"/>
      <c r="F11" s="1280"/>
      <c r="G11" s="1668">
        <v>12.69</v>
      </c>
      <c r="H11" s="1280"/>
      <c r="I11" s="1280"/>
      <c r="J11" s="1280"/>
      <c r="K11" s="1280"/>
      <c r="L11" s="1280"/>
      <c r="M11" s="1280"/>
      <c r="N11" s="1280"/>
      <c r="O11" s="1280"/>
      <c r="P11" s="1281"/>
    </row>
    <row r="12" spans="1:48" ht="30" customHeight="1" x14ac:dyDescent="0.3">
      <c r="B12" s="1282">
        <v>2</v>
      </c>
      <c r="C12" s="1283" t="s">
        <v>348</v>
      </c>
      <c r="D12" s="1669"/>
      <c r="E12" s="1284"/>
      <c r="F12" s="1284"/>
      <c r="G12" s="1669"/>
      <c r="H12" s="1284"/>
      <c r="I12" s="1284"/>
      <c r="J12" s="1284"/>
      <c r="K12" s="1284"/>
      <c r="L12" s="1284"/>
      <c r="M12" s="1284"/>
      <c r="N12" s="1284"/>
      <c r="O12" s="1284"/>
      <c r="P12" s="1285"/>
    </row>
    <row r="13" spans="1:48" ht="30" customHeight="1" x14ac:dyDescent="0.3">
      <c r="B13" s="1282">
        <v>3</v>
      </c>
      <c r="C13" s="1283" t="s">
        <v>349</v>
      </c>
      <c r="D13" s="1669"/>
      <c r="E13" s="1284"/>
      <c r="F13" s="1284"/>
      <c r="G13" s="1669"/>
      <c r="H13" s="1284"/>
      <c r="I13" s="1284"/>
      <c r="J13" s="1284"/>
      <c r="K13" s="1284"/>
      <c r="L13" s="1284"/>
      <c r="M13" s="1284"/>
      <c r="N13" s="1284"/>
      <c r="O13" s="1284"/>
      <c r="P13" s="1285"/>
    </row>
    <row r="14" spans="1:48" ht="30" customHeight="1" x14ac:dyDescent="0.3">
      <c r="B14" s="1282">
        <v>4</v>
      </c>
      <c r="C14" s="1286" t="s">
        <v>350</v>
      </c>
      <c r="D14" s="1669"/>
      <c r="E14" s="1284"/>
      <c r="F14" s="1284"/>
      <c r="G14" s="1669"/>
      <c r="H14" s="1284"/>
      <c r="I14" s="1284"/>
      <c r="J14" s="1284"/>
      <c r="K14" s="1284"/>
      <c r="L14" s="1284"/>
      <c r="M14" s="1284"/>
      <c r="N14" s="1284"/>
      <c r="O14" s="1284"/>
      <c r="P14" s="1285"/>
    </row>
    <row r="15" spans="1:48" ht="30" customHeight="1" x14ac:dyDescent="0.3">
      <c r="B15" s="1287">
        <v>5</v>
      </c>
      <c r="C15" s="1286" t="s">
        <v>323</v>
      </c>
      <c r="D15" s="1669"/>
      <c r="E15" s="1284"/>
      <c r="F15" s="1284"/>
      <c r="G15" s="1669"/>
      <c r="H15" s="1284"/>
      <c r="I15" s="1284"/>
      <c r="J15" s="1284"/>
      <c r="K15" s="1284"/>
      <c r="L15" s="1284"/>
      <c r="M15" s="1284"/>
      <c r="N15" s="1284"/>
      <c r="O15" s="1284"/>
      <c r="P15" s="1285"/>
    </row>
    <row r="16" spans="1:48" ht="30" customHeight="1" x14ac:dyDescent="0.3">
      <c r="B16" s="1287">
        <v>6</v>
      </c>
      <c r="C16" s="1286" t="s">
        <v>351</v>
      </c>
      <c r="D16" s="1669"/>
      <c r="E16" s="1284"/>
      <c r="F16" s="1284"/>
      <c r="G16" s="1669"/>
      <c r="H16" s="1284"/>
      <c r="I16" s="1284"/>
      <c r="J16" s="1284"/>
      <c r="K16" s="1284"/>
      <c r="L16" s="1284"/>
      <c r="M16" s="1284"/>
      <c r="N16" s="1284"/>
      <c r="O16" s="1284"/>
      <c r="P16" s="1285"/>
    </row>
    <row r="17" spans="2:16" ht="30" customHeight="1" x14ac:dyDescent="0.3">
      <c r="B17" s="1287">
        <v>7</v>
      </c>
      <c r="C17" s="1286" t="s">
        <v>352</v>
      </c>
      <c r="D17" s="1669"/>
      <c r="E17" s="1284"/>
      <c r="F17" s="1284"/>
      <c r="G17" s="1669"/>
      <c r="H17" s="1284"/>
      <c r="I17" s="1284"/>
      <c r="J17" s="1284"/>
      <c r="K17" s="1284"/>
      <c r="L17" s="1284"/>
      <c r="M17" s="1284"/>
      <c r="N17" s="1284"/>
      <c r="O17" s="1284"/>
      <c r="P17" s="1285"/>
    </row>
    <row r="18" spans="2:16" ht="30" customHeight="1" x14ac:dyDescent="0.3">
      <c r="B18" s="1287">
        <v>8</v>
      </c>
      <c r="C18" s="1286" t="s">
        <v>353</v>
      </c>
      <c r="D18" s="1669"/>
      <c r="E18" s="1284"/>
      <c r="F18" s="1284"/>
      <c r="G18" s="1669"/>
      <c r="H18" s="1284"/>
      <c r="I18" s="1284"/>
      <c r="J18" s="1284"/>
      <c r="K18" s="1284"/>
      <c r="L18" s="1284"/>
      <c r="M18" s="1284"/>
      <c r="N18" s="1284"/>
      <c r="O18" s="1284"/>
      <c r="P18" s="1285"/>
    </row>
    <row r="19" spans="2:16" ht="30" customHeight="1" x14ac:dyDescent="0.3">
      <c r="B19" s="1287">
        <v>9</v>
      </c>
      <c r="C19" s="1283" t="s">
        <v>354</v>
      </c>
      <c r="D19" s="1669"/>
      <c r="E19" s="1284">
        <v>0.91</v>
      </c>
      <c r="F19" s="1284"/>
      <c r="G19" s="1669"/>
      <c r="H19" s="1284">
        <v>0.69</v>
      </c>
      <c r="I19" s="1284">
        <v>0.69</v>
      </c>
      <c r="J19" s="1284">
        <f>ROUND((100618/9)*12/100000,2)</f>
        <v>1.34</v>
      </c>
      <c r="K19" s="1284">
        <v>1.34</v>
      </c>
      <c r="L19" s="1284">
        <v>1.34</v>
      </c>
      <c r="M19" s="1284">
        <v>1.34</v>
      </c>
      <c r="N19" s="1284">
        <v>1.34</v>
      </c>
      <c r="O19" s="1284">
        <v>1.34</v>
      </c>
      <c r="P19" s="1285"/>
    </row>
    <row r="20" spans="2:16" ht="30" customHeight="1" x14ac:dyDescent="0.3">
      <c r="B20" s="1287">
        <v>10</v>
      </c>
      <c r="C20" s="1286" t="s">
        <v>355</v>
      </c>
      <c r="D20" s="1669"/>
      <c r="E20" s="1284"/>
      <c r="F20" s="1284"/>
      <c r="G20" s="1669"/>
      <c r="H20" s="1284"/>
      <c r="I20" s="1284"/>
      <c r="J20" s="1284"/>
      <c r="K20" s="1284"/>
      <c r="L20" s="1284"/>
      <c r="M20" s="1284"/>
      <c r="N20" s="1284"/>
      <c r="O20" s="1284"/>
      <c r="P20" s="1285"/>
    </row>
    <row r="21" spans="2:16" ht="36.75" customHeight="1" x14ac:dyDescent="0.3">
      <c r="B21" s="1287">
        <v>11</v>
      </c>
      <c r="C21" s="1286" t="s">
        <v>356</v>
      </c>
      <c r="D21" s="1669"/>
      <c r="E21" s="1284"/>
      <c r="F21" s="1284"/>
      <c r="G21" s="1669"/>
      <c r="H21" s="1284"/>
      <c r="I21" s="1284"/>
      <c r="J21" s="1284"/>
      <c r="K21" s="1284"/>
      <c r="L21" s="1284"/>
      <c r="M21" s="1284"/>
      <c r="N21" s="1284"/>
      <c r="O21" s="1284"/>
      <c r="P21" s="1285"/>
    </row>
    <row r="22" spans="2:16" ht="38.25" customHeight="1" x14ac:dyDescent="0.3">
      <c r="B22" s="1288">
        <v>12</v>
      </c>
      <c r="C22" s="1283" t="s">
        <v>357</v>
      </c>
      <c r="D22" s="1669"/>
      <c r="E22" s="1284"/>
      <c r="F22" s="1284"/>
      <c r="G22" s="1669"/>
      <c r="H22" s="1284"/>
      <c r="I22" s="1284"/>
      <c r="J22" s="1284"/>
      <c r="K22" s="1284"/>
      <c r="L22" s="1284"/>
      <c r="M22" s="1284"/>
      <c r="N22" s="1284"/>
      <c r="O22" s="1284"/>
      <c r="P22" s="1285"/>
    </row>
    <row r="23" spans="2:16" ht="30" customHeight="1" x14ac:dyDescent="0.3">
      <c r="B23" s="1288">
        <v>13</v>
      </c>
      <c r="C23" s="1286" t="s">
        <v>358</v>
      </c>
      <c r="D23" s="1669"/>
      <c r="E23" s="1284"/>
      <c r="F23" s="1284"/>
      <c r="G23" s="1669"/>
      <c r="H23" s="1284"/>
      <c r="I23" s="1284"/>
      <c r="J23" s="1284"/>
      <c r="K23" s="1284"/>
      <c r="L23" s="1284"/>
      <c r="M23" s="1284"/>
      <c r="N23" s="1284"/>
      <c r="O23" s="1284"/>
      <c r="P23" s="1285"/>
    </row>
    <row r="24" spans="2:16" ht="30" customHeight="1" x14ac:dyDescent="0.3">
      <c r="B24" s="1288">
        <v>14</v>
      </c>
      <c r="C24" s="1286" t="s">
        <v>359</v>
      </c>
      <c r="D24" s="1669"/>
      <c r="E24" s="1289">
        <f>(1250+16153.2+45300+21490)/100000</f>
        <v>0.84193200000000001</v>
      </c>
      <c r="F24" s="1284"/>
      <c r="G24" s="1669"/>
      <c r="H24" s="1289">
        <v>2.42</v>
      </c>
      <c r="I24" s="1289">
        <v>2.42</v>
      </c>
      <c r="J24" s="1284">
        <f>ROUND(146057/100000,2)-1.29</f>
        <v>0.16999999999999993</v>
      </c>
      <c r="K24" s="1284">
        <f>ROUND(146057/100000,2)-1.29</f>
        <v>0.16999999999999993</v>
      </c>
      <c r="L24" s="1284">
        <f t="shared" ref="L24:O24" si="0">ROUND(146057/100000,2)-1.29</f>
        <v>0.16999999999999993</v>
      </c>
      <c r="M24" s="1284">
        <f t="shared" si="0"/>
        <v>0.16999999999999993</v>
      </c>
      <c r="N24" s="1284">
        <f t="shared" si="0"/>
        <v>0.16999999999999993</v>
      </c>
      <c r="O24" s="1284">
        <f t="shared" si="0"/>
        <v>0.16999999999999993</v>
      </c>
      <c r="P24" s="1285"/>
    </row>
    <row r="25" spans="2:16" ht="30" customHeight="1" x14ac:dyDescent="0.3">
      <c r="B25" s="1288">
        <v>15</v>
      </c>
      <c r="C25" s="1286" t="s">
        <v>360</v>
      </c>
      <c r="D25" s="1669"/>
      <c r="E25" s="1289">
        <f>(43076.45+5513.66)/100000</f>
        <v>0.48590110000000003</v>
      </c>
      <c r="F25" s="1290"/>
      <c r="G25" s="1669"/>
      <c r="H25" s="1289">
        <v>0.47</v>
      </c>
      <c r="I25" s="1289">
        <v>0.47</v>
      </c>
      <c r="J25" s="1290">
        <f>ROUND(((40673)+(40673/9*3))/100000,2)-0.04</f>
        <v>0.5</v>
      </c>
      <c r="K25" s="1290">
        <v>0.5</v>
      </c>
      <c r="L25" s="1290">
        <v>0.5</v>
      </c>
      <c r="M25" s="1290">
        <v>0.5</v>
      </c>
      <c r="N25" s="1290">
        <v>0.5</v>
      </c>
      <c r="O25" s="1290">
        <v>0.5</v>
      </c>
      <c r="P25" s="1291"/>
    </row>
    <row r="26" spans="2:16" ht="30" customHeight="1" x14ac:dyDescent="0.3">
      <c r="B26" s="1288">
        <v>16</v>
      </c>
      <c r="C26" s="1286" t="s">
        <v>361</v>
      </c>
      <c r="D26" s="1669"/>
      <c r="E26" s="1290"/>
      <c r="F26" s="1290"/>
      <c r="G26" s="1669"/>
      <c r="H26" s="1290"/>
      <c r="I26" s="1290"/>
      <c r="J26" s="1290"/>
      <c r="K26" s="1290"/>
      <c r="L26" s="1290"/>
      <c r="M26" s="1290"/>
      <c r="N26" s="1290"/>
      <c r="O26" s="1290"/>
      <c r="P26" s="1291"/>
    </row>
    <row r="27" spans="2:16" ht="30" customHeight="1" x14ac:dyDescent="0.3">
      <c r="B27" s="1288">
        <v>17</v>
      </c>
      <c r="C27" s="1286" t="s">
        <v>362</v>
      </c>
      <c r="D27" s="1669"/>
      <c r="E27" s="1290"/>
      <c r="F27" s="1290"/>
      <c r="G27" s="1669"/>
      <c r="H27" s="1290"/>
      <c r="I27" s="1290"/>
      <c r="J27" s="1290"/>
      <c r="K27" s="1290"/>
      <c r="L27" s="1290"/>
      <c r="M27" s="1290"/>
      <c r="N27" s="1290"/>
      <c r="O27" s="1290"/>
      <c r="P27" s="1291"/>
    </row>
    <row r="28" spans="2:16" ht="30" customHeight="1" x14ac:dyDescent="0.3">
      <c r="B28" s="1288">
        <v>18</v>
      </c>
      <c r="C28" s="1290" t="s">
        <v>755</v>
      </c>
      <c r="D28" s="1669"/>
      <c r="E28" s="1290"/>
      <c r="F28" s="1290"/>
      <c r="G28" s="1669"/>
      <c r="H28" s="1290"/>
      <c r="I28" s="1290"/>
      <c r="J28" s="1290"/>
      <c r="K28" s="1290"/>
      <c r="L28" s="1290"/>
      <c r="M28" s="1290"/>
      <c r="N28" s="1290"/>
      <c r="O28" s="1290"/>
      <c r="P28" s="1291"/>
    </row>
    <row r="29" spans="2:16" ht="40.5" customHeight="1" x14ac:dyDescent="0.3">
      <c r="B29" s="1288">
        <v>19</v>
      </c>
      <c r="C29" s="1290" t="s">
        <v>756</v>
      </c>
      <c r="D29" s="1669"/>
      <c r="E29" s="1290"/>
      <c r="F29" s="1290"/>
      <c r="G29" s="1669"/>
      <c r="H29" s="1290"/>
      <c r="I29" s="1290"/>
      <c r="J29" s="1290"/>
      <c r="K29" s="1290"/>
      <c r="L29" s="1290"/>
      <c r="M29" s="1290"/>
      <c r="N29" s="1290"/>
      <c r="O29" s="1290"/>
      <c r="P29" s="1291"/>
    </row>
    <row r="30" spans="2:16" ht="30" customHeight="1" x14ac:dyDescent="0.3">
      <c r="B30" s="1288">
        <v>20</v>
      </c>
      <c r="C30" s="1290" t="s">
        <v>756</v>
      </c>
      <c r="D30" s="1670"/>
      <c r="E30" s="1290"/>
      <c r="F30" s="1290"/>
      <c r="G30" s="1670"/>
      <c r="H30" s="1290"/>
      <c r="I30" s="1290"/>
      <c r="J30" s="1290"/>
      <c r="K30" s="1290"/>
      <c r="L30" s="1290"/>
      <c r="M30" s="1290"/>
      <c r="N30" s="1290"/>
      <c r="O30" s="1290"/>
      <c r="P30" s="1291"/>
    </row>
    <row r="31" spans="2:16" ht="38.25" customHeight="1" thickBot="1" x14ac:dyDescent="0.35">
      <c r="B31" s="1292"/>
      <c r="C31" s="1293" t="s">
        <v>50</v>
      </c>
      <c r="D31" s="1294">
        <v>12.69</v>
      </c>
      <c r="E31" s="1295">
        <f>E19+E24+E25</f>
        <v>2.2378331</v>
      </c>
      <c r="F31" s="1294"/>
      <c r="G31" s="1294"/>
      <c r="H31" s="1295">
        <f>H19+H24+H25</f>
        <v>3.58</v>
      </c>
      <c r="I31" s="1295">
        <f>I19+I24+I25</f>
        <v>3.58</v>
      </c>
      <c r="J31" s="1295">
        <f>J19+J24+J25</f>
        <v>2.0099999999999998</v>
      </c>
      <c r="K31" s="1295">
        <f t="shared" ref="K31:O31" si="1">K19+K24+K25</f>
        <v>2.0099999999999998</v>
      </c>
      <c r="L31" s="1295">
        <f t="shared" si="1"/>
        <v>2.0099999999999998</v>
      </c>
      <c r="M31" s="1295">
        <f t="shared" si="1"/>
        <v>2.0099999999999998</v>
      </c>
      <c r="N31" s="1295">
        <f t="shared" si="1"/>
        <v>2.0099999999999998</v>
      </c>
      <c r="O31" s="1295">
        <f t="shared" si="1"/>
        <v>2.0099999999999998</v>
      </c>
      <c r="P31" s="1296"/>
    </row>
    <row r="32" spans="2:16" x14ac:dyDescent="0.3">
      <c r="B32" s="1036"/>
    </row>
  </sheetData>
  <mergeCells count="10">
    <mergeCell ref="D4:H4"/>
    <mergeCell ref="D5:E5"/>
    <mergeCell ref="D2:H2"/>
    <mergeCell ref="D11:D30"/>
    <mergeCell ref="G11:G30"/>
    <mergeCell ref="B7:B8"/>
    <mergeCell ref="P7:P9"/>
    <mergeCell ref="C7:C8"/>
    <mergeCell ref="D7:F7"/>
    <mergeCell ref="G7:I7"/>
  </mergeCells>
  <phoneticPr fontId="0" type="noConversion"/>
  <pageMargins left="0.27559055118110237" right="0.23622047244094491" top="0.98425196850393704" bottom="0.98425196850393704" header="0.51181102362204722" footer="0.51181102362204722"/>
  <pageSetup paperSize="9" scale="48" fitToWidth="2" fitToHeight="2" orientation="landscape" r:id="rId1"/>
  <headerFooter alignWithMargins="0">
    <oddHeader>&amp;A</oddHeader>
    <oddFooter>&amp;L&amp;F&amp;C&amp;P/&amp;N&amp;R&amp;D&amp;T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N26"/>
  <sheetViews>
    <sheetView topLeftCell="A4" zoomScale="70" zoomScaleNormal="70" zoomScalePageLayoutView="70" workbookViewId="0">
      <selection activeCell="C16" sqref="C16:N25"/>
    </sheetView>
  </sheetViews>
  <sheetFormatPr defaultColWidth="9.33203125" defaultRowHeight="12.75" x14ac:dyDescent="0.2"/>
  <cols>
    <col min="1" max="1" width="9.33203125" style="75"/>
    <col min="2" max="2" width="31.5" style="75" customWidth="1"/>
    <col min="3" max="3" width="14.6640625" style="75" customWidth="1"/>
    <col min="4" max="4" width="13" style="75" customWidth="1"/>
    <col min="5" max="5" width="14" style="75" customWidth="1"/>
    <col min="6" max="6" width="13" style="75" customWidth="1"/>
    <col min="7" max="7" width="18.1640625" style="75" customWidth="1"/>
    <col min="8" max="8" width="10.6640625" style="75" customWidth="1"/>
    <col min="9" max="9" width="10.1640625" style="75" customWidth="1"/>
    <col min="10" max="10" width="14.1640625" style="75" customWidth="1"/>
    <col min="11" max="11" width="11" style="75" customWidth="1"/>
    <col min="12" max="12" width="14.1640625" style="75" customWidth="1"/>
    <col min="13" max="13" width="17.5" style="75" customWidth="1"/>
    <col min="14" max="14" width="15.6640625" style="75" customWidth="1"/>
    <col min="15" max="16384" width="9.33203125" style="75"/>
  </cols>
  <sheetData>
    <row r="1" spans="1:14" ht="15.75" x14ac:dyDescent="0.2">
      <c r="A1" s="163"/>
      <c r="B1" s="137"/>
      <c r="C1" s="163"/>
      <c r="D1" s="163"/>
      <c r="E1" s="163"/>
      <c r="F1" s="163"/>
      <c r="G1" s="163"/>
      <c r="H1" s="137"/>
      <c r="I1" s="137"/>
      <c r="J1" s="137"/>
      <c r="K1" s="137"/>
      <c r="L1" s="138"/>
      <c r="M1" s="138"/>
      <c r="N1" s="138"/>
    </row>
    <row r="2" spans="1:14" ht="16.5" thickBot="1" x14ac:dyDescent="0.25">
      <c r="A2" s="163"/>
      <c r="B2" s="137"/>
      <c r="C2" s="163"/>
      <c r="D2" s="163"/>
      <c r="E2" s="163"/>
      <c r="F2" s="163"/>
      <c r="G2" s="163"/>
      <c r="H2" s="137"/>
      <c r="I2" s="137"/>
      <c r="J2" s="138"/>
      <c r="K2" s="137"/>
      <c r="L2" s="138"/>
      <c r="M2" s="138"/>
      <c r="N2" s="138"/>
    </row>
    <row r="3" spans="1:14" ht="19.5" thickBot="1" x14ac:dyDescent="0.25">
      <c r="A3" s="163"/>
      <c r="B3" s="1680" t="s">
        <v>306</v>
      </c>
      <c r="C3" s="1681"/>
      <c r="D3" s="1681"/>
      <c r="E3" s="1681"/>
      <c r="F3" s="1681"/>
      <c r="G3" s="1681"/>
      <c r="H3" s="1681"/>
      <c r="I3" s="1682"/>
      <c r="J3" s="138"/>
      <c r="K3" s="164"/>
      <c r="L3" s="138"/>
      <c r="M3" s="138"/>
      <c r="N3" s="138"/>
    </row>
    <row r="4" spans="1:14" ht="16.5" thickBot="1" x14ac:dyDescent="0.25">
      <c r="A4" s="163"/>
      <c r="B4" s="137"/>
      <c r="C4" s="163"/>
      <c r="D4" s="163"/>
      <c r="E4" s="163"/>
      <c r="F4" s="163"/>
      <c r="G4" s="163"/>
      <c r="H4" s="137"/>
      <c r="I4" s="137"/>
      <c r="J4" s="138"/>
      <c r="K4" s="137"/>
      <c r="L4" s="138"/>
      <c r="M4" s="138"/>
      <c r="N4" s="138"/>
    </row>
    <row r="5" spans="1:14" ht="19.5" thickBot="1" x14ac:dyDescent="0.25">
      <c r="A5" s="163"/>
      <c r="B5" s="1680" t="s">
        <v>256</v>
      </c>
      <c r="C5" s="1681"/>
      <c r="D5" s="1681"/>
      <c r="E5" s="1681"/>
      <c r="F5" s="1681"/>
      <c r="G5" s="1681"/>
      <c r="H5" s="1681"/>
      <c r="I5" s="1682"/>
      <c r="J5" s="138"/>
      <c r="K5" s="165"/>
      <c r="L5" s="138"/>
      <c r="M5" s="138"/>
      <c r="N5" s="138"/>
    </row>
    <row r="6" spans="1:14" ht="15.75" x14ac:dyDescent="0.25">
      <c r="A6" s="163"/>
      <c r="B6" s="138" t="s">
        <v>386</v>
      </c>
      <c r="C6" s="137"/>
      <c r="D6" s="793" t="s">
        <v>952</v>
      </c>
      <c r="E6" s="793"/>
      <c r="F6" s="137"/>
      <c r="G6" s="137"/>
      <c r="H6" s="138"/>
      <c r="I6" s="138"/>
      <c r="J6" s="138"/>
      <c r="K6" s="137"/>
      <c r="L6" s="138"/>
      <c r="M6" s="138"/>
      <c r="N6" s="138"/>
    </row>
    <row r="7" spans="1:14" ht="15.75" x14ac:dyDescent="0.25">
      <c r="A7" s="163"/>
      <c r="B7" s="138" t="s">
        <v>204</v>
      </c>
      <c r="C7" s="137"/>
      <c r="D7" s="1691" t="s">
        <v>1136</v>
      </c>
      <c r="E7" s="1691"/>
      <c r="F7" s="1691"/>
      <c r="G7" s="137"/>
      <c r="H7" s="138"/>
      <c r="I7" s="138"/>
      <c r="J7" s="138"/>
      <c r="K7" s="137"/>
      <c r="L7" s="138"/>
      <c r="M7" s="138"/>
      <c r="N7" s="138"/>
    </row>
    <row r="8" spans="1:14" ht="16.5" thickBot="1" x14ac:dyDescent="0.25">
      <c r="A8" s="163"/>
      <c r="B8" s="166"/>
      <c r="C8" s="137"/>
      <c r="D8" s="137"/>
      <c r="E8" s="163"/>
      <c r="F8" s="163"/>
      <c r="G8" s="163"/>
      <c r="H8" s="138"/>
      <c r="I8" s="138"/>
      <c r="J8" s="138"/>
      <c r="K8" s="138"/>
      <c r="L8" s="138"/>
      <c r="M8" s="1688" t="s">
        <v>971</v>
      </c>
      <c r="N8" s="1688"/>
    </row>
    <row r="9" spans="1:14" ht="16.5" x14ac:dyDescent="0.2">
      <c r="A9" s="1692" t="s">
        <v>32</v>
      </c>
      <c r="B9" s="1689" t="s">
        <v>421</v>
      </c>
      <c r="C9" s="1683" t="s">
        <v>749</v>
      </c>
      <c r="D9" s="1684"/>
      <c r="E9" s="1684"/>
      <c r="F9" s="1684"/>
      <c r="G9" s="1684"/>
      <c r="H9" s="1685"/>
      <c r="I9" s="1683" t="s">
        <v>750</v>
      </c>
      <c r="J9" s="1684"/>
      <c r="K9" s="1684"/>
      <c r="L9" s="1684"/>
      <c r="M9" s="1684"/>
      <c r="N9" s="1685"/>
    </row>
    <row r="10" spans="1:14" ht="12.75" customHeight="1" x14ac:dyDescent="0.2">
      <c r="A10" s="1693"/>
      <c r="B10" s="1690"/>
      <c r="C10" s="1686" t="s">
        <v>680</v>
      </c>
      <c r="D10" s="1686" t="s">
        <v>268</v>
      </c>
      <c r="E10" s="1686" t="s">
        <v>269</v>
      </c>
      <c r="F10" s="1686" t="s">
        <v>255</v>
      </c>
      <c r="G10" s="1686" t="s">
        <v>267</v>
      </c>
      <c r="H10" s="1686" t="s">
        <v>324</v>
      </c>
      <c r="I10" s="1686" t="s">
        <v>266</v>
      </c>
      <c r="J10" s="1686" t="s">
        <v>268</v>
      </c>
      <c r="K10" s="1686" t="s">
        <v>269</v>
      </c>
      <c r="L10" s="1686" t="s">
        <v>255</v>
      </c>
      <c r="M10" s="1686" t="s">
        <v>267</v>
      </c>
      <c r="N10" s="1686" t="s">
        <v>324</v>
      </c>
    </row>
    <row r="11" spans="1:14" ht="111" customHeight="1" x14ac:dyDescent="0.2">
      <c r="A11" s="545"/>
      <c r="B11" s="513"/>
      <c r="C11" s="1687"/>
      <c r="D11" s="1687"/>
      <c r="E11" s="1687"/>
      <c r="F11" s="1687"/>
      <c r="G11" s="1687"/>
      <c r="H11" s="1687"/>
      <c r="I11" s="1687"/>
      <c r="J11" s="1687"/>
      <c r="K11" s="1687"/>
      <c r="L11" s="1687"/>
      <c r="M11" s="1687"/>
      <c r="N11" s="1687"/>
    </row>
    <row r="12" spans="1:14" ht="16.5" x14ac:dyDescent="0.2">
      <c r="A12" s="545">
        <v>1</v>
      </c>
      <c r="B12" s="513">
        <v>2</v>
      </c>
      <c r="C12" s="546">
        <v>3</v>
      </c>
      <c r="D12" s="546">
        <v>4</v>
      </c>
      <c r="E12" s="546">
        <v>5</v>
      </c>
      <c r="F12" s="546">
        <v>6</v>
      </c>
      <c r="G12" s="546">
        <v>7</v>
      </c>
      <c r="H12" s="546">
        <v>8</v>
      </c>
      <c r="I12" s="546">
        <v>9</v>
      </c>
      <c r="J12" s="546">
        <v>10</v>
      </c>
      <c r="K12" s="546">
        <v>11</v>
      </c>
      <c r="L12" s="546">
        <v>12</v>
      </c>
      <c r="M12" s="546">
        <v>13</v>
      </c>
      <c r="N12" s="546">
        <v>14</v>
      </c>
    </row>
    <row r="13" spans="1:14" s="76" customFormat="1" ht="22.5" hidden="1" customHeight="1" x14ac:dyDescent="0.3">
      <c r="A13" s="344" t="s">
        <v>36</v>
      </c>
      <c r="B13" s="345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4" s="76" customFormat="1" ht="22.5" hidden="1" customHeight="1" x14ac:dyDescent="0.3">
      <c r="A14" s="346"/>
      <c r="B14" s="34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</row>
    <row r="15" spans="1:14" s="76" customFormat="1" ht="22.5" hidden="1" customHeight="1" x14ac:dyDescent="0.3">
      <c r="A15" s="346"/>
      <c r="B15" s="348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</row>
    <row r="16" spans="1:14" s="76" customFormat="1" ht="22.5" customHeight="1" x14ac:dyDescent="0.3">
      <c r="A16" s="369">
        <v>1</v>
      </c>
      <c r="B16" s="368" t="s">
        <v>365</v>
      </c>
      <c r="C16" s="1671" t="s">
        <v>951</v>
      </c>
      <c r="D16" s="1672"/>
      <c r="E16" s="1672"/>
      <c r="F16" s="1672"/>
      <c r="G16" s="1672"/>
      <c r="H16" s="1672"/>
      <c r="I16" s="1672"/>
      <c r="J16" s="1672"/>
      <c r="K16" s="1672"/>
      <c r="L16" s="1672"/>
      <c r="M16" s="1672"/>
      <c r="N16" s="1673"/>
    </row>
    <row r="17" spans="1:14" s="76" customFormat="1" ht="22.5" customHeight="1" x14ac:dyDescent="0.25">
      <c r="A17" s="146"/>
      <c r="B17" s="149" t="s">
        <v>261</v>
      </c>
      <c r="C17" s="1674"/>
      <c r="D17" s="1675"/>
      <c r="E17" s="1675"/>
      <c r="F17" s="1675"/>
      <c r="G17" s="1675"/>
      <c r="H17" s="1675"/>
      <c r="I17" s="1675"/>
      <c r="J17" s="1675"/>
      <c r="K17" s="1675"/>
      <c r="L17" s="1675"/>
      <c r="M17" s="1675"/>
      <c r="N17" s="1676"/>
    </row>
    <row r="18" spans="1:14" s="76" customFormat="1" ht="22.5" customHeight="1" x14ac:dyDescent="0.25">
      <c r="A18" s="146"/>
      <c r="B18" s="149" t="s">
        <v>422</v>
      </c>
      <c r="C18" s="1674"/>
      <c r="D18" s="1675"/>
      <c r="E18" s="1675"/>
      <c r="F18" s="1675"/>
      <c r="G18" s="1675"/>
      <c r="H18" s="1675"/>
      <c r="I18" s="1675"/>
      <c r="J18" s="1675"/>
      <c r="K18" s="1675"/>
      <c r="L18" s="1675"/>
      <c r="M18" s="1675"/>
      <c r="N18" s="1676"/>
    </row>
    <row r="19" spans="1:14" s="76" customFormat="1" ht="22.5" customHeight="1" x14ac:dyDescent="0.25">
      <c r="A19" s="146"/>
      <c r="B19" s="149"/>
      <c r="C19" s="1674"/>
      <c r="D19" s="1675"/>
      <c r="E19" s="1675"/>
      <c r="F19" s="1675"/>
      <c r="G19" s="1675"/>
      <c r="H19" s="1675"/>
      <c r="I19" s="1675"/>
      <c r="J19" s="1675"/>
      <c r="K19" s="1675"/>
      <c r="L19" s="1675"/>
      <c r="M19" s="1675"/>
      <c r="N19" s="1676"/>
    </row>
    <row r="20" spans="1:14" s="76" customFormat="1" ht="22.5" customHeight="1" x14ac:dyDescent="0.25">
      <c r="A20" s="146"/>
      <c r="B20" s="149"/>
      <c r="C20" s="1674"/>
      <c r="D20" s="1675"/>
      <c r="E20" s="1675"/>
      <c r="F20" s="1675"/>
      <c r="G20" s="1675"/>
      <c r="H20" s="1675"/>
      <c r="I20" s="1675"/>
      <c r="J20" s="1675"/>
      <c r="K20" s="1675"/>
      <c r="L20" s="1675"/>
      <c r="M20" s="1675"/>
      <c r="N20" s="1676"/>
    </row>
    <row r="21" spans="1:14" s="76" customFormat="1" ht="22.5" customHeight="1" x14ac:dyDescent="0.25">
      <c r="A21" s="146"/>
      <c r="B21" s="149"/>
      <c r="C21" s="1674"/>
      <c r="D21" s="1675"/>
      <c r="E21" s="1675"/>
      <c r="F21" s="1675"/>
      <c r="G21" s="1675"/>
      <c r="H21" s="1675"/>
      <c r="I21" s="1675"/>
      <c r="J21" s="1675"/>
      <c r="K21" s="1675"/>
      <c r="L21" s="1675"/>
      <c r="M21" s="1675"/>
      <c r="N21" s="1676"/>
    </row>
    <row r="22" spans="1:14" s="76" customFormat="1" ht="22.5" customHeight="1" x14ac:dyDescent="0.25">
      <c r="A22" s="146"/>
      <c r="B22" s="149"/>
      <c r="C22" s="1674"/>
      <c r="D22" s="1675"/>
      <c r="E22" s="1675"/>
      <c r="F22" s="1675"/>
      <c r="G22" s="1675"/>
      <c r="H22" s="1675"/>
      <c r="I22" s="1675"/>
      <c r="J22" s="1675"/>
      <c r="K22" s="1675"/>
      <c r="L22" s="1675"/>
      <c r="M22" s="1675"/>
      <c r="N22" s="1676"/>
    </row>
    <row r="23" spans="1:14" ht="15.75" x14ac:dyDescent="0.25">
      <c r="A23" s="146"/>
      <c r="B23" s="372"/>
      <c r="C23" s="1674"/>
      <c r="D23" s="1675"/>
      <c r="E23" s="1675"/>
      <c r="F23" s="1675"/>
      <c r="G23" s="1675"/>
      <c r="H23" s="1675"/>
      <c r="I23" s="1675"/>
      <c r="J23" s="1675"/>
      <c r="K23" s="1675"/>
      <c r="L23" s="1675"/>
      <c r="M23" s="1675"/>
      <c r="N23" s="1676"/>
    </row>
    <row r="24" spans="1:14" ht="15.75" x14ac:dyDescent="0.25">
      <c r="A24" s="146"/>
      <c r="B24" s="372"/>
      <c r="C24" s="1674"/>
      <c r="D24" s="1675"/>
      <c r="E24" s="1675"/>
      <c r="F24" s="1675"/>
      <c r="G24" s="1675"/>
      <c r="H24" s="1675"/>
      <c r="I24" s="1675"/>
      <c r="J24" s="1675"/>
      <c r="K24" s="1675"/>
      <c r="L24" s="1675"/>
      <c r="M24" s="1675"/>
      <c r="N24" s="1676"/>
    </row>
    <row r="25" spans="1:14" ht="15.75" x14ac:dyDescent="0.25">
      <c r="A25" s="146"/>
      <c r="B25" s="372" t="s">
        <v>334</v>
      </c>
      <c r="C25" s="1677"/>
      <c r="D25" s="1678"/>
      <c r="E25" s="1678"/>
      <c r="F25" s="1678"/>
      <c r="G25" s="1678"/>
      <c r="H25" s="1678"/>
      <c r="I25" s="1678"/>
      <c r="J25" s="1678"/>
      <c r="K25" s="1678"/>
      <c r="L25" s="1678"/>
      <c r="M25" s="1678"/>
      <c r="N25" s="1679"/>
    </row>
    <row r="26" spans="1:14" ht="15.75" x14ac:dyDescent="0.25">
      <c r="C26" s="149" t="s">
        <v>757</v>
      </c>
      <c r="D26" s="148"/>
      <c r="E26" s="148"/>
      <c r="F26" s="148"/>
      <c r="G26" s="374"/>
    </row>
  </sheetData>
  <mergeCells count="21">
    <mergeCell ref="A9:A10"/>
    <mergeCell ref="C9:H9"/>
    <mergeCell ref="C10:C11"/>
    <mergeCell ref="D10:D11"/>
    <mergeCell ref="E10:E11"/>
    <mergeCell ref="F10:F11"/>
    <mergeCell ref="G10:G11"/>
    <mergeCell ref="H10:H11"/>
    <mergeCell ref="C16:N25"/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  <mergeCell ref="D7:F7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fitToWidth="0" fitToHeight="2" pageOrder="overThenDown" orientation="landscape" r:id="rId1"/>
  <headerFooter>
    <oddFooter>&amp;C&amp;P/&amp;N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BW25"/>
  <sheetViews>
    <sheetView view="pageBreakPreview" topLeftCell="A4" zoomScale="75" zoomScaleSheetLayoutView="50" workbookViewId="0">
      <selection activeCell="F5" sqref="F5:H6"/>
    </sheetView>
  </sheetViews>
  <sheetFormatPr defaultColWidth="21" defaultRowHeight="12.75" x14ac:dyDescent="0.2"/>
  <cols>
    <col min="1" max="1" width="7.83203125" style="169" customWidth="1"/>
    <col min="2" max="2" width="35.5" style="77" customWidth="1"/>
    <col min="3" max="5" width="18.33203125" style="77" customWidth="1"/>
    <col min="6" max="6" width="15.6640625" style="77" customWidth="1"/>
    <col min="7" max="7" width="15.5" style="77" customWidth="1"/>
    <col min="8" max="8" width="21" style="77" customWidth="1"/>
    <col min="9" max="10" width="17.83203125" style="77" customWidth="1"/>
    <col min="11" max="11" width="15" style="77" customWidth="1"/>
    <col min="12" max="14" width="15.33203125" style="77" customWidth="1"/>
    <col min="15" max="15" width="17.83203125" style="77" customWidth="1"/>
    <col min="16" max="23" width="21" style="77" customWidth="1"/>
    <col min="24" max="16384" width="21" style="77"/>
  </cols>
  <sheetData>
    <row r="1" spans="1:75" ht="13.5" thickBot="1" x14ac:dyDescent="0.25"/>
    <row r="2" spans="1:75" ht="16.5" customHeight="1" thickBot="1" x14ac:dyDescent="0.25">
      <c r="A2" s="172"/>
      <c r="B2" s="138"/>
      <c r="C2" s="173" t="s">
        <v>282</v>
      </c>
      <c r="D2" s="174"/>
      <c r="E2" s="174"/>
      <c r="F2" s="174"/>
      <c r="G2" s="175"/>
      <c r="H2" s="176"/>
      <c r="I2" s="176"/>
      <c r="J2" s="176"/>
      <c r="K2" s="176"/>
      <c r="L2" s="176"/>
      <c r="M2" s="176"/>
      <c r="N2" s="176"/>
      <c r="O2" s="138"/>
    </row>
    <row r="3" spans="1:75" ht="14.25" thickBot="1" x14ac:dyDescent="0.25">
      <c r="A3" s="172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75" ht="16.5" customHeight="1" thickBot="1" x14ac:dyDescent="0.25">
      <c r="A4" s="172"/>
      <c r="B4" s="138"/>
      <c r="C4" s="173" t="s">
        <v>184</v>
      </c>
      <c r="D4" s="174"/>
      <c r="E4" s="174"/>
      <c r="F4" s="375"/>
      <c r="G4" s="177"/>
      <c r="H4" s="178"/>
      <c r="I4" s="178"/>
      <c r="J4" s="178"/>
      <c r="K4" s="178"/>
      <c r="L4" s="178"/>
      <c r="M4" s="178"/>
      <c r="N4" s="178"/>
      <c r="O4" s="138"/>
    </row>
    <row r="5" spans="1:75" ht="15.75" x14ac:dyDescent="0.25">
      <c r="A5" s="172"/>
      <c r="B5" s="138"/>
      <c r="C5" s="138" t="s">
        <v>386</v>
      </c>
      <c r="D5" s="138"/>
      <c r="E5" s="138"/>
      <c r="F5" s="793" t="s">
        <v>952</v>
      </c>
      <c r="G5" s="793"/>
      <c r="H5" s="137"/>
      <c r="I5" s="138"/>
      <c r="J5" s="138"/>
      <c r="K5" s="138"/>
      <c r="L5" s="794"/>
      <c r="M5" s="794"/>
      <c r="N5" s="794"/>
      <c r="O5" s="794"/>
    </row>
    <row r="6" spans="1:75" ht="15.75" x14ac:dyDescent="0.25">
      <c r="A6" s="172"/>
      <c r="B6" s="138"/>
      <c r="C6" s="138" t="s">
        <v>204</v>
      </c>
      <c r="D6" s="138"/>
      <c r="E6" s="138"/>
      <c r="F6" s="1694" t="s">
        <v>1136</v>
      </c>
      <c r="G6" s="1694"/>
      <c r="H6" s="1694"/>
      <c r="I6" s="138"/>
      <c r="J6" s="138"/>
      <c r="K6" s="138"/>
      <c r="M6" s="794"/>
      <c r="N6" s="794"/>
      <c r="O6" s="794"/>
    </row>
    <row r="7" spans="1:75" s="79" customFormat="1" ht="14.25" thickBot="1" x14ac:dyDescent="0.25">
      <c r="A7" s="172"/>
      <c r="B7" s="166"/>
      <c r="C7" s="138"/>
      <c r="D7" s="138"/>
      <c r="E7" s="138"/>
      <c r="F7" s="138"/>
      <c r="G7" s="138"/>
      <c r="I7" s="138"/>
      <c r="J7" s="138"/>
      <c r="K7" s="138"/>
      <c r="L7" s="138"/>
      <c r="M7" s="138"/>
      <c r="N7" s="794" t="s">
        <v>972</v>
      </c>
      <c r="O7" s="166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</row>
    <row r="8" spans="1:75" s="80" customFormat="1" ht="15" x14ac:dyDescent="0.2">
      <c r="A8" s="1700" t="s">
        <v>554</v>
      </c>
      <c r="B8" s="1703" t="s">
        <v>33</v>
      </c>
      <c r="C8" s="1711" t="s">
        <v>748</v>
      </c>
      <c r="D8" s="1711"/>
      <c r="E8" s="1711"/>
      <c r="F8" s="1709" t="s">
        <v>749</v>
      </c>
      <c r="G8" s="1710"/>
      <c r="H8" s="1710"/>
      <c r="I8" s="547" t="s">
        <v>750</v>
      </c>
      <c r="J8" s="547" t="s">
        <v>993</v>
      </c>
      <c r="K8" s="547" t="s">
        <v>994</v>
      </c>
      <c r="L8" s="660" t="s">
        <v>995</v>
      </c>
      <c r="M8" s="660" t="s">
        <v>996</v>
      </c>
      <c r="N8" s="660" t="s">
        <v>997</v>
      </c>
      <c r="O8" s="1706" t="s">
        <v>34</v>
      </c>
    </row>
    <row r="9" spans="1:75" s="80" customFormat="1" ht="18.75" customHeight="1" x14ac:dyDescent="0.2">
      <c r="A9" s="1701"/>
      <c r="B9" s="1704"/>
      <c r="C9" s="548"/>
      <c r="D9" s="548"/>
      <c r="E9" s="548"/>
      <c r="F9" s="549"/>
      <c r="G9" s="550"/>
      <c r="H9" s="550"/>
      <c r="I9" s="551"/>
      <c r="J9" s="551"/>
      <c r="K9" s="551"/>
      <c r="L9" s="551"/>
      <c r="M9" s="551"/>
      <c r="N9" s="551"/>
      <c r="O9" s="1707"/>
    </row>
    <row r="10" spans="1:75" s="81" customFormat="1" ht="33.75" customHeight="1" thickBot="1" x14ac:dyDescent="0.25">
      <c r="A10" s="1702"/>
      <c r="B10" s="1705"/>
      <c r="C10" s="552" t="s">
        <v>675</v>
      </c>
      <c r="D10" s="552" t="s">
        <v>722</v>
      </c>
      <c r="E10" s="552" t="s">
        <v>723</v>
      </c>
      <c r="F10" s="552" t="s">
        <v>675</v>
      </c>
      <c r="G10" s="552" t="s">
        <v>722</v>
      </c>
      <c r="H10" s="552" t="s">
        <v>723</v>
      </c>
      <c r="I10" s="553" t="s">
        <v>420</v>
      </c>
      <c r="J10" s="553" t="s">
        <v>420</v>
      </c>
      <c r="K10" s="553" t="s">
        <v>420</v>
      </c>
      <c r="L10" s="551" t="s">
        <v>420</v>
      </c>
      <c r="M10" s="551"/>
      <c r="N10" s="551"/>
      <c r="O10" s="1708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</row>
    <row r="11" spans="1:75" s="81" customFormat="1" ht="15.75" thickBot="1" x14ac:dyDescent="0.25">
      <c r="A11" s="554">
        <v>1</v>
      </c>
      <c r="B11" s="555">
        <v>2</v>
      </c>
      <c r="C11" s="552">
        <v>3</v>
      </c>
      <c r="D11" s="552">
        <v>4</v>
      </c>
      <c r="E11" s="552" t="s">
        <v>679</v>
      </c>
      <c r="F11" s="556">
        <v>6</v>
      </c>
      <c r="G11" s="555">
        <v>7</v>
      </c>
      <c r="H11" s="557" t="s">
        <v>816</v>
      </c>
      <c r="I11" s="557">
        <v>9</v>
      </c>
      <c r="J11" s="557">
        <v>10</v>
      </c>
      <c r="K11" s="557">
        <v>11</v>
      </c>
      <c r="L11" s="659">
        <v>12</v>
      </c>
      <c r="M11" s="659"/>
      <c r="N11" s="659"/>
      <c r="O11" s="557">
        <v>13</v>
      </c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</row>
    <row r="12" spans="1:75" s="80" customFormat="1" ht="18.75" customHeight="1" x14ac:dyDescent="0.2">
      <c r="A12" s="179" t="s">
        <v>36</v>
      </c>
      <c r="B12" s="180" t="s">
        <v>48</v>
      </c>
      <c r="C12" s="373"/>
      <c r="D12" s="373"/>
      <c r="E12" s="373"/>
      <c r="F12" s="181"/>
      <c r="G12" s="181"/>
      <c r="H12" s="181"/>
      <c r="I12" s="181"/>
      <c r="J12" s="400"/>
      <c r="K12" s="400"/>
      <c r="L12" s="400"/>
      <c r="M12" s="400"/>
      <c r="N12" s="400"/>
      <c r="O12" s="182"/>
    </row>
    <row r="13" spans="1:75" s="80" customFormat="1" ht="54" customHeight="1" x14ac:dyDescent="0.2">
      <c r="A13" s="183">
        <v>1</v>
      </c>
      <c r="B13" s="184" t="s">
        <v>721</v>
      </c>
      <c r="C13" s="1671" t="s">
        <v>951</v>
      </c>
      <c r="D13" s="1672"/>
      <c r="E13" s="1672"/>
      <c r="F13" s="1672"/>
      <c r="G13" s="1672"/>
      <c r="H13" s="1672"/>
      <c r="I13" s="1672"/>
      <c r="J13" s="1672"/>
      <c r="K13" s="1672"/>
      <c r="L13" s="1672"/>
      <c r="M13" s="1672"/>
      <c r="N13" s="1672"/>
      <c r="O13" s="1695"/>
    </row>
    <row r="14" spans="1:75" s="80" customFormat="1" ht="34.5" customHeight="1" x14ac:dyDescent="0.2">
      <c r="A14" s="183">
        <v>2</v>
      </c>
      <c r="B14" s="366" t="s">
        <v>413</v>
      </c>
      <c r="C14" s="1674"/>
      <c r="D14" s="1675"/>
      <c r="E14" s="1675"/>
      <c r="F14" s="1675"/>
      <c r="G14" s="1675"/>
      <c r="H14" s="1675"/>
      <c r="I14" s="1675"/>
      <c r="J14" s="1675"/>
      <c r="K14" s="1675"/>
      <c r="L14" s="1675"/>
      <c r="M14" s="1675"/>
      <c r="N14" s="1675"/>
      <c r="O14" s="1696"/>
    </row>
    <row r="15" spans="1:75" s="80" customFormat="1" ht="20.25" customHeight="1" x14ac:dyDescent="0.2">
      <c r="A15" s="183">
        <v>4</v>
      </c>
      <c r="B15" s="185" t="s">
        <v>49</v>
      </c>
      <c r="C15" s="1674"/>
      <c r="D15" s="1675"/>
      <c r="E15" s="1675"/>
      <c r="F15" s="1675"/>
      <c r="G15" s="1675"/>
      <c r="H15" s="1675"/>
      <c r="I15" s="1675"/>
      <c r="J15" s="1675"/>
      <c r="K15" s="1675"/>
      <c r="L15" s="1675"/>
      <c r="M15" s="1675"/>
      <c r="N15" s="1675"/>
      <c r="O15" s="1696"/>
    </row>
    <row r="16" spans="1:75" s="80" customFormat="1" ht="21.75" customHeight="1" thickBot="1" x14ac:dyDescent="0.25">
      <c r="A16" s="186"/>
      <c r="B16" s="187" t="s">
        <v>50</v>
      </c>
      <c r="C16" s="1697"/>
      <c r="D16" s="1698"/>
      <c r="E16" s="1698"/>
      <c r="F16" s="1698"/>
      <c r="G16" s="1698"/>
      <c r="H16" s="1698"/>
      <c r="I16" s="1698"/>
      <c r="J16" s="1698"/>
      <c r="K16" s="1698"/>
      <c r="L16" s="1698"/>
      <c r="M16" s="1698"/>
      <c r="N16" s="1698"/>
      <c r="O16" s="1699"/>
    </row>
    <row r="17" spans="1:14" s="80" customFormat="1" ht="15" x14ac:dyDescent="0.2">
      <c r="A17" s="171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s="80" customFormat="1" ht="16.5" x14ac:dyDescent="0.2">
      <c r="A18" s="98"/>
      <c r="B18" s="83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</row>
    <row r="19" spans="1:14" ht="15" x14ac:dyDescent="0.2">
      <c r="A19" s="170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</row>
    <row r="20" spans="1:14" ht="15" x14ac:dyDescent="0.2">
      <c r="A20" s="170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spans="1:14" ht="15" x14ac:dyDescent="0.2">
      <c r="A21" s="170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14" ht="15" x14ac:dyDescent="0.2">
      <c r="A22" s="170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</row>
    <row r="23" spans="1:14" ht="15" x14ac:dyDescent="0.2">
      <c r="A23" s="170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spans="1:14" ht="15" x14ac:dyDescent="0.2">
      <c r="A24" s="170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15" x14ac:dyDescent="0.2">
      <c r="A25" s="170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</row>
  </sheetData>
  <mergeCells count="7">
    <mergeCell ref="F6:H6"/>
    <mergeCell ref="C13:O16"/>
    <mergeCell ref="A8:A10"/>
    <mergeCell ref="B8:B10"/>
    <mergeCell ref="O8:O10"/>
    <mergeCell ref="F8:H8"/>
    <mergeCell ref="C8:E8"/>
  </mergeCells>
  <phoneticPr fontId="0" type="noConversion"/>
  <printOptions horizontalCentered="1"/>
  <pageMargins left="0.511811023622047" right="0" top="0.98425196850393704" bottom="0.98425196850393704" header="0.511811023622047" footer="0.511811023622047"/>
  <pageSetup paperSize="9" scale="50" orientation="landscape" r:id="rId1"/>
  <headerFooter alignWithMargins="0">
    <oddHeader>&amp;A</oddHeader>
    <oddFooter>&amp;L&amp;F&amp;C&amp;P/&amp;N&amp;R&amp;D&amp;T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AE25"/>
  <sheetViews>
    <sheetView showWhiteSpace="0" view="pageBreakPreview" topLeftCell="A14" zoomScale="75" zoomScaleSheetLayoutView="75" zoomScalePageLayoutView="70" workbookViewId="0">
      <selection activeCell="D5" sqref="D5:F6"/>
    </sheetView>
  </sheetViews>
  <sheetFormatPr defaultColWidth="10.6640625" defaultRowHeight="15" x14ac:dyDescent="0.3"/>
  <cols>
    <col min="1" max="1" width="7.83203125" style="207" customWidth="1"/>
    <col min="2" max="2" width="46.6640625" style="17" customWidth="1"/>
    <col min="3" max="5" width="20.83203125" style="17" customWidth="1"/>
    <col min="6" max="7" width="19.1640625" style="17" customWidth="1"/>
    <col min="8" max="8" width="17.33203125" style="17" customWidth="1"/>
    <col min="9" max="10" width="19.83203125" style="17" customWidth="1"/>
    <col min="11" max="11" width="16.33203125" style="17" customWidth="1"/>
    <col min="12" max="14" width="18.6640625" style="17" customWidth="1"/>
    <col min="15" max="15" width="14.6640625" style="17" customWidth="1"/>
    <col min="16" max="19" width="10.6640625" style="17"/>
    <col min="20" max="20" width="6.83203125" style="17" customWidth="1"/>
    <col min="21" max="31" width="10.6640625" style="17" hidden="1" customWidth="1"/>
    <col min="32" max="16384" width="10.6640625" style="17"/>
  </cols>
  <sheetData>
    <row r="1" spans="1:16" s="2" customFormat="1" ht="17.25" thickBot="1" x14ac:dyDescent="0.35">
      <c r="A1" s="198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6" s="2" customFormat="1" ht="17.25" thickBot="1" x14ac:dyDescent="0.35">
      <c r="A2" s="198"/>
      <c r="B2" s="1718" t="s">
        <v>283</v>
      </c>
      <c r="C2" s="1719"/>
      <c r="D2" s="1719"/>
      <c r="E2" s="1719"/>
      <c r="F2" s="1719"/>
      <c r="G2" s="1719"/>
      <c r="H2" s="1719"/>
      <c r="I2" s="1719"/>
      <c r="J2" s="1719"/>
      <c r="K2" s="1719"/>
      <c r="L2" s="1720"/>
      <c r="M2" s="661"/>
      <c r="N2" s="661"/>
      <c r="O2" s="195"/>
    </row>
    <row r="3" spans="1:16" s="2" customFormat="1" ht="17.25" thickBot="1" x14ac:dyDescent="0.35">
      <c r="A3" s="198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6" s="2" customFormat="1" ht="17.25" thickBot="1" x14ac:dyDescent="0.35">
      <c r="A4" s="199"/>
      <c r="B4" s="1727" t="s">
        <v>320</v>
      </c>
      <c r="C4" s="1728"/>
      <c r="D4" s="1728"/>
      <c r="E4" s="1728"/>
      <c r="F4" s="1728"/>
      <c r="G4" s="1728"/>
      <c r="H4" s="1728"/>
      <c r="I4" s="1728"/>
      <c r="J4" s="1728"/>
      <c r="K4" s="1728"/>
      <c r="L4" s="1729"/>
      <c r="M4" s="662"/>
      <c r="N4" s="662"/>
    </row>
    <row r="5" spans="1:16" s="2" customFormat="1" ht="16.5" x14ac:dyDescent="0.3">
      <c r="A5" s="198"/>
      <c r="B5" s="92" t="s">
        <v>386</v>
      </c>
      <c r="C5" s="92"/>
      <c r="D5" s="793" t="s">
        <v>952</v>
      </c>
      <c r="E5" s="793"/>
      <c r="F5" s="137"/>
      <c r="G5" s="195"/>
      <c r="H5" s="195"/>
      <c r="I5" s="195"/>
      <c r="J5" s="195"/>
      <c r="K5" s="195"/>
      <c r="L5" s="195"/>
      <c r="M5" s="195"/>
      <c r="N5" s="195"/>
    </row>
    <row r="6" spans="1:16" s="2" customFormat="1" ht="16.5" x14ac:dyDescent="0.3">
      <c r="A6" s="198"/>
      <c r="B6" s="92" t="s">
        <v>204</v>
      </c>
      <c r="C6" s="92"/>
      <c r="D6" s="1694" t="s">
        <v>1136</v>
      </c>
      <c r="E6" s="1694"/>
      <c r="F6" s="1694"/>
      <c r="G6" s="195"/>
      <c r="H6" s="195"/>
      <c r="I6" s="195"/>
      <c r="J6" s="195"/>
      <c r="K6" s="195"/>
      <c r="L6" s="195"/>
      <c r="M6" s="195"/>
      <c r="N6" s="195"/>
    </row>
    <row r="7" spans="1:16" s="2" customFormat="1" ht="17.25" thickBot="1" x14ac:dyDescent="0.35">
      <c r="A7" s="199"/>
      <c r="B7" s="196"/>
      <c r="C7" s="196"/>
      <c r="D7" s="196"/>
      <c r="E7" s="196"/>
      <c r="F7" s="196"/>
      <c r="G7" s="196"/>
      <c r="H7" s="196"/>
      <c r="I7" s="196"/>
      <c r="J7" s="196"/>
      <c r="K7" s="196"/>
      <c r="O7" s="2" t="s">
        <v>972</v>
      </c>
    </row>
    <row r="8" spans="1:16" ht="37.5" customHeight="1" x14ac:dyDescent="0.3">
      <c r="A8" s="1724" t="s">
        <v>80</v>
      </c>
      <c r="B8" s="1721" t="s">
        <v>33</v>
      </c>
      <c r="C8" s="1731" t="s">
        <v>748</v>
      </c>
      <c r="D8" s="1732"/>
      <c r="E8" s="1733"/>
      <c r="F8" s="1651" t="s">
        <v>749</v>
      </c>
      <c r="G8" s="1730"/>
      <c r="H8" s="1652"/>
      <c r="I8" s="650" t="s">
        <v>750</v>
      </c>
      <c r="J8" s="650" t="s">
        <v>993</v>
      </c>
      <c r="K8" s="650" t="s">
        <v>994</v>
      </c>
      <c r="L8" s="527" t="s">
        <v>1014</v>
      </c>
      <c r="M8" s="650" t="s">
        <v>996</v>
      </c>
      <c r="N8" s="650" t="s">
        <v>1015</v>
      </c>
      <c r="O8" s="770" t="s">
        <v>34</v>
      </c>
      <c r="P8" s="2"/>
    </row>
    <row r="9" spans="1:16" ht="16.5" customHeight="1" x14ac:dyDescent="0.3">
      <c r="A9" s="1725"/>
      <c r="B9" s="1722"/>
      <c r="C9" s="558"/>
      <c r="D9" s="558"/>
      <c r="E9" s="558"/>
      <c r="F9" s="559"/>
      <c r="G9" s="550"/>
      <c r="H9" s="560"/>
      <c r="I9" s="513"/>
      <c r="J9" s="513"/>
      <c r="K9" s="513"/>
      <c r="L9" s="513"/>
      <c r="M9" s="663"/>
      <c r="N9" s="663"/>
      <c r="O9" s="663"/>
      <c r="P9" s="2"/>
    </row>
    <row r="10" spans="1:16" ht="33" customHeight="1" thickBot="1" x14ac:dyDescent="0.35">
      <c r="A10" s="1726"/>
      <c r="B10" s="1723"/>
      <c r="C10" s="552" t="s">
        <v>675</v>
      </c>
      <c r="D10" s="552" t="s">
        <v>722</v>
      </c>
      <c r="E10" s="552" t="s">
        <v>723</v>
      </c>
      <c r="F10" s="552" t="s">
        <v>675</v>
      </c>
      <c r="G10" s="552" t="s">
        <v>722</v>
      </c>
      <c r="H10" s="552" t="s">
        <v>723</v>
      </c>
      <c r="I10" s="561" t="s">
        <v>420</v>
      </c>
      <c r="J10" s="561" t="s">
        <v>420</v>
      </c>
      <c r="K10" s="561" t="s">
        <v>420</v>
      </c>
      <c r="L10" s="561" t="s">
        <v>420</v>
      </c>
      <c r="M10" s="561" t="s">
        <v>420</v>
      </c>
      <c r="N10" s="561" t="s">
        <v>420</v>
      </c>
      <c r="O10" s="561"/>
      <c r="P10" s="2"/>
    </row>
    <row r="11" spans="1:16" ht="16.5" thickBot="1" x14ac:dyDescent="0.35">
      <c r="A11" s="562">
        <v>1</v>
      </c>
      <c r="B11" s="563">
        <v>2</v>
      </c>
      <c r="C11" s="552">
        <v>3</v>
      </c>
      <c r="D11" s="552">
        <v>4</v>
      </c>
      <c r="E11" s="552" t="s">
        <v>679</v>
      </c>
      <c r="F11" s="563">
        <v>6</v>
      </c>
      <c r="G11" s="563">
        <v>7</v>
      </c>
      <c r="H11" s="563" t="s">
        <v>816</v>
      </c>
      <c r="I11" s="563">
        <v>9</v>
      </c>
      <c r="J11" s="563">
        <v>10</v>
      </c>
      <c r="K11" s="563">
        <v>11</v>
      </c>
      <c r="L11" s="563">
        <v>12</v>
      </c>
      <c r="M11" s="563">
        <v>13</v>
      </c>
      <c r="N11" s="563">
        <v>14</v>
      </c>
      <c r="O11" s="563">
        <v>15</v>
      </c>
      <c r="P11" s="2"/>
    </row>
    <row r="12" spans="1:16" ht="48.75" customHeight="1" x14ac:dyDescent="0.3">
      <c r="A12" s="200">
        <v>1</v>
      </c>
      <c r="B12" s="188" t="s">
        <v>724</v>
      </c>
      <c r="C12" s="1712" t="s">
        <v>951</v>
      </c>
      <c r="D12" s="1713"/>
      <c r="E12" s="1713"/>
      <c r="F12" s="1713"/>
      <c r="G12" s="1713"/>
      <c r="H12" s="1713"/>
      <c r="I12" s="1713"/>
      <c r="J12" s="1713"/>
      <c r="K12" s="1713"/>
      <c r="L12" s="1713"/>
      <c r="M12" s="1713"/>
      <c r="N12" s="1713"/>
      <c r="O12" s="1713"/>
    </row>
    <row r="13" spans="1:16" ht="36" customHeight="1" x14ac:dyDescent="0.3">
      <c r="A13" s="201">
        <v>2</v>
      </c>
      <c r="B13" s="189" t="s">
        <v>725</v>
      </c>
      <c r="C13" s="1714"/>
      <c r="D13" s="1715"/>
      <c r="E13" s="1715"/>
      <c r="F13" s="1715"/>
      <c r="G13" s="1715"/>
      <c r="H13" s="1715"/>
      <c r="I13" s="1715"/>
      <c r="J13" s="1715"/>
      <c r="K13" s="1715"/>
      <c r="L13" s="1715"/>
      <c r="M13" s="1715"/>
      <c r="N13" s="1715"/>
      <c r="O13" s="1715"/>
    </row>
    <row r="14" spans="1:16" ht="27.75" customHeight="1" x14ac:dyDescent="0.3">
      <c r="A14" s="358" t="s">
        <v>37</v>
      </c>
      <c r="B14" s="190"/>
      <c r="C14" s="1714"/>
      <c r="D14" s="1715"/>
      <c r="E14" s="1715"/>
      <c r="F14" s="1715"/>
      <c r="G14" s="1715"/>
      <c r="H14" s="1715"/>
      <c r="I14" s="1715"/>
      <c r="J14" s="1715"/>
      <c r="K14" s="1715"/>
      <c r="L14" s="1715"/>
      <c r="M14" s="1715"/>
      <c r="N14" s="1715"/>
      <c r="O14" s="1715"/>
    </row>
    <row r="15" spans="1:16" ht="31.5" customHeight="1" x14ac:dyDescent="0.3">
      <c r="A15" s="358" t="s">
        <v>38</v>
      </c>
      <c r="B15" s="190"/>
      <c r="C15" s="1714"/>
      <c r="D15" s="1715"/>
      <c r="E15" s="1715"/>
      <c r="F15" s="1715"/>
      <c r="G15" s="1715"/>
      <c r="H15" s="1715"/>
      <c r="I15" s="1715"/>
      <c r="J15" s="1715"/>
      <c r="K15" s="1715"/>
      <c r="L15" s="1715"/>
      <c r="M15" s="1715"/>
      <c r="N15" s="1715"/>
      <c r="O15" s="1715"/>
    </row>
    <row r="16" spans="1:16" ht="33.75" customHeight="1" x14ac:dyDescent="0.3">
      <c r="A16" s="358" t="s">
        <v>39</v>
      </c>
      <c r="B16" s="190"/>
      <c r="C16" s="1714"/>
      <c r="D16" s="1715"/>
      <c r="E16" s="1715"/>
      <c r="F16" s="1715"/>
      <c r="G16" s="1715"/>
      <c r="H16" s="1715"/>
      <c r="I16" s="1715"/>
      <c r="J16" s="1715"/>
      <c r="K16" s="1715"/>
      <c r="L16" s="1715"/>
      <c r="M16" s="1715"/>
      <c r="N16" s="1715"/>
      <c r="O16" s="1715"/>
    </row>
    <row r="17" spans="1:16" ht="22.5" customHeight="1" x14ac:dyDescent="0.3">
      <c r="A17" s="201"/>
      <c r="B17" s="190" t="s">
        <v>76</v>
      </c>
      <c r="C17" s="1714"/>
      <c r="D17" s="1715"/>
      <c r="E17" s="1715"/>
      <c r="F17" s="1715"/>
      <c r="G17" s="1715"/>
      <c r="H17" s="1715"/>
      <c r="I17" s="1715"/>
      <c r="J17" s="1715"/>
      <c r="K17" s="1715"/>
      <c r="L17" s="1715"/>
      <c r="M17" s="1715"/>
      <c r="N17" s="1715"/>
      <c r="O17" s="1715"/>
    </row>
    <row r="18" spans="1:16" s="1" customFormat="1" ht="52.5" customHeight="1" x14ac:dyDescent="0.3">
      <c r="A18" s="202">
        <v>3</v>
      </c>
      <c r="B18" s="192" t="s">
        <v>555</v>
      </c>
      <c r="C18" s="1714"/>
      <c r="D18" s="1715"/>
      <c r="E18" s="1715"/>
      <c r="F18" s="1715"/>
      <c r="G18" s="1715"/>
      <c r="H18" s="1715"/>
      <c r="I18" s="1715"/>
      <c r="J18" s="1715"/>
      <c r="K18" s="1715"/>
      <c r="L18" s="1715"/>
      <c r="M18" s="1715"/>
      <c r="N18" s="1715"/>
      <c r="O18" s="1715"/>
      <c r="P18" s="18"/>
    </row>
    <row r="19" spans="1:16" s="1" customFormat="1" ht="50.25" customHeight="1" x14ac:dyDescent="0.3">
      <c r="A19" s="202">
        <v>4</v>
      </c>
      <c r="B19" s="192" t="s">
        <v>726</v>
      </c>
      <c r="C19" s="1714"/>
      <c r="D19" s="1715"/>
      <c r="E19" s="1715"/>
      <c r="F19" s="1715"/>
      <c r="G19" s="1715"/>
      <c r="H19" s="1715"/>
      <c r="I19" s="1715"/>
      <c r="J19" s="1715"/>
      <c r="K19" s="1715"/>
      <c r="L19" s="1715"/>
      <c r="M19" s="1715"/>
      <c r="N19" s="1715"/>
      <c r="O19" s="1715"/>
      <c r="P19" s="18"/>
    </row>
    <row r="20" spans="1:16" s="1" customFormat="1" ht="24.75" customHeight="1" x14ac:dyDescent="0.3">
      <c r="A20" s="202">
        <v>5</v>
      </c>
      <c r="B20" s="157" t="s">
        <v>333</v>
      </c>
      <c r="C20" s="1714"/>
      <c r="D20" s="1715"/>
      <c r="E20" s="1715"/>
      <c r="F20" s="1715"/>
      <c r="G20" s="1715"/>
      <c r="H20" s="1715"/>
      <c r="I20" s="1715"/>
      <c r="J20" s="1715"/>
      <c r="K20" s="1715"/>
      <c r="L20" s="1715"/>
      <c r="M20" s="1715"/>
      <c r="N20" s="1715"/>
      <c r="O20" s="1715"/>
      <c r="P20" s="18"/>
    </row>
    <row r="21" spans="1:16" s="1" customFormat="1" ht="22.5" customHeight="1" x14ac:dyDescent="0.3">
      <c r="A21" s="203"/>
      <c r="B21" s="157" t="s">
        <v>334</v>
      </c>
      <c r="C21" s="1714"/>
      <c r="D21" s="1715"/>
      <c r="E21" s="1715"/>
      <c r="F21" s="1715"/>
      <c r="G21" s="1715"/>
      <c r="H21" s="1715"/>
      <c r="I21" s="1715"/>
      <c r="J21" s="1715"/>
      <c r="K21" s="1715"/>
      <c r="L21" s="1715"/>
      <c r="M21" s="1715"/>
      <c r="N21" s="1715"/>
      <c r="O21" s="1715"/>
      <c r="P21" s="18"/>
    </row>
    <row r="22" spans="1:16" ht="16.5" x14ac:dyDescent="0.3">
      <c r="A22" s="204"/>
      <c r="B22" s="193"/>
      <c r="C22" s="1714"/>
      <c r="D22" s="1715"/>
      <c r="E22" s="1715"/>
      <c r="F22" s="1715"/>
      <c r="G22" s="1715"/>
      <c r="H22" s="1715"/>
      <c r="I22" s="1715"/>
      <c r="J22" s="1715"/>
      <c r="K22" s="1715"/>
      <c r="L22" s="1715"/>
      <c r="M22" s="1715"/>
      <c r="N22" s="1715"/>
      <c r="O22" s="1715"/>
    </row>
    <row r="23" spans="1:16" s="30" customFormat="1" ht="17.25" thickBot="1" x14ac:dyDescent="0.35">
      <c r="A23" s="205"/>
      <c r="B23" s="194" t="s">
        <v>77</v>
      </c>
      <c r="C23" s="1716"/>
      <c r="D23" s="1717"/>
      <c r="E23" s="1717"/>
      <c r="F23" s="1717"/>
      <c r="G23" s="1717"/>
      <c r="H23" s="1717"/>
      <c r="I23" s="1717"/>
      <c r="J23" s="1717"/>
      <c r="K23" s="1717"/>
      <c r="L23" s="1717"/>
      <c r="M23" s="1717"/>
      <c r="N23" s="1717"/>
      <c r="O23" s="1717"/>
    </row>
    <row r="24" spans="1:16" s="2" customFormat="1" x14ac:dyDescent="0.3">
      <c r="A24" s="20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664"/>
      <c r="N24" s="664"/>
    </row>
    <row r="25" spans="1:16" s="2" customFormat="1" ht="16.5" x14ac:dyDescent="0.3">
      <c r="A25" s="98"/>
    </row>
  </sheetData>
  <mergeCells count="8">
    <mergeCell ref="C12:O23"/>
    <mergeCell ref="B2:L2"/>
    <mergeCell ref="B8:B10"/>
    <mergeCell ref="A8:A10"/>
    <mergeCell ref="B4:L4"/>
    <mergeCell ref="F8:H8"/>
    <mergeCell ref="C8:E8"/>
    <mergeCell ref="D6:F6"/>
  </mergeCells>
  <phoneticPr fontId="12" type="noConversion"/>
  <pageMargins left="1.1417322834645669" right="1.0236220472440944" top="0.98425196850393704" bottom="0.98425196850393704" header="0.51181102362204722" footer="0.51181102362204722"/>
  <pageSetup paperSize="9" scale="45" orientation="landscape" r:id="rId1"/>
  <headerFooter alignWithMargins="0">
    <oddHeader>&amp;C&amp;A</oddHeader>
    <oddFooter>&amp;L&amp;F&amp;C1/1&amp;R&amp;D&amp;T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>
    <pageSetUpPr fitToPage="1"/>
  </sheetPr>
  <dimension ref="A1:V24"/>
  <sheetViews>
    <sheetView showGridLines="0" view="pageBreakPreview" topLeftCell="A9" zoomScale="118" zoomScaleSheetLayoutView="118" zoomScalePageLayoutView="50" workbookViewId="0">
      <selection activeCell="A11" sqref="A11"/>
    </sheetView>
  </sheetViews>
  <sheetFormatPr defaultColWidth="9.5" defaultRowHeight="15" x14ac:dyDescent="0.25"/>
  <cols>
    <col min="1" max="1" width="5.83203125" style="31" customWidth="1"/>
    <col min="2" max="2" width="13" style="31" customWidth="1"/>
    <col min="3" max="3" width="12" style="31" customWidth="1"/>
    <col min="4" max="4" width="8.83203125" style="31" customWidth="1"/>
    <col min="5" max="5" width="9.6640625" style="31" customWidth="1"/>
    <col min="6" max="6" width="15.83203125" style="31" customWidth="1"/>
    <col min="7" max="7" width="14.5" style="31" customWidth="1"/>
    <col min="8" max="8" width="13" style="31" customWidth="1"/>
    <col min="9" max="9" width="12.83203125" style="31" customWidth="1"/>
    <col min="10" max="10" width="13.5" style="31" customWidth="1"/>
    <col min="11" max="11" width="10.5" style="31" customWidth="1"/>
    <col min="12" max="12" width="13" style="31" customWidth="1"/>
    <col min="13" max="13" width="15.33203125" style="31" customWidth="1"/>
    <col min="14" max="14" width="13" style="31" customWidth="1"/>
    <col min="15" max="15" width="12.33203125" style="31" customWidth="1"/>
    <col min="16" max="16" width="14.1640625" style="31" customWidth="1"/>
    <col min="17" max="17" width="14" style="31" customWidth="1"/>
    <col min="18" max="18" width="13.6640625" style="31" customWidth="1"/>
    <col min="19" max="16384" width="9.5" style="31"/>
  </cols>
  <sheetData>
    <row r="1" spans="1:22" ht="17.25" customHeight="1" thickBot="1" x14ac:dyDescent="0.3">
      <c r="B1" s="1297"/>
      <c r="C1" s="1298"/>
      <c r="D1" s="1736" t="s">
        <v>284</v>
      </c>
      <c r="E1" s="1737"/>
      <c r="F1" s="1737"/>
      <c r="G1" s="1737"/>
      <c r="H1" s="1737"/>
      <c r="I1" s="1738"/>
      <c r="J1" s="1298"/>
      <c r="K1" s="1297"/>
      <c r="L1" s="1298"/>
      <c r="M1" s="795"/>
      <c r="N1" s="1299"/>
      <c r="O1" s="1299"/>
      <c r="P1" s="795"/>
      <c r="Q1" s="1299"/>
      <c r="R1" s="1298"/>
      <c r="S1" s="1298"/>
      <c r="T1" s="1300"/>
      <c r="U1" s="1300"/>
      <c r="V1" s="1300"/>
    </row>
    <row r="2" spans="1:22" ht="16.5" thickBot="1" x14ac:dyDescent="0.3">
      <c r="B2" s="798"/>
      <c r="C2" s="1301"/>
      <c r="D2" s="1302"/>
      <c r="E2" s="1302"/>
      <c r="F2" s="1302"/>
      <c r="G2" s="1302"/>
      <c r="H2" s="1302"/>
      <c r="I2" s="1302"/>
      <c r="J2" s="1302"/>
      <c r="K2" s="798"/>
      <c r="L2" s="1301"/>
      <c r="M2" s="795"/>
      <c r="N2" s="1299"/>
      <c r="O2" s="1299"/>
      <c r="P2" s="795"/>
      <c r="Q2" s="1299"/>
      <c r="R2" s="1302"/>
      <c r="S2" s="1302"/>
    </row>
    <row r="3" spans="1:22" ht="18" customHeight="1" thickBot="1" x14ac:dyDescent="0.3">
      <c r="C3" s="1299"/>
      <c r="D3" s="1736" t="s">
        <v>120</v>
      </c>
      <c r="E3" s="1737"/>
      <c r="F3" s="1737"/>
      <c r="G3" s="1737"/>
      <c r="H3" s="1737"/>
      <c r="I3" s="1738"/>
      <c r="J3" s="1303"/>
      <c r="L3" s="1299"/>
      <c r="M3" s="795"/>
      <c r="N3" s="1299"/>
      <c r="O3" s="1299"/>
      <c r="P3" s="795"/>
      <c r="Q3" s="1299"/>
      <c r="R3" s="1304"/>
      <c r="S3" s="1303"/>
      <c r="T3" s="1297"/>
      <c r="U3" s="1297"/>
      <c r="V3" s="1297"/>
    </row>
    <row r="4" spans="1:22" ht="17.25" customHeight="1" x14ac:dyDescent="0.25">
      <c r="A4" s="1261" t="s">
        <v>386</v>
      </c>
      <c r="B4" s="1261"/>
      <c r="D4" s="1299"/>
      <c r="E4" s="795"/>
      <c r="F4" s="1305" t="s">
        <v>952</v>
      </c>
      <c r="G4" s="1305"/>
      <c r="H4" s="1306"/>
      <c r="L4" s="1299"/>
      <c r="M4" s="795"/>
      <c r="N4" s="1299"/>
      <c r="O4" s="1299"/>
      <c r="P4" s="795"/>
      <c r="Q4" s="1299"/>
      <c r="R4" s="1299"/>
      <c r="S4" s="1299"/>
    </row>
    <row r="5" spans="1:22" ht="15.75" x14ac:dyDescent="0.25">
      <c r="A5" s="795" t="s">
        <v>204</v>
      </c>
      <c r="B5" s="1261"/>
      <c r="D5" s="1299"/>
      <c r="E5" s="795"/>
      <c r="F5" s="1307" t="s">
        <v>990</v>
      </c>
      <c r="G5" s="1307"/>
      <c r="H5" s="1307"/>
      <c r="L5" s="1299"/>
      <c r="M5" s="795"/>
      <c r="N5" s="1299"/>
      <c r="O5" s="1299"/>
      <c r="P5" s="795"/>
      <c r="Q5" s="1299"/>
      <c r="R5" s="1299"/>
      <c r="S5" s="1299"/>
    </row>
    <row r="6" spans="1:22" ht="15.75" x14ac:dyDescent="0.25">
      <c r="B6" s="694"/>
      <c r="C6" s="1299"/>
      <c r="D6" s="1299"/>
      <c r="E6" s="1299"/>
      <c r="F6" s="1299"/>
      <c r="G6" s="1299"/>
      <c r="H6" s="1299"/>
      <c r="I6" s="1299"/>
      <c r="J6" s="1299"/>
      <c r="K6" s="694"/>
      <c r="L6" s="1299"/>
      <c r="M6" s="1299"/>
      <c r="N6" s="1299"/>
      <c r="O6" s="1299"/>
      <c r="P6" s="1299"/>
      <c r="Q6" s="1299"/>
      <c r="R6" s="1299"/>
      <c r="S6" s="1299"/>
    </row>
    <row r="7" spans="1:22" ht="15.75" x14ac:dyDescent="0.25">
      <c r="C7" s="1301" t="s">
        <v>1075</v>
      </c>
      <c r="D7" s="980"/>
      <c r="F7" s="1301"/>
      <c r="G7" s="1301"/>
      <c r="H7" s="1301"/>
      <c r="I7" s="1302"/>
      <c r="J7" s="1302"/>
      <c r="L7" s="1301"/>
      <c r="M7" s="1301"/>
      <c r="N7" s="980"/>
      <c r="O7" s="1301"/>
      <c r="P7" s="1301"/>
      <c r="Q7" s="1302"/>
      <c r="R7" s="1302"/>
      <c r="S7" s="1302"/>
    </row>
    <row r="8" spans="1:22" ht="16.5" thickBot="1" x14ac:dyDescent="0.3">
      <c r="B8" s="980"/>
      <c r="C8" s="1308"/>
      <c r="D8" s="1308"/>
      <c r="E8" s="1308"/>
      <c r="F8" s="1308"/>
      <c r="G8" s="1308"/>
      <c r="H8" s="1308"/>
      <c r="I8" s="1302"/>
      <c r="J8" s="1302"/>
      <c r="K8" s="1302"/>
      <c r="L8" s="1302"/>
      <c r="M8" s="1302"/>
      <c r="N8" s="1302"/>
      <c r="O8" s="1302"/>
      <c r="P8" s="1302"/>
      <c r="Q8" s="1302"/>
      <c r="R8" s="1299" t="s">
        <v>926</v>
      </c>
    </row>
    <row r="9" spans="1:22" s="36" customFormat="1" ht="98.25" customHeight="1" x14ac:dyDescent="0.2">
      <c r="A9" s="1309" t="s">
        <v>80</v>
      </c>
      <c r="B9" s="1310" t="s">
        <v>105</v>
      </c>
      <c r="C9" s="1310" t="s">
        <v>106</v>
      </c>
      <c r="D9" s="1310" t="s">
        <v>107</v>
      </c>
      <c r="E9" s="1310" t="s">
        <v>929</v>
      </c>
      <c r="F9" s="1311" t="s">
        <v>1076</v>
      </c>
      <c r="G9" s="1311" t="s">
        <v>252</v>
      </c>
      <c r="H9" s="1311" t="s">
        <v>1077</v>
      </c>
      <c r="I9" s="1311" t="s">
        <v>1078</v>
      </c>
      <c r="J9" s="1311" t="s">
        <v>1079</v>
      </c>
      <c r="K9" s="1311" t="s">
        <v>1080</v>
      </c>
      <c r="L9" s="1311" t="s">
        <v>110</v>
      </c>
      <c r="M9" s="1311" t="s">
        <v>111</v>
      </c>
      <c r="N9" s="1311" t="s">
        <v>1081</v>
      </c>
      <c r="O9" s="1311" t="s">
        <v>113</v>
      </c>
      <c r="P9" s="1311" t="s">
        <v>114</v>
      </c>
      <c r="Q9" s="1311" t="s">
        <v>930</v>
      </c>
      <c r="R9" s="1312" t="s">
        <v>116</v>
      </c>
    </row>
    <row r="10" spans="1:22" s="36" customFormat="1" ht="21.75" customHeight="1" x14ac:dyDescent="0.2">
      <c r="A10" s="1313">
        <v>1</v>
      </c>
      <c r="B10" s="1314">
        <v>2</v>
      </c>
      <c r="C10" s="1314">
        <v>3</v>
      </c>
      <c r="D10" s="1314">
        <v>4</v>
      </c>
      <c r="E10" s="1314">
        <v>5</v>
      </c>
      <c r="F10" s="1314">
        <v>6</v>
      </c>
      <c r="G10" s="1314">
        <v>7</v>
      </c>
      <c r="H10" s="1314">
        <v>8</v>
      </c>
      <c r="I10" s="1314">
        <v>9</v>
      </c>
      <c r="J10" s="1314">
        <v>10</v>
      </c>
      <c r="K10" s="1314">
        <v>11</v>
      </c>
      <c r="L10" s="1314">
        <v>12</v>
      </c>
      <c r="M10" s="1314">
        <v>13</v>
      </c>
      <c r="N10" s="1314">
        <v>14</v>
      </c>
      <c r="O10" s="1314">
        <v>15</v>
      </c>
      <c r="P10" s="1314">
        <v>16</v>
      </c>
      <c r="Q10" s="1314" t="s">
        <v>1082</v>
      </c>
      <c r="R10" s="1315">
        <v>18</v>
      </c>
    </row>
    <row r="11" spans="1:22" s="1324" customFormat="1" ht="44.25" customHeight="1" x14ac:dyDescent="0.2">
      <c r="A11" s="1318">
        <v>1</v>
      </c>
      <c r="B11" s="1316" t="s">
        <v>928</v>
      </c>
      <c r="C11" s="1319">
        <v>25</v>
      </c>
      <c r="D11" s="1319"/>
      <c r="E11" s="1320">
        <v>25</v>
      </c>
      <c r="F11" s="1321">
        <v>26.34</v>
      </c>
      <c r="G11" s="1321"/>
      <c r="H11" s="1321">
        <v>26.34</v>
      </c>
      <c r="I11" s="1321">
        <v>0.30367633166791741</v>
      </c>
      <c r="J11" s="1321">
        <v>26.036323668332081</v>
      </c>
      <c r="K11" s="1321">
        <v>220.6959032</v>
      </c>
      <c r="L11" s="1321"/>
      <c r="M11" s="1321" t="s">
        <v>1083</v>
      </c>
      <c r="N11" s="1321">
        <v>1221.4682089999999</v>
      </c>
      <c r="O11" s="1321"/>
      <c r="P11" s="1321"/>
      <c r="Q11" s="1322">
        <v>1442.1641121999999</v>
      </c>
      <c r="R11" s="1323">
        <v>5.5390466433404377</v>
      </c>
    </row>
    <row r="12" spans="1:22" s="1324" customFormat="1" ht="33.75" customHeight="1" x14ac:dyDescent="0.2">
      <c r="A12" s="1318"/>
      <c r="B12" s="1316" t="s">
        <v>50</v>
      </c>
      <c r="C12" s="1319"/>
      <c r="D12" s="1319"/>
      <c r="E12" s="1320"/>
      <c r="F12" s="1321"/>
      <c r="G12" s="1321"/>
      <c r="H12" s="1325"/>
      <c r="I12" s="1321"/>
      <c r="J12" s="1321"/>
      <c r="K12" s="1321"/>
      <c r="L12" s="1321"/>
      <c r="M12" s="1321"/>
      <c r="N12" s="1321"/>
      <c r="O12" s="1321"/>
      <c r="P12" s="1321"/>
      <c r="Q12" s="1322">
        <v>1442.1641121999999</v>
      </c>
      <c r="R12" s="1323"/>
    </row>
    <row r="13" spans="1:22" s="695" customFormat="1" ht="18" customHeight="1" x14ac:dyDescent="0.25">
      <c r="A13" s="1317"/>
      <c r="B13" s="1031"/>
      <c r="C13" s="31"/>
      <c r="D13" s="31"/>
      <c r="E13" s="31"/>
      <c r="F13" s="31"/>
      <c r="G13" s="31"/>
      <c r="H13" s="31"/>
      <c r="I13" s="31"/>
      <c r="J13" s="31"/>
      <c r="K13" s="31"/>
      <c r="L13" s="1031"/>
      <c r="M13" s="1031"/>
      <c r="N13" s="1031"/>
      <c r="O13" s="1031"/>
      <c r="P13" s="1031"/>
      <c r="Q13" s="1031"/>
      <c r="R13" s="1031"/>
    </row>
    <row r="14" spans="1:22" s="695" customFormat="1" ht="33" customHeight="1" x14ac:dyDescent="0.25">
      <c r="C14" s="31"/>
      <c r="D14" s="31"/>
      <c r="E14" s="31"/>
      <c r="F14" s="31"/>
      <c r="G14" s="31"/>
      <c r="H14" s="31"/>
      <c r="I14" s="31"/>
      <c r="J14" s="31"/>
      <c r="K14" s="31"/>
    </row>
    <row r="15" spans="1:22" ht="24" customHeight="1" x14ac:dyDescent="0.25"/>
    <row r="16" spans="1:22" x14ac:dyDescent="0.25">
      <c r="E16" s="1735"/>
      <c r="F16" s="1735"/>
    </row>
    <row r="17" spans="5:9" x14ac:dyDescent="0.25">
      <c r="E17" s="1735"/>
      <c r="F17" s="1735"/>
    </row>
    <row r="18" spans="5:9" x14ac:dyDescent="0.25">
      <c r="E18" s="1735"/>
      <c r="F18" s="1735"/>
    </row>
    <row r="19" spans="5:9" x14ac:dyDescent="0.25">
      <c r="E19" s="1735"/>
      <c r="F19" s="1735"/>
    </row>
    <row r="20" spans="5:9" x14ac:dyDescent="0.25">
      <c r="E20" s="1735"/>
      <c r="F20" s="1735"/>
    </row>
    <row r="21" spans="5:9" x14ac:dyDescent="0.25">
      <c r="E21" s="1735"/>
      <c r="F21" s="1735"/>
    </row>
    <row r="22" spans="5:9" x14ac:dyDescent="0.25">
      <c r="E22" s="1735"/>
      <c r="F22" s="1735"/>
    </row>
    <row r="23" spans="5:9" x14ac:dyDescent="0.25">
      <c r="E23" s="1735"/>
      <c r="F23" s="1735"/>
    </row>
    <row r="24" spans="5:9" x14ac:dyDescent="0.25">
      <c r="E24" s="1734"/>
      <c r="F24" s="1734"/>
      <c r="G24" s="1734"/>
      <c r="H24" s="1734"/>
      <c r="I24" s="1734"/>
    </row>
  </sheetData>
  <mergeCells count="12">
    <mergeCell ref="D3:I3"/>
    <mergeCell ref="D1:I1"/>
    <mergeCell ref="E16:F16"/>
    <mergeCell ref="E22:F22"/>
    <mergeCell ref="E23:F23"/>
    <mergeCell ref="E24:G24"/>
    <mergeCell ref="H24:I24"/>
    <mergeCell ref="E17:F17"/>
    <mergeCell ref="E18:F18"/>
    <mergeCell ref="E19:F19"/>
    <mergeCell ref="E20:F20"/>
    <mergeCell ref="E21:F21"/>
  </mergeCells>
  <printOptions horizontalCentered="1"/>
  <pageMargins left="0" right="0" top="0.98425196850393704" bottom="0.98425196850393704" header="0.51181102362204722" footer="0.51181102362204722"/>
  <pageSetup paperSize="9" scale="66" orientation="landscape" r:id="rId1"/>
  <headerFooter alignWithMargins="0">
    <oddHeader>&amp;C&amp;A</oddHeader>
    <oddFooter>&amp;L&amp;F&amp;C&amp;P/&amp;N&amp;R&amp;D&amp;T</oddFooter>
  </headerFooter>
  <rowBreaks count="3" manualBreakCount="3">
    <brk id="16" max="16383" man="1"/>
    <brk id="56" max="16383" man="1"/>
    <brk id="84" max="16383" man="1"/>
  </rowBreaks>
  <colBreaks count="1" manualBreakCount="1">
    <brk id="10" max="13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>
    <pageSetUpPr fitToPage="1"/>
  </sheetPr>
  <dimension ref="A1:V41"/>
  <sheetViews>
    <sheetView showGridLines="0" view="pageBreakPreview" topLeftCell="A7" zoomScaleSheetLayoutView="100" zoomScalePageLayoutView="50" workbookViewId="0">
      <selection activeCell="G12" sqref="G12"/>
    </sheetView>
  </sheetViews>
  <sheetFormatPr defaultColWidth="9.33203125" defaultRowHeight="15" x14ac:dyDescent="0.25"/>
  <cols>
    <col min="1" max="1" width="6.6640625" style="31" customWidth="1"/>
    <col min="2" max="2" width="24.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2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1297"/>
      <c r="C1" s="1298"/>
      <c r="D1" s="1298"/>
      <c r="E1" s="1736" t="s">
        <v>284</v>
      </c>
      <c r="F1" s="1738"/>
      <c r="G1" s="1303"/>
      <c r="H1" s="1298"/>
      <c r="I1" s="1298"/>
      <c r="J1" s="1298"/>
      <c r="K1" s="1297"/>
      <c r="L1" s="1298"/>
      <c r="M1" s="795"/>
      <c r="N1" s="1299"/>
      <c r="O1" s="1299"/>
      <c r="P1" s="795"/>
      <c r="Q1" s="1299"/>
      <c r="R1" s="1298"/>
      <c r="S1" s="1298"/>
      <c r="T1" s="1300"/>
      <c r="U1" s="1300"/>
      <c r="V1" s="1300"/>
    </row>
    <row r="2" spans="1:22" ht="16.5" thickBot="1" x14ac:dyDescent="0.3">
      <c r="B2" s="32"/>
      <c r="C2" s="1326"/>
      <c r="D2" s="1327"/>
      <c r="E2" s="1327"/>
      <c r="F2" s="1327"/>
      <c r="G2" s="1327"/>
      <c r="H2" s="1327"/>
      <c r="I2" s="1327"/>
      <c r="J2" s="1327"/>
      <c r="K2" s="32"/>
      <c r="L2" s="1326"/>
      <c r="M2" s="795"/>
      <c r="N2" s="1299"/>
      <c r="O2" s="1299"/>
      <c r="P2" s="795"/>
      <c r="Q2" s="1299"/>
      <c r="R2" s="1327"/>
      <c r="S2" s="1327"/>
    </row>
    <row r="3" spans="1:22" ht="18" customHeight="1" thickBot="1" x14ac:dyDescent="0.3">
      <c r="C3" s="1299"/>
      <c r="D3" s="1736" t="s">
        <v>120</v>
      </c>
      <c r="E3" s="1737"/>
      <c r="F3" s="1737"/>
      <c r="G3" s="1737"/>
      <c r="H3" s="1737"/>
      <c r="I3" s="1738"/>
      <c r="J3" s="1303"/>
      <c r="L3" s="1299"/>
      <c r="M3" s="795"/>
      <c r="N3" s="1299"/>
      <c r="O3" s="1299"/>
      <c r="P3" s="795"/>
      <c r="Q3" s="1299"/>
      <c r="R3" s="1304"/>
      <c r="S3" s="1303"/>
      <c r="T3" s="1297"/>
      <c r="U3" s="1297"/>
      <c r="V3" s="1297"/>
    </row>
    <row r="4" spans="1:22" ht="17.25" customHeight="1" x14ac:dyDescent="0.25">
      <c r="C4" s="795" t="s">
        <v>386</v>
      </c>
      <c r="D4" s="795"/>
      <c r="E4" s="1299"/>
      <c r="F4" s="1299"/>
      <c r="G4" s="1299"/>
      <c r="H4" s="795" t="s">
        <v>924</v>
      </c>
      <c r="I4" s="1299"/>
      <c r="J4" s="1299"/>
      <c r="L4" s="1299"/>
      <c r="M4" s="795"/>
      <c r="N4" s="1299"/>
      <c r="O4" s="1299"/>
      <c r="P4" s="795"/>
      <c r="Q4" s="1299"/>
      <c r="R4" s="1299"/>
      <c r="S4" s="1299"/>
    </row>
    <row r="5" spans="1:22" ht="15.75" x14ac:dyDescent="0.25">
      <c r="C5" s="795" t="s">
        <v>204</v>
      </c>
      <c r="D5" s="795"/>
      <c r="E5" s="1299"/>
      <c r="F5" s="1299"/>
      <c r="G5" s="1299"/>
      <c r="H5" s="1307" t="s">
        <v>990</v>
      </c>
      <c r="I5" s="1299"/>
      <c r="J5" s="1299"/>
      <c r="L5" s="1299"/>
      <c r="M5" s="795"/>
      <c r="N5" s="1299"/>
      <c r="O5" s="1299"/>
      <c r="P5" s="795"/>
      <c r="Q5" s="1299"/>
      <c r="R5" s="1299"/>
      <c r="S5" s="1299"/>
    </row>
    <row r="6" spans="1:22" ht="15.75" x14ac:dyDescent="0.25">
      <c r="B6" s="34"/>
      <c r="C6" s="1299"/>
      <c r="D6" s="1299"/>
      <c r="E6" s="1299"/>
      <c r="F6" s="1299"/>
      <c r="G6" s="1299"/>
      <c r="H6" s="1299"/>
      <c r="I6" s="1299"/>
      <c r="J6" s="1299"/>
      <c r="K6" s="34"/>
      <c r="L6" s="1299"/>
      <c r="M6" s="1299"/>
      <c r="N6" s="1299"/>
      <c r="O6" s="1299"/>
      <c r="P6" s="1299"/>
      <c r="Q6" s="1299"/>
      <c r="R6" s="1299"/>
      <c r="S6" s="1299"/>
    </row>
    <row r="7" spans="1:22" ht="15.75" x14ac:dyDescent="0.25">
      <c r="C7" s="1326"/>
      <c r="D7" s="1326" t="s">
        <v>1016</v>
      </c>
      <c r="E7" s="980"/>
      <c r="F7" s="1326"/>
      <c r="G7" s="1326"/>
      <c r="H7" s="1326"/>
      <c r="I7" s="1327"/>
      <c r="J7" s="1327"/>
      <c r="L7" s="1326"/>
      <c r="M7" s="1326"/>
      <c r="N7" s="980"/>
      <c r="O7" s="1326"/>
      <c r="P7" s="1326"/>
      <c r="Q7" s="1327"/>
      <c r="R7" s="1327"/>
      <c r="S7" s="1327"/>
    </row>
    <row r="8" spans="1:22" ht="16.5" thickBot="1" x14ac:dyDescent="0.3">
      <c r="A8" s="1299"/>
      <c r="B8" s="980"/>
      <c r="C8" s="1328"/>
      <c r="D8" s="1328"/>
      <c r="E8" s="1328"/>
      <c r="F8" s="1328"/>
      <c r="G8" s="1328"/>
      <c r="H8" s="1328"/>
      <c r="I8" s="1327"/>
      <c r="J8" s="1327"/>
      <c r="K8" s="1327"/>
      <c r="L8" s="1327"/>
      <c r="M8" s="1327"/>
      <c r="N8" s="1327"/>
      <c r="O8" s="1327"/>
      <c r="P8" s="1327"/>
      <c r="Q8" s="1299" t="s">
        <v>926</v>
      </c>
      <c r="R8" s="1299"/>
    </row>
    <row r="9" spans="1:22" s="36" customFormat="1" ht="98.25" customHeight="1" x14ac:dyDescent="0.2">
      <c r="A9" s="1309" t="s">
        <v>80</v>
      </c>
      <c r="B9" s="1310" t="s">
        <v>105</v>
      </c>
      <c r="C9" s="1310" t="s">
        <v>106</v>
      </c>
      <c r="D9" s="1310" t="s">
        <v>107</v>
      </c>
      <c r="E9" s="1310" t="s">
        <v>929</v>
      </c>
      <c r="F9" s="1311" t="s">
        <v>1076</v>
      </c>
      <c r="G9" s="1311" t="s">
        <v>252</v>
      </c>
      <c r="H9" s="1311" t="s">
        <v>1077</v>
      </c>
      <c r="I9" s="1311" t="s">
        <v>1078</v>
      </c>
      <c r="J9" s="1311" t="s">
        <v>1079</v>
      </c>
      <c r="K9" s="1311" t="s">
        <v>1125</v>
      </c>
      <c r="L9" s="1311" t="s">
        <v>1126</v>
      </c>
      <c r="M9" s="1311" t="s">
        <v>111</v>
      </c>
      <c r="N9" s="1311" t="s">
        <v>1127</v>
      </c>
      <c r="O9" s="1311" t="s">
        <v>113</v>
      </c>
      <c r="P9" s="1311" t="s">
        <v>114</v>
      </c>
      <c r="Q9" s="1311" t="s">
        <v>115</v>
      </c>
      <c r="R9" s="1312" t="s">
        <v>116</v>
      </c>
    </row>
    <row r="10" spans="1:22" s="36" customFormat="1" ht="21.75" customHeight="1" x14ac:dyDescent="0.2">
      <c r="A10" s="1313">
        <v>1</v>
      </c>
      <c r="B10" s="1314">
        <v>2</v>
      </c>
      <c r="C10" s="1314">
        <v>3</v>
      </c>
      <c r="D10" s="1314">
        <v>4</v>
      </c>
      <c r="E10" s="1314">
        <v>5</v>
      </c>
      <c r="F10" s="1314">
        <v>6</v>
      </c>
      <c r="G10" s="1314">
        <v>7</v>
      </c>
      <c r="H10" s="1314">
        <v>8</v>
      </c>
      <c r="I10" s="1314">
        <v>9</v>
      </c>
      <c r="J10" s="1314">
        <v>10</v>
      </c>
      <c r="K10" s="1314">
        <v>11</v>
      </c>
      <c r="L10" s="1314">
        <v>12</v>
      </c>
      <c r="M10" s="1314">
        <v>13</v>
      </c>
      <c r="N10" s="1314">
        <v>14</v>
      </c>
      <c r="O10" s="1314">
        <v>15</v>
      </c>
      <c r="P10" s="1314">
        <v>16</v>
      </c>
      <c r="Q10" s="1314">
        <v>17</v>
      </c>
      <c r="R10" s="1315">
        <v>18</v>
      </c>
    </row>
    <row r="11" spans="1:22" s="1342" customFormat="1" ht="41.25" customHeight="1" x14ac:dyDescent="0.2">
      <c r="A11" s="1335">
        <v>1</v>
      </c>
      <c r="B11" s="1336" t="s">
        <v>928</v>
      </c>
      <c r="C11" s="1337">
        <v>25</v>
      </c>
      <c r="D11" s="1337"/>
      <c r="E11" s="1337">
        <v>25</v>
      </c>
      <c r="F11" s="1338">
        <f>[11]Sheet1!$B$15/1000000</f>
        <v>30.130559999999999</v>
      </c>
      <c r="G11" s="1339"/>
      <c r="H11" s="1338">
        <f>F11</f>
        <v>30.130559999999999</v>
      </c>
      <c r="I11" s="1338">
        <f>'D2.2 (2020-21 Actual)'!E14</f>
        <v>0.55600569900142649</v>
      </c>
      <c r="J11" s="1338">
        <f>H11-I11</f>
        <v>29.574554300998571</v>
      </c>
      <c r="K11" s="1338">
        <f>24108380/100000</f>
        <v>241.0838</v>
      </c>
      <c r="L11" s="1338"/>
      <c r="M11" s="1338">
        <f>(140337682.5+164951)/100000</f>
        <v>1405.026335</v>
      </c>
      <c r="N11" s="1338">
        <f>M11</f>
        <v>1405.026335</v>
      </c>
      <c r="O11" s="1338"/>
      <c r="P11" s="1338"/>
      <c r="Q11" s="1340">
        <f>N11+K11</f>
        <v>1646.1101349999999</v>
      </c>
      <c r="R11" s="1341">
        <f>Q11/(H11*10)</f>
        <v>5.4632576858843649</v>
      </c>
    </row>
    <row r="12" spans="1:22" s="1334" customFormat="1" ht="29.25" customHeight="1" thickBot="1" x14ac:dyDescent="0.35">
      <c r="A12" s="1331"/>
      <c r="B12" s="1332" t="s">
        <v>50</v>
      </c>
      <c r="C12" s="1333"/>
      <c r="D12" s="1333"/>
      <c r="E12" s="1333"/>
      <c r="F12" s="1333"/>
      <c r="G12" s="1333"/>
      <c r="H12" s="1333"/>
      <c r="I12" s="1333"/>
      <c r="J12" s="1333"/>
      <c r="K12" s="1333"/>
      <c r="L12" s="1333"/>
      <c r="M12" s="1333"/>
      <c r="N12" s="1333"/>
      <c r="O12" s="1333"/>
      <c r="P12" s="1333"/>
      <c r="Q12" s="1333">
        <f t="shared" ref="Q12" si="0">Q11</f>
        <v>1646.1101349999999</v>
      </c>
      <c r="R12" s="1330"/>
    </row>
    <row r="13" spans="1:22" ht="33" customHeight="1" x14ac:dyDescent="0.25">
      <c r="A13" s="1299"/>
      <c r="B13" s="1299"/>
      <c r="C13" s="1746"/>
      <c r="D13" s="1746"/>
      <c r="E13" s="1746"/>
      <c r="F13" s="1746"/>
      <c r="G13" s="1746"/>
      <c r="H13" s="1746"/>
      <c r="I13" s="1746"/>
      <c r="J13" s="1746"/>
      <c r="K13" s="1746"/>
      <c r="L13" s="1299"/>
      <c r="M13" s="1299"/>
      <c r="N13" s="1299"/>
      <c r="O13" s="1299"/>
      <c r="P13" s="1299"/>
      <c r="Q13" s="1299"/>
      <c r="R13" s="1299"/>
    </row>
    <row r="14" spans="1:22" ht="24" customHeight="1" x14ac:dyDescent="0.25">
      <c r="A14" s="1299"/>
      <c r="B14" s="1299"/>
      <c r="C14" s="1329"/>
      <c r="D14" s="1089"/>
      <c r="E14" s="1089"/>
      <c r="F14" s="1089"/>
      <c r="G14" s="1089"/>
      <c r="H14" s="1089"/>
      <c r="I14" s="1089"/>
      <c r="J14" s="1089"/>
      <c r="K14" s="1089"/>
      <c r="L14" s="1299"/>
      <c r="M14" s="1299"/>
      <c r="N14" s="1299"/>
      <c r="O14" s="1299"/>
      <c r="P14" s="1299"/>
      <c r="Q14" s="1299"/>
      <c r="R14" s="1299"/>
    </row>
    <row r="15" spans="1:22" ht="15.75" x14ac:dyDescent="0.25">
      <c r="A15" s="824"/>
      <c r="B15" s="1299"/>
      <c r="C15" s="1089"/>
      <c r="D15" s="1089"/>
      <c r="E15" s="1089"/>
      <c r="F15" s="1089"/>
      <c r="G15" s="1089"/>
      <c r="H15" s="1089"/>
      <c r="I15" s="1089"/>
      <c r="J15" s="1089"/>
      <c r="K15" s="1089"/>
      <c r="L15" s="1299"/>
      <c r="M15" s="1299"/>
      <c r="N15" s="1299"/>
      <c r="O15" s="1299"/>
      <c r="P15" s="1299"/>
      <c r="Q15" s="1299"/>
      <c r="R15" s="1299"/>
    </row>
    <row r="26" spans="9:13" x14ac:dyDescent="0.25">
      <c r="I26" s="508"/>
      <c r="J26" s="508"/>
      <c r="K26" s="508"/>
      <c r="L26" s="508"/>
      <c r="M26" s="508"/>
    </row>
    <row r="27" spans="9:13" x14ac:dyDescent="0.25">
      <c r="I27" s="508"/>
      <c r="J27" s="1741" t="s">
        <v>931</v>
      </c>
      <c r="K27" s="1741"/>
      <c r="L27" s="508"/>
      <c r="M27" s="508"/>
    </row>
    <row r="28" spans="9:13" x14ac:dyDescent="0.25">
      <c r="I28" s="508"/>
      <c r="J28" s="1747" t="s">
        <v>932</v>
      </c>
      <c r="K28" s="1747"/>
      <c r="L28" s="509">
        <f>SUM('D2.1 (2020-21 Actual)'!F11:F17)</f>
        <v>29.588950740000001</v>
      </c>
      <c r="M28" s="508"/>
    </row>
    <row r="29" spans="9:13" x14ac:dyDescent="0.25">
      <c r="I29" s="508"/>
      <c r="J29" s="1742" t="s">
        <v>933</v>
      </c>
      <c r="K29" s="1743"/>
      <c r="L29" s="510" t="s">
        <v>934</v>
      </c>
      <c r="M29" s="511"/>
    </row>
    <row r="30" spans="9:13" x14ac:dyDescent="0.25">
      <c r="I30" s="508"/>
      <c r="J30" s="508" t="s">
        <v>936</v>
      </c>
      <c r="K30" s="508">
        <v>6</v>
      </c>
      <c r="L30" s="508">
        <v>1.5</v>
      </c>
    </row>
    <row r="31" spans="9:13" x14ac:dyDescent="0.25">
      <c r="I31" s="1739" t="s">
        <v>935</v>
      </c>
      <c r="J31" s="1740"/>
      <c r="K31" s="508">
        <f>L28*7*1000000/100</f>
        <v>2071226.5518</v>
      </c>
      <c r="L31" s="508">
        <f>L28*L30*1000000/100</f>
        <v>443834.2611</v>
      </c>
      <c r="M31" s="508"/>
    </row>
    <row r="32" spans="9:13" x14ac:dyDescent="0.25">
      <c r="I32" s="1744" t="s">
        <v>937</v>
      </c>
      <c r="J32" s="1745"/>
      <c r="K32" s="508">
        <f>K31/1000</f>
        <v>2071.2265517999999</v>
      </c>
      <c r="L32" s="508">
        <f>L31/1000</f>
        <v>443.83426109999999</v>
      </c>
      <c r="M32" s="508"/>
    </row>
    <row r="33" spans="9:13" x14ac:dyDescent="0.25">
      <c r="I33" s="1739" t="s">
        <v>938</v>
      </c>
      <c r="J33" s="1740"/>
      <c r="K33" s="508">
        <v>2074</v>
      </c>
      <c r="L33" s="508">
        <v>445</v>
      </c>
      <c r="M33" s="508"/>
    </row>
    <row r="34" spans="9:13" x14ac:dyDescent="0.25">
      <c r="I34" s="1739" t="s">
        <v>939</v>
      </c>
      <c r="J34" s="1740"/>
      <c r="K34" s="508">
        <v>1200</v>
      </c>
      <c r="L34" s="508">
        <v>1000</v>
      </c>
      <c r="M34" s="508"/>
    </row>
    <row r="35" spans="9:13" x14ac:dyDescent="0.25">
      <c r="I35" s="1739" t="s">
        <v>940</v>
      </c>
      <c r="J35" s="1740"/>
      <c r="K35" s="508">
        <f>K34*K33</f>
        <v>2488800</v>
      </c>
      <c r="L35" s="508">
        <f>L34*L33</f>
        <v>445000</v>
      </c>
      <c r="M35" s="508"/>
    </row>
    <row r="36" spans="9:13" x14ac:dyDescent="0.25">
      <c r="I36" s="1739" t="s">
        <v>941</v>
      </c>
      <c r="J36" s="1740"/>
      <c r="K36" s="508">
        <f>K35*12/100</f>
        <v>298656</v>
      </c>
      <c r="L36" s="508">
        <f>L35*12/100</f>
        <v>53400</v>
      </c>
      <c r="M36" s="508"/>
    </row>
    <row r="37" spans="9:13" x14ac:dyDescent="0.25">
      <c r="I37" s="1739" t="s">
        <v>943</v>
      </c>
      <c r="J37" s="1740"/>
      <c r="K37" s="508">
        <f>K33*20</f>
        <v>41480</v>
      </c>
      <c r="L37" s="508">
        <f>L33*20</f>
        <v>8900</v>
      </c>
      <c r="M37" s="508"/>
    </row>
    <row r="38" spans="9:13" x14ac:dyDescent="0.25">
      <c r="I38" s="1739" t="s">
        <v>944</v>
      </c>
      <c r="J38" s="1740"/>
      <c r="K38" s="508">
        <f>K33*10</f>
        <v>20740</v>
      </c>
      <c r="L38" s="508">
        <f>L33*10</f>
        <v>4450</v>
      </c>
      <c r="M38" s="508"/>
    </row>
    <row r="39" spans="9:13" x14ac:dyDescent="0.25">
      <c r="I39" s="1739" t="s">
        <v>942</v>
      </c>
      <c r="J39" s="1740"/>
      <c r="K39" s="508">
        <f>(K37+K38)*18/100</f>
        <v>11199.6</v>
      </c>
      <c r="L39" s="508">
        <f>(L37+L38)*18/100</f>
        <v>2403</v>
      </c>
      <c r="M39" s="508"/>
    </row>
    <row r="40" spans="9:13" x14ac:dyDescent="0.25">
      <c r="I40" s="1739" t="s">
        <v>50</v>
      </c>
      <c r="J40" s="1740"/>
      <c r="K40" s="508">
        <f>K35+K36+K37+K38+K39</f>
        <v>2860875.6</v>
      </c>
      <c r="L40" s="508">
        <f>L35+L36+L37+L38+L39</f>
        <v>514153</v>
      </c>
      <c r="M40" s="508"/>
    </row>
    <row r="41" spans="9:13" x14ac:dyDescent="0.25">
      <c r="I41" s="1741" t="s">
        <v>945</v>
      </c>
      <c r="J41" s="1741"/>
      <c r="K41" s="1741"/>
      <c r="L41" s="1741">
        <f>K40+L40</f>
        <v>3375028.6</v>
      </c>
      <c r="M41" s="1741"/>
    </row>
  </sheetData>
  <mergeCells count="18">
    <mergeCell ref="E1:F1"/>
    <mergeCell ref="D3:I3"/>
    <mergeCell ref="C13:K13"/>
    <mergeCell ref="J27:K27"/>
    <mergeCell ref="J28:K28"/>
    <mergeCell ref="J29:K29"/>
    <mergeCell ref="I31:J31"/>
    <mergeCell ref="I32:J32"/>
    <mergeCell ref="I33:J33"/>
    <mergeCell ref="I34:J34"/>
    <mergeCell ref="I40:J40"/>
    <mergeCell ref="I41:K41"/>
    <mergeCell ref="L41:M41"/>
    <mergeCell ref="I35:J35"/>
    <mergeCell ref="I36:J36"/>
    <mergeCell ref="I37:J37"/>
    <mergeCell ref="I38:J38"/>
    <mergeCell ref="I39:J39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>
    <pageSetUpPr fitToPage="1"/>
  </sheetPr>
  <dimension ref="A1:V34"/>
  <sheetViews>
    <sheetView showGridLines="0" view="pageBreakPreview" topLeftCell="A6" zoomScale="95" zoomScaleSheetLayoutView="95" zoomScalePageLayoutView="50" workbookViewId="0">
      <selection activeCell="C13" sqref="C13:K13"/>
    </sheetView>
  </sheetViews>
  <sheetFormatPr defaultColWidth="9.33203125" defaultRowHeight="15" x14ac:dyDescent="0.25"/>
  <cols>
    <col min="1" max="1" width="6.6640625" style="31" customWidth="1"/>
    <col min="2" max="2" width="38.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635" t="s">
        <v>284</v>
      </c>
      <c r="F1" s="1637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635" t="s">
        <v>120</v>
      </c>
      <c r="E3" s="1636"/>
      <c r="F3" s="1636"/>
      <c r="G3" s="1636"/>
      <c r="H3" s="1636"/>
      <c r="I3" s="1637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 t="s">
        <v>924</v>
      </c>
      <c r="E4" s="107"/>
      <c r="F4" s="107"/>
      <c r="H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783" t="s">
        <v>990</v>
      </c>
      <c r="E5" s="107"/>
      <c r="F5" s="107"/>
      <c r="H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107"/>
      <c r="D6" s="107"/>
      <c r="E6" s="808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1017</v>
      </c>
      <c r="E7" s="211"/>
      <c r="F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80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1076</v>
      </c>
      <c r="G9" s="502" t="s">
        <v>252</v>
      </c>
      <c r="H9" s="502" t="s">
        <v>1077</v>
      </c>
      <c r="I9" s="502" t="s">
        <v>1078</v>
      </c>
      <c r="J9" s="502" t="s">
        <v>1079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807" customFormat="1" ht="45" customHeight="1" x14ac:dyDescent="0.2">
      <c r="A11" s="805">
        <v>1</v>
      </c>
      <c r="B11" s="806" t="s">
        <v>928</v>
      </c>
      <c r="C11" s="1343">
        <v>25</v>
      </c>
      <c r="D11" s="1343"/>
      <c r="E11" s="1344">
        <v>25</v>
      </c>
      <c r="F11" s="1345">
        <f>(SUM('D2.1 (2021-22) Estimate)'!F11:F17)+'D2.2 (2021-22 Estimate)'!E12)/0.981</f>
        <v>33.788270148578256</v>
      </c>
      <c r="G11" s="1345"/>
      <c r="H11" s="1345">
        <f>F11</f>
        <v>33.788270148578256</v>
      </c>
      <c r="I11" s="1345">
        <f>'D2.2 (2021-22 Estimate)'!E12</f>
        <v>0.34705341575527016</v>
      </c>
      <c r="J11" s="1345">
        <f>H11-I11</f>
        <v>33.441216732822987</v>
      </c>
      <c r="K11" s="1345">
        <f>6700*340*12/100000</f>
        <v>273.36</v>
      </c>
      <c r="L11" s="1345"/>
      <c r="M11" s="1345">
        <v>4.75</v>
      </c>
      <c r="N11" s="1345">
        <f>J11*M11*10</f>
        <v>1588.4577948090919</v>
      </c>
      <c r="O11" s="1345"/>
      <c r="P11" s="1345"/>
      <c r="Q11" s="1346">
        <f>N11+K11</f>
        <v>1861.817794809092</v>
      </c>
      <c r="R11" s="1347">
        <f>Q11/(H11*10)</f>
        <v>5.5102489314251963</v>
      </c>
    </row>
    <row r="12" spans="1:22" s="526" customFormat="1" ht="48.75" customHeight="1" thickBot="1" x14ac:dyDescent="0.25">
      <c r="A12" s="809"/>
      <c r="B12" s="810" t="s">
        <v>50</v>
      </c>
      <c r="C12" s="811"/>
      <c r="D12" s="811"/>
      <c r="E12" s="811"/>
      <c r="F12" s="811"/>
      <c r="G12" s="811"/>
      <c r="H12" s="1348">
        <f>H11</f>
        <v>33.788270148578256</v>
      </c>
      <c r="I12" s="1348">
        <f t="shared" ref="I12:R12" si="0">I11</f>
        <v>0.34705341575527016</v>
      </c>
      <c r="J12" s="1348">
        <f t="shared" si="0"/>
        <v>33.441216732822987</v>
      </c>
      <c r="K12" s="1348">
        <f t="shared" si="0"/>
        <v>273.36</v>
      </c>
      <c r="L12" s="1348">
        <f t="shared" si="0"/>
        <v>0</v>
      </c>
      <c r="M12" s="1348">
        <f t="shared" si="0"/>
        <v>4.75</v>
      </c>
      <c r="N12" s="1348">
        <f t="shared" si="0"/>
        <v>1588.4577948090919</v>
      </c>
      <c r="O12" s="1348">
        <f t="shared" si="0"/>
        <v>0</v>
      </c>
      <c r="P12" s="811">
        <f t="shared" si="0"/>
        <v>0</v>
      </c>
      <c r="Q12" s="1348">
        <f t="shared" si="0"/>
        <v>1861.817794809092</v>
      </c>
      <c r="R12" s="1348">
        <f t="shared" si="0"/>
        <v>5.5102489314251963</v>
      </c>
    </row>
    <row r="13" spans="1:22" ht="33" customHeight="1" x14ac:dyDescent="0.25">
      <c r="A13" s="107"/>
      <c r="B13" s="107"/>
      <c r="C13" s="1750"/>
      <c r="D13" s="1750"/>
      <c r="E13" s="1750"/>
      <c r="F13" s="1750"/>
      <c r="G13" s="1750"/>
      <c r="H13" s="1750"/>
      <c r="I13" s="1750"/>
      <c r="J13" s="1750"/>
      <c r="K13" s="1750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419"/>
      <c r="G14" s="419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6.5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9" spans="5:9" x14ac:dyDescent="0.25">
      <c r="E19" s="508"/>
      <c r="F19" s="508"/>
      <c r="G19" s="508"/>
      <c r="H19" s="508"/>
      <c r="I19" s="508"/>
    </row>
    <row r="20" spans="5:9" x14ac:dyDescent="0.25">
      <c r="E20" s="508"/>
      <c r="F20" s="1741" t="s">
        <v>931</v>
      </c>
      <c r="G20" s="1741"/>
      <c r="H20" s="508"/>
      <c r="I20" s="508"/>
    </row>
    <row r="21" spans="5:9" x14ac:dyDescent="0.25">
      <c r="E21" s="508"/>
      <c r="F21" s="1747" t="s">
        <v>932</v>
      </c>
      <c r="G21" s="1747"/>
      <c r="H21" s="509">
        <f>SUM('D2.1 (2021-22) Estimate)'!F11:F17)</f>
        <v>32.7992396</v>
      </c>
      <c r="I21" s="508"/>
    </row>
    <row r="22" spans="5:9" x14ac:dyDescent="0.25">
      <c r="E22" s="508"/>
      <c r="F22" s="1742" t="s">
        <v>933</v>
      </c>
      <c r="G22" s="1743"/>
      <c r="H22" s="510" t="s">
        <v>934</v>
      </c>
      <c r="I22" s="511"/>
    </row>
    <row r="23" spans="5:9" x14ac:dyDescent="0.25">
      <c r="E23" s="508"/>
      <c r="F23" s="508" t="s">
        <v>936</v>
      </c>
      <c r="G23" s="508">
        <v>10.25</v>
      </c>
      <c r="H23" s="508">
        <v>6.75</v>
      </c>
    </row>
    <row r="24" spans="5:9" x14ac:dyDescent="0.25">
      <c r="E24" s="1739" t="s">
        <v>935</v>
      </c>
      <c r="F24" s="1740"/>
      <c r="G24" s="508">
        <f>H21*G23*1000000/100</f>
        <v>3361922.0589999999</v>
      </c>
      <c r="H24" s="508">
        <f>H21*H23*1000000/100</f>
        <v>2213948.673</v>
      </c>
      <c r="I24" s="508"/>
    </row>
    <row r="25" spans="5:9" ht="29.25" customHeight="1" x14ac:dyDescent="0.25">
      <c r="E25" s="1744" t="s">
        <v>937</v>
      </c>
      <c r="F25" s="1745"/>
      <c r="G25" s="508">
        <f>G24/1000</f>
        <v>3361.922059</v>
      </c>
      <c r="H25" s="508">
        <f>H24/1000</f>
        <v>2213.9486729999999</v>
      </c>
      <c r="I25" s="508"/>
    </row>
    <row r="26" spans="5:9" x14ac:dyDescent="0.25">
      <c r="E26" s="1739" t="s">
        <v>938</v>
      </c>
      <c r="F26" s="1740"/>
      <c r="G26" s="508">
        <v>3352</v>
      </c>
      <c r="H26" s="508">
        <v>2207</v>
      </c>
      <c r="I26" s="508"/>
    </row>
    <row r="27" spans="5:9" x14ac:dyDescent="0.25">
      <c r="E27" s="1748" t="s">
        <v>939</v>
      </c>
      <c r="F27" s="1749"/>
      <c r="G27" s="702">
        <v>1200</v>
      </c>
      <c r="H27" s="702">
        <v>1000</v>
      </c>
      <c r="I27" s="508"/>
    </row>
    <row r="28" spans="5:9" x14ac:dyDescent="0.25">
      <c r="E28" s="1739" t="s">
        <v>940</v>
      </c>
      <c r="F28" s="1740"/>
      <c r="G28" s="508">
        <f>G27*G26</f>
        <v>4022400</v>
      </c>
      <c r="H28" s="508">
        <f>H27*H26</f>
        <v>2207000</v>
      </c>
      <c r="I28" s="508"/>
    </row>
    <row r="29" spans="5:9" x14ac:dyDescent="0.25">
      <c r="E29" s="1739" t="s">
        <v>941</v>
      </c>
      <c r="F29" s="1740"/>
      <c r="G29" s="508">
        <f>G28*12/100</f>
        <v>482688</v>
      </c>
      <c r="H29" s="508">
        <f>H28*12/100</f>
        <v>264840</v>
      </c>
      <c r="I29" s="508"/>
    </row>
    <row r="30" spans="5:9" x14ac:dyDescent="0.25">
      <c r="E30" s="1739" t="s">
        <v>943</v>
      </c>
      <c r="F30" s="1740"/>
      <c r="G30" s="508">
        <f>G26*20</f>
        <v>67040</v>
      </c>
      <c r="H30" s="508">
        <f>H26*20</f>
        <v>44140</v>
      </c>
      <c r="I30" s="508"/>
    </row>
    <row r="31" spans="5:9" x14ac:dyDescent="0.25">
      <c r="E31" s="1739" t="s">
        <v>944</v>
      </c>
      <c r="F31" s="1740"/>
      <c r="G31" s="508">
        <f>G26*10</f>
        <v>33520</v>
      </c>
      <c r="H31" s="508">
        <f>H26*10</f>
        <v>22070</v>
      </c>
      <c r="I31" s="508"/>
    </row>
    <row r="32" spans="5:9" x14ac:dyDescent="0.25">
      <c r="E32" s="1739" t="s">
        <v>942</v>
      </c>
      <c r="F32" s="1740"/>
      <c r="G32" s="508">
        <f>(G30+G31)*18/100</f>
        <v>18100.8</v>
      </c>
      <c r="H32" s="508">
        <f>(H30+H31)*18/100</f>
        <v>11917.8</v>
      </c>
      <c r="I32" s="508"/>
    </row>
    <row r="33" spans="5:9" x14ac:dyDescent="0.25">
      <c r="E33" s="1739" t="s">
        <v>50</v>
      </c>
      <c r="F33" s="1740"/>
      <c r="G33" s="508">
        <f>G28+G29+G30+G31+G32</f>
        <v>4623748.8</v>
      </c>
      <c r="H33" s="508">
        <f>H28+H29+H30+H31+H32</f>
        <v>2549967.7999999998</v>
      </c>
      <c r="I33" s="508"/>
    </row>
    <row r="34" spans="5:9" x14ac:dyDescent="0.25">
      <c r="E34" s="1741" t="s">
        <v>945</v>
      </c>
      <c r="F34" s="1741"/>
      <c r="G34" s="1741"/>
      <c r="H34" s="1741">
        <f>G33+H33</f>
        <v>7173716.5999999996</v>
      </c>
      <c r="I34" s="1741"/>
    </row>
  </sheetData>
  <mergeCells count="18">
    <mergeCell ref="F22:G22"/>
    <mergeCell ref="E24:F24"/>
    <mergeCell ref="E25:F25"/>
    <mergeCell ref="E26:F26"/>
    <mergeCell ref="E1:F1"/>
    <mergeCell ref="D3:I3"/>
    <mergeCell ref="C13:K13"/>
    <mergeCell ref="F20:G20"/>
    <mergeCell ref="F21:G21"/>
    <mergeCell ref="E32:F32"/>
    <mergeCell ref="E33:F33"/>
    <mergeCell ref="E34:G34"/>
    <mergeCell ref="H34:I34"/>
    <mergeCell ref="E27:F27"/>
    <mergeCell ref="E28:F28"/>
    <mergeCell ref="E29:F29"/>
    <mergeCell ref="E30:F30"/>
    <mergeCell ref="E31:F31"/>
  </mergeCells>
  <printOptions horizontalCentered="1"/>
  <pageMargins left="0" right="0" top="0.98425196850393704" bottom="0.98425196850393704" header="0.51181102362204722" footer="0.51181102362204722"/>
  <pageSetup paperSize="9" scale="48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>
    <pageSetUpPr fitToPage="1"/>
  </sheetPr>
  <dimension ref="A1:V15"/>
  <sheetViews>
    <sheetView showGridLines="0" view="pageBreakPreview" topLeftCell="A4" zoomScale="91" zoomScaleSheetLayoutView="91" zoomScalePageLayoutView="50" workbookViewId="0">
      <selection activeCell="J12" sqref="J12"/>
    </sheetView>
  </sheetViews>
  <sheetFormatPr defaultColWidth="9.33203125" defaultRowHeight="15" x14ac:dyDescent="0.25"/>
  <cols>
    <col min="1" max="1" width="6.6640625" style="31" customWidth="1"/>
    <col min="2" max="2" width="24.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635" t="s">
        <v>284</v>
      </c>
      <c r="F1" s="1637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635" t="s">
        <v>120</v>
      </c>
      <c r="E3" s="1636"/>
      <c r="F3" s="1636"/>
      <c r="G3" s="1636"/>
      <c r="H3" s="1636"/>
      <c r="I3" s="1637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/>
      <c r="E4" s="107"/>
      <c r="F4" s="155" t="s">
        <v>924</v>
      </c>
      <c r="G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155"/>
      <c r="E5" s="107"/>
      <c r="F5" s="783" t="s">
        <v>990</v>
      </c>
      <c r="G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34"/>
      <c r="C6" s="107"/>
      <c r="D6" s="107"/>
      <c r="E6" s="107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1018</v>
      </c>
      <c r="C7" s="209"/>
      <c r="E7" s="211"/>
      <c r="F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80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1076</v>
      </c>
      <c r="G9" s="502" t="s">
        <v>252</v>
      </c>
      <c r="H9" s="502" t="s">
        <v>1077</v>
      </c>
      <c r="I9" s="502" t="s">
        <v>1078</v>
      </c>
      <c r="J9" s="502" t="s">
        <v>1079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526" customFormat="1" ht="39.75" customHeight="1" x14ac:dyDescent="0.2">
      <c r="A11" s="812">
        <v>1</v>
      </c>
      <c r="B11" s="813" t="str">
        <f>'D3.1 (2021-22 Estimate)'!B11</f>
        <v>KSEB Ltd</v>
      </c>
      <c r="C11" s="1349">
        <f>'D3.1 (2021-22 Estimate)'!C11</f>
        <v>25</v>
      </c>
      <c r="D11" s="1349"/>
      <c r="E11" s="1349">
        <f>'D3.1 (2021-22 Estimate)'!E11</f>
        <v>25</v>
      </c>
      <c r="F11" s="1345">
        <f>(SUM('D2.1 (2021-22) Estimate)'!F11:F17)+'D2.2 (2021-22 Estimate)'!E12)/0.981</f>
        <v>33.788270148578256</v>
      </c>
      <c r="G11" s="1345"/>
      <c r="H11" s="1345">
        <f>F11</f>
        <v>33.788270148578256</v>
      </c>
      <c r="I11" s="1345">
        <f>'D2.2 (2021-22 Estimate)'!E12</f>
        <v>0.34705341575527016</v>
      </c>
      <c r="J11" s="1345">
        <f>H11-I11</f>
        <v>33.441216732822987</v>
      </c>
      <c r="K11" s="1345">
        <f>6700*340*12/100000</f>
        <v>273.36</v>
      </c>
      <c r="L11" s="1345"/>
      <c r="M11" s="1345">
        <v>4.75</v>
      </c>
      <c r="N11" s="1345">
        <f>J11*M11*10</f>
        <v>1588.4577948090919</v>
      </c>
      <c r="O11" s="1345"/>
      <c r="P11" s="1345"/>
      <c r="Q11" s="1346">
        <f>N11+K11</f>
        <v>1861.817794809092</v>
      </c>
      <c r="R11" s="1350">
        <f>'D3.1 (2021-22 Estimate)'!R11</f>
        <v>5.5102489314251963</v>
      </c>
    </row>
    <row r="12" spans="1:22" s="816" customFormat="1" ht="61.5" customHeight="1" thickBot="1" x14ac:dyDescent="0.35">
      <c r="A12" s="814"/>
      <c r="B12" s="815" t="s">
        <v>50</v>
      </c>
      <c r="C12" s="1351"/>
      <c r="D12" s="1351"/>
      <c r="E12" s="1351"/>
      <c r="F12" s="1351"/>
      <c r="G12" s="1351"/>
      <c r="H12" s="1352">
        <f>SUM(H11:H11)</f>
        <v>33.788270148578256</v>
      </c>
      <c r="I12" s="1351"/>
      <c r="J12" s="1351"/>
      <c r="K12" s="1352">
        <f>SUM(K11:K11)</f>
        <v>273.36</v>
      </c>
      <c r="L12" s="1351"/>
      <c r="M12" s="1351">
        <f>SUM(M11:M11)</f>
        <v>4.75</v>
      </c>
      <c r="N12" s="1352">
        <f>SUM(N11:N11)</f>
        <v>1588.4577948090919</v>
      </c>
      <c r="O12" s="1351">
        <f>SUM(O11:O11)</f>
        <v>0</v>
      </c>
      <c r="P12" s="1351">
        <f>SUM(P11:P11)</f>
        <v>0</v>
      </c>
      <c r="Q12" s="1352">
        <f>SUM(Q11:Q11)</f>
        <v>1861.817794809092</v>
      </c>
      <c r="R12" s="1352">
        <f>'D3.1 (2021-22 Estimate)'!R12</f>
        <v>5.5102489314251963</v>
      </c>
    </row>
    <row r="13" spans="1:22" s="107" customFormat="1" ht="33" customHeight="1" x14ac:dyDescent="0.25"/>
    <row r="14" spans="1:22" s="107" customFormat="1" ht="24" customHeight="1" x14ac:dyDescent="0.25"/>
    <row r="15" spans="1:22" ht="16.5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</sheetData>
  <mergeCells count="2">
    <mergeCell ref="E1:F1"/>
    <mergeCell ref="D3:I3"/>
  </mergeCells>
  <printOptions horizontalCentered="1"/>
  <pageMargins left="0" right="0" top="0.98425196850393704" bottom="0.98425196850393704" header="0.51181102362204722" footer="0.51181102362204722"/>
  <pageSetup paperSize="9" scale="52" orientation="landscape" r:id="rId1"/>
  <headerFooter alignWithMargins="0">
    <oddHeader>&amp;C&amp;A</oddHeader>
    <oddFooter>&amp;L&amp;F&amp;C&amp;P/&amp;N&amp;R&amp;D&amp;T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>
    <pageSetUpPr fitToPage="1"/>
  </sheetPr>
  <dimension ref="A1:V34"/>
  <sheetViews>
    <sheetView showGridLines="0" view="pageBreakPreview" topLeftCell="A7" zoomScale="118" zoomScaleSheetLayoutView="118" zoomScalePageLayoutView="50" workbookViewId="0">
      <selection activeCell="F11" sqref="F11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635" t="s">
        <v>284</v>
      </c>
      <c r="F1" s="1637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635" t="s">
        <v>120</v>
      </c>
      <c r="E3" s="1636"/>
      <c r="F3" s="1636"/>
      <c r="G3" s="1636"/>
      <c r="H3" s="1636"/>
      <c r="I3" s="1637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/>
      <c r="E4" s="107"/>
      <c r="F4" s="155" t="s">
        <v>924</v>
      </c>
      <c r="H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155"/>
      <c r="E5" s="107"/>
      <c r="F5" s="783" t="s">
        <v>990</v>
      </c>
      <c r="H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34"/>
      <c r="C6" s="107"/>
      <c r="D6" s="107"/>
      <c r="E6" s="107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1019</v>
      </c>
      <c r="D7" s="211"/>
      <c r="E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210"/>
      <c r="R8" s="107" t="s">
        <v>926</v>
      </c>
    </row>
    <row r="9" spans="1:22" s="36" customFormat="1" ht="98.25" customHeight="1" x14ac:dyDescent="0.2">
      <c r="A9" s="500" t="s">
        <v>959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1076</v>
      </c>
      <c r="G9" s="502" t="s">
        <v>252</v>
      </c>
      <c r="H9" s="502" t="s">
        <v>1077</v>
      </c>
      <c r="I9" s="502" t="s">
        <v>1078</v>
      </c>
      <c r="J9" s="502" t="s">
        <v>1079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816" customFormat="1" ht="48" customHeight="1" x14ac:dyDescent="0.35">
      <c r="A11" s="817">
        <v>1</v>
      </c>
      <c r="B11" s="818" t="s">
        <v>928</v>
      </c>
      <c r="C11" s="1353">
        <v>25</v>
      </c>
      <c r="D11" s="1353"/>
      <c r="E11" s="1354">
        <v>25</v>
      </c>
      <c r="F11" s="1355">
        <f>(SUM('D2.1 (2023-24 Projection)'!F13:F20)+'D2.2 (2023-24 Projection)'!E12)/0.981</f>
        <v>34.779151029312196</v>
      </c>
      <c r="G11" s="1355"/>
      <c r="H11" s="1356">
        <f>F11</f>
        <v>34.779151029312196</v>
      </c>
      <c r="I11" s="1355">
        <f>'D2.2 (2023-24 Projection)'!E12</f>
        <v>0.34705341575527016</v>
      </c>
      <c r="J11" s="1355">
        <f>H11-I11</f>
        <v>34.432097613556927</v>
      </c>
      <c r="K11" s="1355">
        <f>(6700+475)*340*12/100000</f>
        <v>292.74</v>
      </c>
      <c r="L11" s="1355"/>
      <c r="M11" s="1355">
        <v>4.75</v>
      </c>
      <c r="N11" s="1355">
        <f>J11*M11*10</f>
        <v>1635.524636643954</v>
      </c>
      <c r="O11" s="1355"/>
      <c r="P11" s="1355"/>
      <c r="Q11" s="1357">
        <f>N11+K11</f>
        <v>1928.264636643954</v>
      </c>
      <c r="R11" s="1358">
        <f>Q11/(F11*10)</f>
        <v>5.5443119788024564</v>
      </c>
    </row>
    <row r="12" spans="1:22" s="816" customFormat="1" ht="49.5" customHeight="1" x14ac:dyDescent="0.3">
      <c r="A12" s="817"/>
      <c r="B12" s="819" t="s">
        <v>50</v>
      </c>
      <c r="C12" s="820"/>
      <c r="D12" s="820"/>
      <c r="E12" s="820"/>
      <c r="F12" s="820"/>
      <c r="G12" s="820"/>
      <c r="H12" s="1359">
        <f>H11</f>
        <v>34.779151029312196</v>
      </c>
      <c r="I12" s="1359">
        <f t="shared" ref="I12:R12" si="0">I11</f>
        <v>0.34705341575527016</v>
      </c>
      <c r="J12" s="1359">
        <f t="shared" si="0"/>
        <v>34.432097613556927</v>
      </c>
      <c r="K12" s="1359">
        <f t="shared" si="0"/>
        <v>292.74</v>
      </c>
      <c r="L12" s="1359">
        <f t="shared" si="0"/>
        <v>0</v>
      </c>
      <c r="M12" s="1359">
        <f t="shared" si="0"/>
        <v>4.75</v>
      </c>
      <c r="N12" s="1359">
        <f t="shared" si="0"/>
        <v>1635.524636643954</v>
      </c>
      <c r="O12" s="1359">
        <f t="shared" si="0"/>
        <v>0</v>
      </c>
      <c r="P12" s="1359">
        <f t="shared" si="0"/>
        <v>0</v>
      </c>
      <c r="Q12" s="1359">
        <f t="shared" si="0"/>
        <v>1928.264636643954</v>
      </c>
      <c r="R12" s="1359">
        <f t="shared" si="0"/>
        <v>5.5443119788024564</v>
      </c>
    </row>
    <row r="13" spans="1:22" ht="33" customHeight="1" x14ac:dyDescent="0.25">
      <c r="A13" s="107"/>
      <c r="B13" s="107"/>
      <c r="C13" s="1751"/>
      <c r="D13" s="1751"/>
      <c r="E13" s="1751"/>
      <c r="F13" s="1751"/>
      <c r="G13" s="1751"/>
      <c r="H13" s="1751"/>
      <c r="I13" s="1751"/>
      <c r="J13" s="1751"/>
      <c r="K13" s="1751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1752"/>
      <c r="G14" s="1752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8" customHeight="1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7" spans="5:9" ht="33" customHeight="1" x14ac:dyDescent="0.25"/>
    <row r="18" spans="5:9" ht="24" customHeight="1" x14ac:dyDescent="0.25"/>
    <row r="19" spans="5:9" x14ac:dyDescent="0.25">
      <c r="E19" s="508"/>
      <c r="F19" s="508"/>
      <c r="G19" s="508"/>
      <c r="H19" s="508"/>
      <c r="I19" s="508"/>
    </row>
    <row r="20" spans="5:9" x14ac:dyDescent="0.25">
      <c r="E20" s="508"/>
      <c r="F20" s="1741" t="s">
        <v>931</v>
      </c>
      <c r="G20" s="1741"/>
      <c r="H20" s="508"/>
      <c r="I20" s="508"/>
    </row>
    <row r="21" spans="5:9" x14ac:dyDescent="0.25">
      <c r="E21" s="508"/>
      <c r="F21" s="1747" t="s">
        <v>932</v>
      </c>
      <c r="G21" s="1747"/>
      <c r="H21" s="509">
        <f>SUM('D2.1 (2023-24 Projection)'!F13:F20)</f>
        <v>33.771293743999998</v>
      </c>
      <c r="I21" s="508"/>
    </row>
    <row r="22" spans="5:9" x14ac:dyDescent="0.25">
      <c r="E22" s="508"/>
      <c r="F22" s="1742" t="s">
        <v>933</v>
      </c>
      <c r="G22" s="1743"/>
      <c r="H22" s="508" t="s">
        <v>934</v>
      </c>
      <c r="I22" s="511"/>
    </row>
    <row r="23" spans="5:9" x14ac:dyDescent="0.25">
      <c r="E23" s="508"/>
      <c r="F23" s="508" t="s">
        <v>936</v>
      </c>
      <c r="G23" s="508">
        <v>7</v>
      </c>
      <c r="H23" s="508">
        <v>2.75</v>
      </c>
      <c r="I23" s="508"/>
    </row>
    <row r="24" spans="5:9" x14ac:dyDescent="0.25">
      <c r="E24" s="1739" t="s">
        <v>935</v>
      </c>
      <c r="F24" s="1740"/>
      <c r="G24" s="508">
        <f>H21*7*1000000/100</f>
        <v>2363990.5620800001</v>
      </c>
      <c r="H24" s="508">
        <f>H21*H23*1000000/100</f>
        <v>928710.57795999991</v>
      </c>
      <c r="I24" s="508"/>
    </row>
    <row r="25" spans="5:9" x14ac:dyDescent="0.25">
      <c r="E25" s="1744" t="s">
        <v>937</v>
      </c>
      <c r="F25" s="1745"/>
      <c r="G25" s="508">
        <f>G24/1000</f>
        <v>2363.99056208</v>
      </c>
      <c r="H25" s="508">
        <f>H24/1000</f>
        <v>928.71057795999991</v>
      </c>
      <c r="I25" s="508"/>
    </row>
    <row r="26" spans="5:9" x14ac:dyDescent="0.25">
      <c r="E26" s="1739" t="s">
        <v>938</v>
      </c>
      <c r="F26" s="1740"/>
      <c r="G26" s="508">
        <v>2262</v>
      </c>
      <c r="H26" s="508">
        <v>889</v>
      </c>
      <c r="I26" s="508"/>
    </row>
    <row r="27" spans="5:9" x14ac:dyDescent="0.25">
      <c r="E27" s="1739" t="s">
        <v>939</v>
      </c>
      <c r="F27" s="1740"/>
      <c r="G27" s="508">
        <v>1200</v>
      </c>
      <c r="H27" s="508">
        <v>1000</v>
      </c>
      <c r="I27" s="508"/>
    </row>
    <row r="28" spans="5:9" x14ac:dyDescent="0.25">
      <c r="E28" s="1739" t="s">
        <v>940</v>
      </c>
      <c r="F28" s="1740"/>
      <c r="G28" s="508">
        <f>G27*G26</f>
        <v>2714400</v>
      </c>
      <c r="H28" s="508">
        <f>H27*H26</f>
        <v>889000</v>
      </c>
      <c r="I28" s="508"/>
    </row>
    <row r="29" spans="5:9" x14ac:dyDescent="0.25">
      <c r="E29" s="1739" t="s">
        <v>941</v>
      </c>
      <c r="F29" s="1740"/>
      <c r="G29" s="508">
        <f>G28*12/100</f>
        <v>325728</v>
      </c>
      <c r="H29" s="508">
        <f>H28*12/100</f>
        <v>106680</v>
      </c>
      <c r="I29" s="508"/>
    </row>
    <row r="30" spans="5:9" x14ac:dyDescent="0.25">
      <c r="E30" s="1739" t="s">
        <v>943</v>
      </c>
      <c r="F30" s="1740"/>
      <c r="G30" s="508">
        <f>G26*20</f>
        <v>45240</v>
      </c>
      <c r="H30" s="508">
        <f>H26*20</f>
        <v>17780</v>
      </c>
      <c r="I30" s="508"/>
    </row>
    <row r="31" spans="5:9" x14ac:dyDescent="0.25">
      <c r="E31" s="1739" t="s">
        <v>944</v>
      </c>
      <c r="F31" s="1740"/>
      <c r="G31" s="508">
        <f>G26*10</f>
        <v>22620</v>
      </c>
      <c r="H31" s="508">
        <f>H26*10</f>
        <v>8890</v>
      </c>
      <c r="I31" s="508"/>
    </row>
    <row r="32" spans="5:9" x14ac:dyDescent="0.25">
      <c r="E32" s="1739" t="s">
        <v>942</v>
      </c>
      <c r="F32" s="1740"/>
      <c r="G32" s="508">
        <f>(G30+G31)*18/100</f>
        <v>12214.8</v>
      </c>
      <c r="H32" s="508">
        <f>(H30+H31)*18/100</f>
        <v>4800.6000000000004</v>
      </c>
      <c r="I32" s="508"/>
    </row>
    <row r="33" spans="5:9" x14ac:dyDescent="0.25">
      <c r="E33" s="1739" t="s">
        <v>50</v>
      </c>
      <c r="F33" s="1740"/>
      <c r="G33" s="508">
        <f>G28+G29+G30+G31+G32</f>
        <v>3120202.8</v>
      </c>
      <c r="H33" s="508">
        <f>H28+H29+H30+H31+H32</f>
        <v>1027150.6</v>
      </c>
      <c r="I33" s="508"/>
    </row>
    <row r="34" spans="5:9" x14ac:dyDescent="0.25">
      <c r="E34" s="1741" t="s">
        <v>945</v>
      </c>
      <c r="F34" s="1741"/>
      <c r="G34" s="1741"/>
      <c r="H34" s="1741">
        <f>G33+H33</f>
        <v>4147353.4</v>
      </c>
      <c r="I34" s="1741"/>
    </row>
  </sheetData>
  <mergeCells count="19">
    <mergeCell ref="E33:F33"/>
    <mergeCell ref="E34:G34"/>
    <mergeCell ref="H34:I34"/>
    <mergeCell ref="F14:G14"/>
    <mergeCell ref="E27:F27"/>
    <mergeCell ref="E28:F28"/>
    <mergeCell ref="E29:F29"/>
    <mergeCell ref="E30:F30"/>
    <mergeCell ref="E31:F31"/>
    <mergeCell ref="F21:G21"/>
    <mergeCell ref="F22:G22"/>
    <mergeCell ref="E24:F24"/>
    <mergeCell ref="E25:F25"/>
    <mergeCell ref="E26:F26"/>
    <mergeCell ref="E1:F1"/>
    <mergeCell ref="D3:I3"/>
    <mergeCell ref="C13:K13"/>
    <mergeCell ref="F20:G20"/>
    <mergeCell ref="E32:F3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19" max="16383" man="1"/>
    <brk id="59" max="16383" man="1"/>
    <brk id="87" max="16383" man="1"/>
  </rowBreaks>
  <colBreaks count="1" manualBreakCount="1">
    <brk id="10" max="16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60">
    <pageSetUpPr fitToPage="1"/>
  </sheetPr>
  <dimension ref="A1:V35"/>
  <sheetViews>
    <sheetView showGridLines="0" view="pageBreakPreview" topLeftCell="A7" zoomScale="106" zoomScaleSheetLayoutView="106" zoomScalePageLayoutView="50" workbookViewId="0">
      <selection activeCell="F12" sqref="F12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635" t="s">
        <v>284</v>
      </c>
      <c r="F1" s="1637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635" t="s">
        <v>120</v>
      </c>
      <c r="E3" s="1636"/>
      <c r="F3" s="1636"/>
      <c r="G3" s="1636"/>
      <c r="H3" s="1636"/>
      <c r="I3" s="1637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C4" s="155"/>
      <c r="D4" s="107"/>
      <c r="E4" s="107"/>
      <c r="F4" s="155" t="s">
        <v>924</v>
      </c>
      <c r="G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C5" s="155"/>
      <c r="D5" s="107"/>
      <c r="E5" s="107"/>
      <c r="F5" s="783" t="s">
        <v>990</v>
      </c>
      <c r="G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107"/>
      <c r="C6" s="107"/>
      <c r="D6" s="107"/>
      <c r="E6" s="107"/>
      <c r="F6" s="107"/>
      <c r="G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B7" s="209" t="s">
        <v>1020</v>
      </c>
      <c r="D7" s="211"/>
      <c r="E7" s="209"/>
      <c r="F7" s="209"/>
      <c r="G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959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1076</v>
      </c>
      <c r="G9" s="502" t="s">
        <v>252</v>
      </c>
      <c r="H9" s="502" t="s">
        <v>1077</v>
      </c>
      <c r="I9" s="502" t="s">
        <v>1078</v>
      </c>
      <c r="J9" s="502" t="s">
        <v>1079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526" customFormat="1" ht="39.75" customHeight="1" x14ac:dyDescent="0.2">
      <c r="A11" s="812">
        <v>1</v>
      </c>
      <c r="B11" s="813" t="s">
        <v>928</v>
      </c>
      <c r="C11" s="1343">
        <v>25</v>
      </c>
      <c r="D11" s="1343"/>
      <c r="E11" s="1344">
        <v>25</v>
      </c>
      <c r="F11" s="1345">
        <f>(SUM('D2.1 (2024-25 Projection)'!F13:F20)+'D2.2 (2024-25 Projection)'!E12)/0.981</f>
        <v>35.799758336468166</v>
      </c>
      <c r="G11" s="1345"/>
      <c r="H11" s="1345">
        <f>F11</f>
        <v>35.799758336468166</v>
      </c>
      <c r="I11" s="1345">
        <f>'D2.2 (2024-25 Projection)'!E12</f>
        <v>0.34705341575527016</v>
      </c>
      <c r="J11" s="1345">
        <f>H11-I11</f>
        <v>35.452704920712897</v>
      </c>
      <c r="K11" s="1345">
        <f>(6700+475+475)*340*12/100000</f>
        <v>312.12</v>
      </c>
      <c r="L11" s="1345"/>
      <c r="M11" s="1345">
        <v>4.75</v>
      </c>
      <c r="N11" s="1345">
        <f>J11*M11*10</f>
        <v>1684.0034837338626</v>
      </c>
      <c r="O11" s="1345"/>
      <c r="P11" s="1345"/>
      <c r="Q11" s="1346">
        <f>N11+K11</f>
        <v>1996.1234837338625</v>
      </c>
      <c r="R11" s="1360">
        <f>Q11/(H11*10)</f>
        <v>5.575801559812402</v>
      </c>
    </row>
    <row r="12" spans="1:22" s="526" customFormat="1" ht="46.5" customHeight="1" thickBot="1" x14ac:dyDescent="0.25">
      <c r="A12" s="809"/>
      <c r="B12" s="810" t="s">
        <v>50</v>
      </c>
      <c r="C12" s="811"/>
      <c r="D12" s="811"/>
      <c r="E12" s="811"/>
      <c r="F12" s="811"/>
      <c r="G12" s="811"/>
      <c r="H12" s="1361">
        <f>H11</f>
        <v>35.799758336468166</v>
      </c>
      <c r="I12" s="1361">
        <f t="shared" ref="I12:Q12" si="0">I11</f>
        <v>0.34705341575527016</v>
      </c>
      <c r="J12" s="1361">
        <f t="shared" si="0"/>
        <v>35.452704920712897</v>
      </c>
      <c r="K12" s="1361">
        <f t="shared" si="0"/>
        <v>312.12</v>
      </c>
      <c r="L12" s="1361">
        <f t="shared" si="0"/>
        <v>0</v>
      </c>
      <c r="M12" s="1361">
        <f t="shared" si="0"/>
        <v>4.75</v>
      </c>
      <c r="N12" s="1361">
        <f t="shared" si="0"/>
        <v>1684.0034837338626</v>
      </c>
      <c r="O12" s="1361">
        <f t="shared" si="0"/>
        <v>0</v>
      </c>
      <c r="P12" s="1361">
        <f t="shared" si="0"/>
        <v>0</v>
      </c>
      <c r="Q12" s="1361">
        <f t="shared" si="0"/>
        <v>1996.1234837338625</v>
      </c>
      <c r="R12" s="1361">
        <f t="shared" ref="R12" si="1">Q12/(H12*10)</f>
        <v>5.575801559812402</v>
      </c>
    </row>
    <row r="13" spans="1:22" ht="33" customHeight="1" x14ac:dyDescent="0.25">
      <c r="A13" s="107"/>
      <c r="B13" s="107"/>
      <c r="C13" s="1750"/>
      <c r="D13" s="1750"/>
      <c r="E13" s="1750"/>
      <c r="F13" s="1750"/>
      <c r="G13" s="1750"/>
      <c r="H13" s="1750"/>
      <c r="I13" s="1750"/>
      <c r="J13" s="1750"/>
      <c r="K13" s="1750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419"/>
      <c r="E14" s="419"/>
      <c r="F14" s="419"/>
      <c r="G14" s="419"/>
      <c r="H14" s="419"/>
      <c r="I14" s="419"/>
      <c r="J14" s="419"/>
      <c r="K14" s="419"/>
      <c r="L14" s="107"/>
      <c r="M14" s="107"/>
      <c r="N14" s="107"/>
      <c r="O14" s="107"/>
      <c r="P14" s="107"/>
      <c r="Q14" s="107"/>
      <c r="R14" s="107"/>
    </row>
    <row r="15" spans="1:22" ht="18" customHeight="1" x14ac:dyDescent="0.25">
      <c r="A15" s="98"/>
      <c r="B15" s="107"/>
      <c r="C15" s="419"/>
      <c r="D15" s="419"/>
      <c r="E15" s="419"/>
      <c r="F15" s="419"/>
      <c r="G15" s="419"/>
      <c r="H15" s="419"/>
      <c r="I15" s="419"/>
      <c r="J15" s="419"/>
      <c r="K15" s="419"/>
      <c r="L15" s="107"/>
      <c r="M15" s="107"/>
      <c r="N15" s="107"/>
      <c r="O15" s="107"/>
      <c r="P15" s="107"/>
      <c r="Q15" s="107"/>
      <c r="R15" s="107"/>
    </row>
    <row r="17" spans="5:13" ht="33" customHeight="1" x14ac:dyDescent="0.25"/>
    <row r="18" spans="5:13" ht="33" customHeight="1" x14ac:dyDescent="0.25"/>
    <row r="19" spans="5:13" ht="24" customHeight="1" x14ac:dyDescent="0.25"/>
    <row r="20" spans="5:13" x14ac:dyDescent="0.25">
      <c r="E20" s="508"/>
      <c r="F20" s="508"/>
      <c r="G20" s="508"/>
      <c r="H20" s="508"/>
      <c r="I20" s="508"/>
    </row>
    <row r="21" spans="5:13" x14ac:dyDescent="0.25">
      <c r="E21" s="508"/>
      <c r="F21" s="1741" t="s">
        <v>931</v>
      </c>
      <c r="G21" s="1741"/>
      <c r="H21" s="508"/>
      <c r="I21" s="508"/>
    </row>
    <row r="22" spans="5:13" x14ac:dyDescent="0.25">
      <c r="E22" s="508"/>
      <c r="F22" s="1747" t="s">
        <v>932</v>
      </c>
      <c r="G22" s="1747"/>
      <c r="H22" s="509">
        <f>SUM('D2.1 (2025-26 Projection)'!F13:F19)</f>
        <v>35.803761753689599</v>
      </c>
      <c r="I22" s="508"/>
    </row>
    <row r="23" spans="5:13" x14ac:dyDescent="0.25">
      <c r="E23" s="508"/>
      <c r="F23" s="1741" t="s">
        <v>933</v>
      </c>
      <c r="G23" s="1741"/>
      <c r="H23" s="508" t="s">
        <v>934</v>
      </c>
      <c r="I23" s="508"/>
    </row>
    <row r="24" spans="5:13" x14ac:dyDescent="0.25">
      <c r="E24" s="508"/>
      <c r="F24" s="508" t="s">
        <v>936</v>
      </c>
      <c r="G24" s="508">
        <v>7</v>
      </c>
      <c r="H24" s="508">
        <v>2.75</v>
      </c>
      <c r="I24" s="508"/>
      <c r="L24" s="31" t="s">
        <v>1088</v>
      </c>
      <c r="M24" s="31" t="s">
        <v>1089</v>
      </c>
    </row>
    <row r="25" spans="5:13" x14ac:dyDescent="0.25">
      <c r="E25" s="1747" t="s">
        <v>935</v>
      </c>
      <c r="F25" s="1747"/>
      <c r="G25" s="508">
        <f>H22*7*1000000/100</f>
        <v>2506263.3227582718</v>
      </c>
      <c r="H25" s="508">
        <f>H22*H24*1000000/100</f>
        <v>984603.44822646398</v>
      </c>
      <c r="I25" s="508"/>
      <c r="K25" s="31" t="s">
        <v>1086</v>
      </c>
      <c r="L25" s="31">
        <v>3000</v>
      </c>
      <c r="M25" s="31">
        <v>1000</v>
      </c>
    </row>
    <row r="26" spans="5:13" x14ac:dyDescent="0.25">
      <c r="E26" s="1753" t="s">
        <v>937</v>
      </c>
      <c r="F26" s="1753"/>
      <c r="G26" s="508">
        <f>G25/1000</f>
        <v>2506.2633227582719</v>
      </c>
      <c r="H26" s="508">
        <f>H25/1000</f>
        <v>984.60344822646402</v>
      </c>
      <c r="I26" s="508"/>
      <c r="K26" s="31" t="s">
        <v>1087</v>
      </c>
      <c r="L26" s="31">
        <v>2400</v>
      </c>
      <c r="M26" s="31">
        <v>2300</v>
      </c>
    </row>
    <row r="27" spans="5:13" x14ac:dyDescent="0.25">
      <c r="E27" s="1747" t="s">
        <v>938</v>
      </c>
      <c r="F27" s="1747"/>
      <c r="G27" s="508">
        <v>2375</v>
      </c>
      <c r="H27" s="508">
        <v>933</v>
      </c>
      <c r="I27" s="508"/>
    </row>
    <row r="28" spans="5:13" x14ac:dyDescent="0.25">
      <c r="E28" s="1747" t="s">
        <v>1090</v>
      </c>
      <c r="F28" s="1747"/>
      <c r="G28" s="508">
        <v>3000</v>
      </c>
      <c r="H28" s="508">
        <v>2400</v>
      </c>
      <c r="I28" s="508"/>
    </row>
    <row r="29" spans="5:13" x14ac:dyDescent="0.25">
      <c r="E29" s="1739" t="s">
        <v>940</v>
      </c>
      <c r="F29" s="1740"/>
      <c r="G29" s="508">
        <f>G28*G27</f>
        <v>7125000</v>
      </c>
      <c r="H29" s="508">
        <f>H28*H27</f>
        <v>2239200</v>
      </c>
      <c r="I29" s="508"/>
    </row>
    <row r="30" spans="5:13" x14ac:dyDescent="0.25">
      <c r="E30" s="1739" t="s">
        <v>941</v>
      </c>
      <c r="F30" s="1740"/>
      <c r="G30" s="508">
        <f>G29*12/100</f>
        <v>855000</v>
      </c>
      <c r="H30" s="508">
        <f>H29*12/100</f>
        <v>268704</v>
      </c>
      <c r="I30" s="508"/>
    </row>
    <row r="31" spans="5:13" x14ac:dyDescent="0.25">
      <c r="E31" s="1739" t="s">
        <v>943</v>
      </c>
      <c r="F31" s="1740"/>
      <c r="G31" s="508">
        <f>G27*20</f>
        <v>47500</v>
      </c>
      <c r="H31" s="508">
        <f>H27*20</f>
        <v>18660</v>
      </c>
      <c r="I31" s="508"/>
    </row>
    <row r="32" spans="5:13" x14ac:dyDescent="0.25">
      <c r="E32" s="1739" t="s">
        <v>944</v>
      </c>
      <c r="F32" s="1740"/>
      <c r="G32" s="508">
        <f>G27*10</f>
        <v>23750</v>
      </c>
      <c r="H32" s="508">
        <f>H27*10</f>
        <v>9330</v>
      </c>
      <c r="I32" s="508"/>
    </row>
    <row r="33" spans="5:9" x14ac:dyDescent="0.25">
      <c r="E33" s="1739" t="s">
        <v>942</v>
      </c>
      <c r="F33" s="1740"/>
      <c r="G33" s="508">
        <f>(G31+G32)*18/100</f>
        <v>12825</v>
      </c>
      <c r="H33" s="508">
        <f>(H31+H32)*18/100</f>
        <v>5038.2</v>
      </c>
      <c r="I33" s="508"/>
    </row>
    <row r="34" spans="5:9" x14ac:dyDescent="0.25">
      <c r="E34" s="1739" t="s">
        <v>50</v>
      </c>
      <c r="F34" s="1740"/>
      <c r="G34" s="508">
        <f>G29+G30+G31+G32+G33</f>
        <v>8064075</v>
      </c>
      <c r="H34" s="508">
        <f>H29+H30+H31+H32+H33</f>
        <v>2540932.2000000002</v>
      </c>
      <c r="I34" s="508"/>
    </row>
    <row r="35" spans="5:9" x14ac:dyDescent="0.25">
      <c r="E35" s="1741" t="s">
        <v>945</v>
      </c>
      <c r="F35" s="1741"/>
      <c r="G35" s="1741"/>
      <c r="H35" s="1741">
        <f>G34+H34</f>
        <v>10605007.199999999</v>
      </c>
      <c r="I35" s="1741"/>
    </row>
  </sheetData>
  <mergeCells count="18">
    <mergeCell ref="E34:F34"/>
    <mergeCell ref="E35:G35"/>
    <mergeCell ref="H35:I35"/>
    <mergeCell ref="E28:F28"/>
    <mergeCell ref="E29:F29"/>
    <mergeCell ref="E30:F30"/>
    <mergeCell ref="E31:F31"/>
    <mergeCell ref="E32:F32"/>
    <mergeCell ref="F23:G23"/>
    <mergeCell ref="E25:F25"/>
    <mergeCell ref="E26:F26"/>
    <mergeCell ref="E27:F27"/>
    <mergeCell ref="E33:F33"/>
    <mergeCell ref="E1:F1"/>
    <mergeCell ref="D3:I3"/>
    <mergeCell ref="C13:K13"/>
    <mergeCell ref="F21:G21"/>
    <mergeCell ref="F22:G2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20" max="16383" man="1"/>
    <brk id="60" max="16383" man="1"/>
    <brk id="88" max="16383" man="1"/>
  </rowBreaks>
  <colBreaks count="1" manualBreakCount="1">
    <brk id="10" max="1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3A64F-244D-4640-80F4-FED4E72198F9}">
  <sheetPr codeName="Sheet90">
    <pageSetUpPr fitToPage="1"/>
  </sheetPr>
  <dimension ref="A1:V35"/>
  <sheetViews>
    <sheetView showGridLines="0" view="pageBreakPreview" topLeftCell="A7" zoomScale="106" zoomScaleSheetLayoutView="106" zoomScalePageLayoutView="50" workbookViewId="0">
      <selection activeCell="G11" sqref="G11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26"/>
      <c r="C1" s="208"/>
      <c r="D1" s="208"/>
      <c r="E1" s="1635" t="s">
        <v>284</v>
      </c>
      <c r="F1" s="1637"/>
      <c r="G1" s="140"/>
      <c r="H1" s="208"/>
      <c r="I1" s="208"/>
      <c r="J1" s="208"/>
      <c r="K1" s="26"/>
      <c r="L1" s="208"/>
      <c r="M1" s="155"/>
      <c r="N1" s="107"/>
      <c r="O1" s="107"/>
      <c r="P1" s="155"/>
      <c r="Q1" s="107"/>
      <c r="R1" s="208"/>
      <c r="S1" s="208"/>
      <c r="T1" s="74"/>
      <c r="U1" s="74"/>
      <c r="V1" s="74"/>
    </row>
    <row r="2" spans="1:22" ht="17.25" thickBot="1" x14ac:dyDescent="0.3">
      <c r="B2" s="32"/>
      <c r="C2" s="209"/>
      <c r="D2" s="210"/>
      <c r="E2" s="210"/>
      <c r="F2" s="210"/>
      <c r="G2" s="210"/>
      <c r="H2" s="210"/>
      <c r="I2" s="210"/>
      <c r="J2" s="210"/>
      <c r="K2" s="32"/>
      <c r="L2" s="209"/>
      <c r="M2" s="155"/>
      <c r="N2" s="107"/>
      <c r="O2" s="107"/>
      <c r="P2" s="155"/>
      <c r="Q2" s="107"/>
      <c r="R2" s="210"/>
      <c r="S2" s="210"/>
    </row>
    <row r="3" spans="1:22" ht="18" customHeight="1" thickBot="1" x14ac:dyDescent="0.3">
      <c r="C3" s="107"/>
      <c r="D3" s="1635" t="s">
        <v>120</v>
      </c>
      <c r="E3" s="1636"/>
      <c r="F3" s="1636"/>
      <c r="G3" s="1636"/>
      <c r="H3" s="1636"/>
      <c r="I3" s="1637"/>
      <c r="J3" s="140"/>
      <c r="L3" s="107"/>
      <c r="M3" s="155"/>
      <c r="N3" s="107"/>
      <c r="O3" s="107"/>
      <c r="P3" s="155"/>
      <c r="Q3" s="107"/>
      <c r="R3" s="164"/>
      <c r="S3" s="140"/>
      <c r="T3" s="26"/>
      <c r="U3" s="26"/>
      <c r="V3" s="26"/>
    </row>
    <row r="4" spans="1:22" ht="17.25" customHeight="1" x14ac:dyDescent="0.25">
      <c r="B4" s="155" t="s">
        <v>386</v>
      </c>
      <c r="D4" s="155"/>
      <c r="E4" s="107"/>
      <c r="F4" s="155" t="s">
        <v>924</v>
      </c>
      <c r="H4" s="107"/>
      <c r="I4" s="107"/>
      <c r="J4" s="107"/>
      <c r="L4" s="107"/>
      <c r="M4" s="155"/>
      <c r="N4" s="107"/>
      <c r="O4" s="107"/>
      <c r="P4" s="155"/>
      <c r="Q4" s="107"/>
      <c r="R4" s="107"/>
      <c r="S4" s="107"/>
    </row>
    <row r="5" spans="1:22" ht="15.75" x14ac:dyDescent="0.25">
      <c r="B5" s="155" t="s">
        <v>204</v>
      </c>
      <c r="D5" s="155"/>
      <c r="E5" s="107"/>
      <c r="F5" s="783" t="s">
        <v>990</v>
      </c>
      <c r="H5" s="107"/>
      <c r="I5" s="107"/>
      <c r="J5" s="107"/>
      <c r="L5" s="107"/>
      <c r="M5" s="155"/>
      <c r="N5" s="107"/>
      <c r="O5" s="107"/>
      <c r="P5" s="155"/>
      <c r="Q5" s="107"/>
      <c r="R5" s="107"/>
      <c r="S5" s="107"/>
    </row>
    <row r="6" spans="1:22" ht="15.75" x14ac:dyDescent="0.25">
      <c r="B6" s="34"/>
      <c r="C6" s="107"/>
      <c r="D6" s="107"/>
      <c r="E6" s="107"/>
      <c r="F6" s="107"/>
      <c r="G6" s="107"/>
      <c r="H6" s="107"/>
      <c r="I6" s="107"/>
      <c r="J6" s="107"/>
      <c r="K6" s="34"/>
      <c r="L6" s="107"/>
      <c r="M6" s="107"/>
      <c r="N6" s="107"/>
      <c r="O6" s="107"/>
      <c r="P6" s="107"/>
      <c r="Q6" s="107"/>
      <c r="R6" s="107"/>
      <c r="S6" s="107"/>
    </row>
    <row r="7" spans="1:22" ht="16.5" x14ac:dyDescent="0.3">
      <c r="C7" s="209" t="s">
        <v>1021</v>
      </c>
      <c r="E7" s="211"/>
      <c r="F7" s="209"/>
      <c r="G7" s="209"/>
      <c r="H7" s="209"/>
      <c r="I7" s="210"/>
      <c r="J7" s="210"/>
      <c r="L7" s="209"/>
      <c r="M7" s="209"/>
      <c r="N7" s="211"/>
      <c r="O7" s="209"/>
      <c r="P7" s="209"/>
      <c r="Q7" s="210"/>
      <c r="R7" s="210"/>
      <c r="S7" s="210"/>
    </row>
    <row r="8" spans="1:22" ht="17.25" thickBot="1" x14ac:dyDescent="0.35">
      <c r="A8" s="107"/>
      <c r="B8" s="211"/>
      <c r="C8" s="212"/>
      <c r="D8" s="212"/>
      <c r="E8" s="212"/>
      <c r="F8" s="212"/>
      <c r="G8" s="212"/>
      <c r="H8" s="212"/>
      <c r="I8" s="210"/>
      <c r="J8" s="210"/>
      <c r="K8" s="210"/>
      <c r="L8" s="210"/>
      <c r="M8" s="210"/>
      <c r="N8" s="210"/>
      <c r="O8" s="210"/>
      <c r="P8" s="210"/>
      <c r="Q8" s="107" t="s">
        <v>926</v>
      </c>
      <c r="R8" s="107"/>
    </row>
    <row r="9" spans="1:22" s="36" customFormat="1" ht="98.25" customHeight="1" x14ac:dyDescent="0.2">
      <c r="A9" s="500" t="s">
        <v>959</v>
      </c>
      <c r="B9" s="501" t="s">
        <v>105</v>
      </c>
      <c r="C9" s="501" t="s">
        <v>106</v>
      </c>
      <c r="D9" s="501" t="s">
        <v>107</v>
      </c>
      <c r="E9" s="501" t="s">
        <v>929</v>
      </c>
      <c r="F9" s="502" t="s">
        <v>1076</v>
      </c>
      <c r="G9" s="502" t="s">
        <v>252</v>
      </c>
      <c r="H9" s="502" t="s">
        <v>1077</v>
      </c>
      <c r="I9" s="502" t="s">
        <v>1078</v>
      </c>
      <c r="J9" s="502" t="s">
        <v>1079</v>
      </c>
      <c r="K9" s="502" t="s">
        <v>109</v>
      </c>
      <c r="L9" s="502" t="s">
        <v>110</v>
      </c>
      <c r="M9" s="502" t="s">
        <v>111</v>
      </c>
      <c r="N9" s="502" t="s">
        <v>112</v>
      </c>
      <c r="O9" s="502" t="s">
        <v>113</v>
      </c>
      <c r="P9" s="502" t="s">
        <v>114</v>
      </c>
      <c r="Q9" s="502" t="s">
        <v>115</v>
      </c>
      <c r="R9" s="503" t="s">
        <v>116</v>
      </c>
    </row>
    <row r="10" spans="1:22" s="36" customFormat="1" ht="21.75" customHeight="1" x14ac:dyDescent="0.2">
      <c r="A10" s="504">
        <v>1</v>
      </c>
      <c r="B10" s="505">
        <v>2</v>
      </c>
      <c r="C10" s="505">
        <v>3</v>
      </c>
      <c r="D10" s="505">
        <v>4</v>
      </c>
      <c r="E10" s="505">
        <v>5</v>
      </c>
      <c r="F10" s="505">
        <v>6</v>
      </c>
      <c r="G10" s="505">
        <v>7</v>
      </c>
      <c r="H10" s="505">
        <v>8</v>
      </c>
      <c r="I10" s="505">
        <v>9</v>
      </c>
      <c r="J10" s="505">
        <v>10</v>
      </c>
      <c r="K10" s="505">
        <v>11</v>
      </c>
      <c r="L10" s="505">
        <v>12</v>
      </c>
      <c r="M10" s="505">
        <v>13</v>
      </c>
      <c r="N10" s="505">
        <v>14</v>
      </c>
      <c r="O10" s="505">
        <v>15</v>
      </c>
      <c r="P10" s="505">
        <v>16</v>
      </c>
      <c r="Q10" s="505">
        <v>17</v>
      </c>
      <c r="R10" s="506">
        <v>18</v>
      </c>
    </row>
    <row r="11" spans="1:22" s="526" customFormat="1" ht="45.75" customHeight="1" x14ac:dyDescent="0.2">
      <c r="A11" s="812">
        <v>1</v>
      </c>
      <c r="B11" s="813" t="s">
        <v>928</v>
      </c>
      <c r="C11" s="1343">
        <v>25</v>
      </c>
      <c r="D11" s="1343"/>
      <c r="E11" s="1344">
        <v>25</v>
      </c>
      <c r="F11" s="1345">
        <f>(SUM('D2.1 (2025-26 Projection)'!F13:F19)+'D2.2 (2025-26 Projection)'!E12)/0.981</f>
        <v>36.85098386283881</v>
      </c>
      <c r="G11" s="1345"/>
      <c r="H11" s="1345">
        <f>F11</f>
        <v>36.85098386283881</v>
      </c>
      <c r="I11" s="1345">
        <f>'D2.2 (2024-25 Projection)'!E12</f>
        <v>0.34705341575527016</v>
      </c>
      <c r="J11" s="1345">
        <f>H11-I11</f>
        <v>36.50393044708354</v>
      </c>
      <c r="K11" s="1345">
        <f>(6700+475+475+550)*340*12/100000</f>
        <v>334.56</v>
      </c>
      <c r="L11" s="1345"/>
      <c r="M11" s="1345">
        <v>4.75</v>
      </c>
      <c r="N11" s="1345">
        <f>J11*M11*10</f>
        <v>1733.9366962364682</v>
      </c>
      <c r="O11" s="1345"/>
      <c r="P11" s="1345"/>
      <c r="Q11" s="1346">
        <f>N11+K11</f>
        <v>2068.4966962364683</v>
      </c>
      <c r="R11" s="1360">
        <f>Q11/(H11*10)</f>
        <v>5.6131383192793871</v>
      </c>
    </row>
    <row r="12" spans="1:22" s="526" customFormat="1" ht="42" customHeight="1" thickBot="1" x14ac:dyDescent="0.25">
      <c r="A12" s="809"/>
      <c r="B12" s="810" t="s">
        <v>50</v>
      </c>
      <c r="C12" s="811"/>
      <c r="D12" s="811"/>
      <c r="E12" s="811"/>
      <c r="F12" s="811"/>
      <c r="G12" s="811"/>
      <c r="H12" s="1361">
        <f>H11</f>
        <v>36.85098386283881</v>
      </c>
      <c r="I12" s="1361">
        <f t="shared" ref="I12:R12" si="0">I11</f>
        <v>0.34705341575527016</v>
      </c>
      <c r="J12" s="1361">
        <f t="shared" si="0"/>
        <v>36.50393044708354</v>
      </c>
      <c r="K12" s="1361">
        <f t="shared" si="0"/>
        <v>334.56</v>
      </c>
      <c r="L12" s="1361">
        <f t="shared" si="0"/>
        <v>0</v>
      </c>
      <c r="M12" s="1361">
        <f t="shared" si="0"/>
        <v>4.75</v>
      </c>
      <c r="N12" s="1361">
        <f t="shared" si="0"/>
        <v>1733.9366962364682</v>
      </c>
      <c r="O12" s="1361">
        <f t="shared" si="0"/>
        <v>0</v>
      </c>
      <c r="P12" s="1361">
        <f t="shared" si="0"/>
        <v>0</v>
      </c>
      <c r="Q12" s="1361">
        <f t="shared" si="0"/>
        <v>2068.4966962364683</v>
      </c>
      <c r="R12" s="1361">
        <f t="shared" si="0"/>
        <v>5.6131383192793871</v>
      </c>
    </row>
    <row r="13" spans="1:22" ht="33" customHeight="1" x14ac:dyDescent="0.25">
      <c r="A13" s="107"/>
      <c r="B13" s="107"/>
      <c r="C13" s="1750"/>
      <c r="D13" s="1750"/>
      <c r="E13" s="1750"/>
      <c r="F13" s="1750"/>
      <c r="G13" s="1750"/>
      <c r="H13" s="1750"/>
      <c r="I13" s="1750"/>
      <c r="J13" s="1750"/>
      <c r="K13" s="1750"/>
      <c r="L13" s="107"/>
      <c r="M13" s="107"/>
      <c r="N13" s="107"/>
      <c r="O13" s="107"/>
      <c r="P13" s="107"/>
      <c r="Q13" s="107"/>
      <c r="R13" s="107"/>
    </row>
    <row r="14" spans="1:22" ht="24" customHeight="1" x14ac:dyDescent="0.25">
      <c r="A14" s="107"/>
      <c r="B14" s="107"/>
      <c r="C14" s="432"/>
      <c r="D14" s="649"/>
      <c r="E14" s="649"/>
      <c r="F14" s="649"/>
      <c r="G14" s="649"/>
      <c r="H14" s="649"/>
      <c r="I14" s="649"/>
      <c r="J14" s="649"/>
      <c r="K14" s="649"/>
      <c r="L14" s="107"/>
      <c r="M14" s="107"/>
      <c r="N14" s="107"/>
      <c r="O14" s="107"/>
      <c r="P14" s="107"/>
      <c r="Q14" s="107"/>
      <c r="R14" s="107"/>
    </row>
    <row r="15" spans="1:22" ht="18" customHeight="1" x14ac:dyDescent="0.25">
      <c r="A15" s="98"/>
      <c r="B15" s="107"/>
      <c r="C15" s="649"/>
      <c r="D15" s="649"/>
      <c r="E15" s="649"/>
      <c r="F15" s="649"/>
      <c r="G15" s="649"/>
      <c r="H15" s="649"/>
      <c r="I15" s="649"/>
      <c r="J15" s="649"/>
      <c r="K15" s="649"/>
      <c r="L15" s="107"/>
      <c r="M15" s="107"/>
      <c r="N15" s="107"/>
      <c r="O15" s="107"/>
      <c r="P15" s="107"/>
      <c r="Q15" s="107"/>
      <c r="R15" s="107"/>
    </row>
    <row r="17" spans="5:9" ht="33" customHeight="1" x14ac:dyDescent="0.25"/>
    <row r="18" spans="5:9" ht="33" customHeight="1" x14ac:dyDescent="0.25"/>
    <row r="19" spans="5:9" ht="24" customHeight="1" x14ac:dyDescent="0.25"/>
    <row r="20" spans="5:9" x14ac:dyDescent="0.25">
      <c r="E20" s="508"/>
      <c r="F20" s="508"/>
      <c r="G20" s="508"/>
      <c r="H20" s="508"/>
      <c r="I20" s="508"/>
    </row>
    <row r="21" spans="5:9" x14ac:dyDescent="0.25">
      <c r="E21" s="508"/>
      <c r="F21" s="1741" t="s">
        <v>931</v>
      </c>
      <c r="G21" s="1741"/>
      <c r="H21" s="508"/>
      <c r="I21" s="508"/>
    </row>
    <row r="22" spans="5:9" x14ac:dyDescent="0.25">
      <c r="E22" s="508"/>
      <c r="F22" s="1747" t="s">
        <v>932</v>
      </c>
      <c r="G22" s="1747"/>
      <c r="H22" s="509">
        <f>SUM('D2.1 (2025-26 Projection)'!F13:F19)</f>
        <v>35.803761753689599</v>
      </c>
      <c r="I22" s="508"/>
    </row>
    <row r="23" spans="5:9" x14ac:dyDescent="0.25">
      <c r="E23" s="508"/>
      <c r="F23" s="1741" t="s">
        <v>933</v>
      </c>
      <c r="G23" s="1741"/>
      <c r="H23" s="508" t="s">
        <v>934</v>
      </c>
      <c r="I23" s="508"/>
    </row>
    <row r="24" spans="5:9" x14ac:dyDescent="0.25">
      <c r="E24" s="508"/>
      <c r="F24" s="508" t="s">
        <v>936</v>
      </c>
      <c r="G24" s="508">
        <v>7</v>
      </c>
      <c r="H24" s="508">
        <v>2.75</v>
      </c>
      <c r="I24" s="508"/>
    </row>
    <row r="25" spans="5:9" x14ac:dyDescent="0.25">
      <c r="E25" s="1747" t="s">
        <v>935</v>
      </c>
      <c r="F25" s="1747"/>
      <c r="G25" s="508">
        <f>H22*7*1000000/100</f>
        <v>2506263.3227582718</v>
      </c>
      <c r="H25" s="508">
        <f>H22*H24*1000000/100</f>
        <v>984603.44822646398</v>
      </c>
      <c r="I25" s="508"/>
    </row>
    <row r="26" spans="5:9" x14ac:dyDescent="0.25">
      <c r="E26" s="1753" t="s">
        <v>937</v>
      </c>
      <c r="F26" s="1753"/>
      <c r="G26" s="508">
        <f>G25/1000</f>
        <v>2506.2633227582719</v>
      </c>
      <c r="H26" s="508">
        <f>H25/1000</f>
        <v>984.60344822646402</v>
      </c>
      <c r="I26" s="508"/>
    </row>
    <row r="27" spans="5:9" x14ac:dyDescent="0.25">
      <c r="E27" s="1747" t="s">
        <v>938</v>
      </c>
      <c r="F27" s="1747"/>
      <c r="G27" s="508">
        <v>2375</v>
      </c>
      <c r="H27" s="508">
        <v>933</v>
      </c>
      <c r="I27" s="508"/>
    </row>
    <row r="28" spans="5:9" x14ac:dyDescent="0.25">
      <c r="E28" s="1747" t="s">
        <v>939</v>
      </c>
      <c r="F28" s="1747"/>
      <c r="G28" s="508">
        <v>1200</v>
      </c>
      <c r="H28" s="508">
        <v>1000</v>
      </c>
      <c r="I28" s="508"/>
    </row>
    <row r="29" spans="5:9" x14ac:dyDescent="0.25">
      <c r="E29" s="1739" t="s">
        <v>940</v>
      </c>
      <c r="F29" s="1740"/>
      <c r="G29" s="508">
        <f>G28*G27</f>
        <v>2850000</v>
      </c>
      <c r="H29" s="508">
        <f>H28*H27</f>
        <v>933000</v>
      </c>
      <c r="I29" s="508"/>
    </row>
    <row r="30" spans="5:9" x14ac:dyDescent="0.25">
      <c r="E30" s="1739" t="s">
        <v>941</v>
      </c>
      <c r="F30" s="1740"/>
      <c r="G30" s="508">
        <f>G29*12/100</f>
        <v>342000</v>
      </c>
      <c r="H30" s="508">
        <f>H29*12/100</f>
        <v>111960</v>
      </c>
      <c r="I30" s="508"/>
    </row>
    <row r="31" spans="5:9" x14ac:dyDescent="0.25">
      <c r="E31" s="1739" t="s">
        <v>943</v>
      </c>
      <c r="F31" s="1740"/>
      <c r="G31" s="508">
        <f>G27*20</f>
        <v>47500</v>
      </c>
      <c r="H31" s="508">
        <f>H27*20</f>
        <v>18660</v>
      </c>
      <c r="I31" s="508"/>
    </row>
    <row r="32" spans="5:9" x14ac:dyDescent="0.25">
      <c r="E32" s="1739" t="s">
        <v>944</v>
      </c>
      <c r="F32" s="1740"/>
      <c r="G32" s="508">
        <f>G27*10</f>
        <v>23750</v>
      </c>
      <c r="H32" s="508">
        <f>H27*10</f>
        <v>9330</v>
      </c>
      <c r="I32" s="508"/>
    </row>
    <row r="33" spans="5:9" x14ac:dyDescent="0.25">
      <c r="E33" s="1739" t="s">
        <v>942</v>
      </c>
      <c r="F33" s="1740"/>
      <c r="G33" s="508">
        <f>(G31+G32)*18/100</f>
        <v>12825</v>
      </c>
      <c r="H33" s="508">
        <f>(H31+H32)*18/100</f>
        <v>5038.2</v>
      </c>
      <c r="I33" s="508"/>
    </row>
    <row r="34" spans="5:9" x14ac:dyDescent="0.25">
      <c r="E34" s="1739" t="s">
        <v>50</v>
      </c>
      <c r="F34" s="1740"/>
      <c r="G34" s="508">
        <f>G29+G30+G31+G32+G33</f>
        <v>3276075</v>
      </c>
      <c r="H34" s="508">
        <f>H29+H30+H31+H32+H33</f>
        <v>1077988.2</v>
      </c>
      <c r="I34" s="508"/>
    </row>
    <row r="35" spans="5:9" x14ac:dyDescent="0.25">
      <c r="E35" s="1741" t="s">
        <v>945</v>
      </c>
      <c r="F35" s="1741"/>
      <c r="G35" s="1741"/>
      <c r="H35" s="1741">
        <f>G34+H34</f>
        <v>4354063.2</v>
      </c>
      <c r="I35" s="1741"/>
    </row>
  </sheetData>
  <mergeCells count="18">
    <mergeCell ref="H35:I3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G35"/>
    <mergeCell ref="F23:G23"/>
    <mergeCell ref="E1:F1"/>
    <mergeCell ref="D3:I3"/>
    <mergeCell ref="C13:K13"/>
    <mergeCell ref="F21:G21"/>
    <mergeCell ref="F22:G2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20" max="16383" man="1"/>
    <brk id="60" max="16383" man="1"/>
    <brk id="88" max="16383" man="1"/>
  </rowBreaks>
  <colBreaks count="1" manualBreakCount="1">
    <brk id="10" max="20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6ADA5-D5E0-43EC-8C8F-129B916714EE}">
  <sheetPr codeName="Sheet91">
    <pageSetUpPr fitToPage="1"/>
  </sheetPr>
  <dimension ref="A1:V35"/>
  <sheetViews>
    <sheetView showGridLines="0" view="pageBreakPreview" topLeftCell="A7" zoomScale="106" zoomScaleSheetLayoutView="106" zoomScalePageLayoutView="50" workbookViewId="0">
      <selection activeCell="F10" sqref="F10"/>
    </sheetView>
  </sheetViews>
  <sheetFormatPr defaultColWidth="9.33203125" defaultRowHeight="15" x14ac:dyDescent="0.25"/>
  <cols>
    <col min="1" max="1" width="6.6640625" style="31" customWidth="1"/>
    <col min="2" max="2" width="31.33203125" style="31" customWidth="1"/>
    <col min="3" max="3" width="13" style="31" customWidth="1"/>
    <col min="4" max="4" width="11.1640625" style="31" customWidth="1"/>
    <col min="5" max="5" width="11" style="31" customWidth="1"/>
    <col min="6" max="7" width="18.83203125" style="31" customWidth="1"/>
    <col min="8" max="8" width="14.83203125" style="31" customWidth="1"/>
    <col min="9" max="9" width="13.83203125" style="31" customWidth="1"/>
    <col min="10" max="10" width="15" style="31" customWidth="1"/>
    <col min="11" max="11" width="14" style="31" customWidth="1"/>
    <col min="12" max="12" width="15.33203125" style="31" customWidth="1"/>
    <col min="13" max="13" width="18.5" style="31" customWidth="1"/>
    <col min="14" max="14" width="13.6640625" style="31" customWidth="1"/>
    <col min="15" max="15" width="16" style="31" customWidth="1"/>
    <col min="16" max="16" width="19.33203125" style="31" customWidth="1"/>
    <col min="17" max="17" width="16" style="31" customWidth="1"/>
    <col min="18" max="18" width="15.6640625" style="31" customWidth="1"/>
    <col min="19" max="16384" width="9.33203125" style="31"/>
  </cols>
  <sheetData>
    <row r="1" spans="1:22" ht="17.25" customHeight="1" thickBot="1" x14ac:dyDescent="0.3">
      <c r="B1" s="1297"/>
      <c r="C1" s="1298"/>
      <c r="D1" s="1298"/>
      <c r="E1" s="1736" t="s">
        <v>284</v>
      </c>
      <c r="F1" s="1738"/>
      <c r="G1" s="1303"/>
      <c r="H1" s="1298"/>
      <c r="I1" s="1298"/>
      <c r="J1" s="1298"/>
      <c r="K1" s="1297"/>
      <c r="L1" s="1298"/>
      <c r="M1" s="795"/>
      <c r="N1" s="1299"/>
      <c r="O1" s="1299"/>
      <c r="P1" s="795"/>
      <c r="Q1" s="1299"/>
      <c r="R1" s="1298"/>
      <c r="S1" s="1298"/>
      <c r="T1" s="1300"/>
      <c r="U1" s="1300"/>
      <c r="V1" s="1300"/>
    </row>
    <row r="2" spans="1:22" ht="16.5" thickBot="1" x14ac:dyDescent="0.3">
      <c r="B2" s="32"/>
      <c r="C2" s="1326"/>
      <c r="D2" s="1327"/>
      <c r="E2" s="1327"/>
      <c r="F2" s="1327"/>
      <c r="G2" s="1327"/>
      <c r="H2" s="1327"/>
      <c r="I2" s="1327"/>
      <c r="J2" s="1327"/>
      <c r="K2" s="32"/>
      <c r="L2" s="1326"/>
      <c r="M2" s="795"/>
      <c r="N2" s="1299"/>
      <c r="O2" s="1299"/>
      <c r="P2" s="795"/>
      <c r="Q2" s="1299"/>
      <c r="R2" s="1327"/>
      <c r="S2" s="1327"/>
    </row>
    <row r="3" spans="1:22" ht="18" customHeight="1" thickBot="1" x14ac:dyDescent="0.3">
      <c r="C3" s="1299"/>
      <c r="D3" s="1736" t="s">
        <v>120</v>
      </c>
      <c r="E3" s="1737"/>
      <c r="F3" s="1737"/>
      <c r="G3" s="1737"/>
      <c r="H3" s="1737"/>
      <c r="I3" s="1738"/>
      <c r="J3" s="1303"/>
      <c r="L3" s="1299"/>
      <c r="M3" s="795"/>
      <c r="N3" s="1299"/>
      <c r="O3" s="1299"/>
      <c r="P3" s="795"/>
      <c r="Q3" s="1299"/>
      <c r="R3" s="1304"/>
      <c r="S3" s="1303"/>
      <c r="T3" s="1297"/>
      <c r="U3" s="1297"/>
      <c r="V3" s="1297"/>
    </row>
    <row r="4" spans="1:22" ht="17.25" customHeight="1" x14ac:dyDescent="0.25">
      <c r="B4" s="795" t="s">
        <v>386</v>
      </c>
      <c r="D4" s="795"/>
      <c r="E4" s="795" t="s">
        <v>924</v>
      </c>
      <c r="F4" s="1299"/>
      <c r="H4" s="1299"/>
      <c r="I4" s="1299"/>
      <c r="J4" s="1299"/>
      <c r="L4" s="1299"/>
      <c r="M4" s="795"/>
      <c r="N4" s="1299"/>
      <c r="O4" s="1299"/>
      <c r="P4" s="795"/>
      <c r="Q4" s="1299"/>
      <c r="R4" s="1299"/>
      <c r="S4" s="1299"/>
    </row>
    <row r="5" spans="1:22" ht="15.75" x14ac:dyDescent="0.25">
      <c r="B5" s="795" t="s">
        <v>204</v>
      </c>
      <c r="D5" s="795"/>
      <c r="E5" s="1307" t="s">
        <v>990</v>
      </c>
      <c r="F5" s="1299"/>
      <c r="H5" s="1299"/>
      <c r="I5" s="1299"/>
      <c r="J5" s="1299"/>
      <c r="L5" s="1299"/>
      <c r="M5" s="795"/>
      <c r="N5" s="1299"/>
      <c r="O5" s="1299"/>
      <c r="P5" s="795"/>
      <c r="Q5" s="1299"/>
      <c r="R5" s="1299"/>
      <c r="S5" s="1299"/>
    </row>
    <row r="6" spans="1:22" ht="15.75" x14ac:dyDescent="0.25">
      <c r="B6" s="34"/>
      <c r="C6" s="1299"/>
      <c r="D6" s="1299"/>
      <c r="E6" s="1299"/>
      <c r="F6" s="1299"/>
      <c r="G6" s="1299"/>
      <c r="H6" s="1299"/>
      <c r="I6" s="1299"/>
      <c r="J6" s="1299"/>
      <c r="K6" s="34"/>
      <c r="L6" s="1299"/>
      <c r="M6" s="1299"/>
      <c r="N6" s="1299"/>
      <c r="O6" s="1299"/>
      <c r="P6" s="1299"/>
      <c r="Q6" s="1299"/>
      <c r="R6" s="1299"/>
      <c r="S6" s="1299"/>
    </row>
    <row r="7" spans="1:22" ht="15.75" x14ac:dyDescent="0.25">
      <c r="B7" s="1326" t="s">
        <v>1022</v>
      </c>
      <c r="E7" s="980"/>
      <c r="F7" s="1326"/>
      <c r="G7" s="1326"/>
      <c r="H7" s="1326"/>
      <c r="I7" s="1327"/>
      <c r="J7" s="1327"/>
      <c r="L7" s="1326"/>
      <c r="M7" s="1326"/>
      <c r="N7" s="980"/>
      <c r="O7" s="1326"/>
      <c r="P7" s="1326"/>
      <c r="Q7" s="1327"/>
      <c r="R7" s="1327"/>
      <c r="S7" s="1327"/>
    </row>
    <row r="8" spans="1:22" ht="16.5" thickBot="1" x14ac:dyDescent="0.3">
      <c r="A8" s="1299"/>
      <c r="B8" s="980"/>
      <c r="C8" s="1328"/>
      <c r="D8" s="1328"/>
      <c r="E8" s="1328"/>
      <c r="F8" s="1328"/>
      <c r="G8" s="1328"/>
      <c r="H8" s="1328"/>
      <c r="I8" s="1327"/>
      <c r="J8" s="1327"/>
      <c r="K8" s="1327"/>
      <c r="L8" s="1327"/>
      <c r="M8" s="1327"/>
      <c r="N8" s="1327"/>
      <c r="O8" s="1327"/>
      <c r="P8" s="1327"/>
      <c r="Q8" s="1299" t="s">
        <v>926</v>
      </c>
      <c r="R8" s="1299"/>
    </row>
    <row r="9" spans="1:22" s="36" customFormat="1" ht="98.25" customHeight="1" x14ac:dyDescent="0.2">
      <c r="A9" s="1309" t="s">
        <v>80</v>
      </c>
      <c r="B9" s="1310" t="s">
        <v>105</v>
      </c>
      <c r="C9" s="1310" t="s">
        <v>106</v>
      </c>
      <c r="D9" s="1310" t="s">
        <v>107</v>
      </c>
      <c r="E9" s="1310" t="s">
        <v>929</v>
      </c>
      <c r="F9" s="1311" t="s">
        <v>108</v>
      </c>
      <c r="G9" s="1311" t="s">
        <v>252</v>
      </c>
      <c r="H9" s="1311" t="s">
        <v>728</v>
      </c>
      <c r="I9" s="1311" t="s">
        <v>727</v>
      </c>
      <c r="J9" s="1311" t="s">
        <v>729</v>
      </c>
      <c r="K9" s="1311" t="s">
        <v>109</v>
      </c>
      <c r="L9" s="1311" t="s">
        <v>110</v>
      </c>
      <c r="M9" s="1311" t="s">
        <v>111</v>
      </c>
      <c r="N9" s="1311" t="s">
        <v>112</v>
      </c>
      <c r="O9" s="1311" t="s">
        <v>113</v>
      </c>
      <c r="P9" s="1311" t="s">
        <v>114</v>
      </c>
      <c r="Q9" s="1311" t="s">
        <v>930</v>
      </c>
      <c r="R9" s="1312" t="s">
        <v>116</v>
      </c>
    </row>
    <row r="10" spans="1:22" s="36" customFormat="1" ht="21.75" customHeight="1" x14ac:dyDescent="0.2">
      <c r="A10" s="1313">
        <v>1</v>
      </c>
      <c r="B10" s="1314">
        <v>2</v>
      </c>
      <c r="C10" s="1314">
        <v>3</v>
      </c>
      <c r="D10" s="1314">
        <v>4</v>
      </c>
      <c r="E10" s="1314">
        <v>5</v>
      </c>
      <c r="F10" s="1314">
        <v>6</v>
      </c>
      <c r="G10" s="1314">
        <v>7</v>
      </c>
      <c r="H10" s="1314">
        <v>8</v>
      </c>
      <c r="I10" s="1314">
        <v>9</v>
      </c>
      <c r="J10" s="1314">
        <v>10</v>
      </c>
      <c r="K10" s="1314">
        <v>11</v>
      </c>
      <c r="L10" s="1314">
        <v>12</v>
      </c>
      <c r="M10" s="1314">
        <v>13</v>
      </c>
      <c r="N10" s="1314">
        <v>14</v>
      </c>
      <c r="O10" s="1314">
        <v>15</v>
      </c>
      <c r="P10" s="1314">
        <v>16</v>
      </c>
      <c r="Q10" s="1314">
        <v>17</v>
      </c>
      <c r="R10" s="1315">
        <v>18</v>
      </c>
    </row>
    <row r="11" spans="1:22" s="526" customFormat="1" ht="44.25" customHeight="1" x14ac:dyDescent="0.2">
      <c r="A11" s="1362">
        <v>1</v>
      </c>
      <c r="B11" s="1363" t="s">
        <v>928</v>
      </c>
      <c r="C11" s="1337">
        <v>25</v>
      </c>
      <c r="D11" s="1337"/>
      <c r="E11" s="1366">
        <v>25</v>
      </c>
      <c r="F11" s="1338">
        <f>(SUM('D2.1 (2026-27 Projection) '!F11:F17)+'D2.2 (2026-27 Projection)'!E12)/0.981</f>
        <v>37.933746155000563</v>
      </c>
      <c r="G11" s="1338"/>
      <c r="H11" s="1338">
        <f>F11</f>
        <v>37.933746155000563</v>
      </c>
      <c r="I11" s="1338">
        <f>'D2.2 (2024-25 Projection)'!E12</f>
        <v>0.34705341575527016</v>
      </c>
      <c r="J11" s="1338">
        <f>H11-I11</f>
        <v>37.586692739245294</v>
      </c>
      <c r="K11" s="1338">
        <f>(6700+475+475+550)*340*12/100000</f>
        <v>334.56</v>
      </c>
      <c r="L11" s="1338"/>
      <c r="M11" s="1338">
        <v>4.75</v>
      </c>
      <c r="N11" s="1338">
        <f>J11*M11*10</f>
        <v>1785.3679051141514</v>
      </c>
      <c r="O11" s="1338"/>
      <c r="P11" s="1338"/>
      <c r="Q11" s="1340">
        <f>N11+K11</f>
        <v>2119.9279051141516</v>
      </c>
      <c r="R11" s="1367">
        <f>Q11/(H11*10)</f>
        <v>5.5885013213615737</v>
      </c>
    </row>
    <row r="12" spans="1:22" s="526" customFormat="1" ht="49.5" customHeight="1" x14ac:dyDescent="0.2">
      <c r="A12" s="1362"/>
      <c r="B12" s="1364" t="s">
        <v>50</v>
      </c>
      <c r="C12" s="1365"/>
      <c r="D12" s="1365"/>
      <c r="E12" s="1365"/>
      <c r="F12" s="1365"/>
      <c r="G12" s="1365"/>
      <c r="H12" s="1368">
        <f>H11</f>
        <v>37.933746155000563</v>
      </c>
      <c r="I12" s="1368">
        <f t="shared" ref="I12:R12" si="0">I11</f>
        <v>0.34705341575527016</v>
      </c>
      <c r="J12" s="1368">
        <f t="shared" si="0"/>
        <v>37.586692739245294</v>
      </c>
      <c r="K12" s="1368">
        <f t="shared" si="0"/>
        <v>334.56</v>
      </c>
      <c r="L12" s="1368">
        <f t="shared" si="0"/>
        <v>0</v>
      </c>
      <c r="M12" s="1368">
        <f t="shared" si="0"/>
        <v>4.75</v>
      </c>
      <c r="N12" s="1368">
        <f t="shared" si="0"/>
        <v>1785.3679051141514</v>
      </c>
      <c r="O12" s="1368">
        <f t="shared" si="0"/>
        <v>0</v>
      </c>
      <c r="P12" s="1368">
        <f t="shared" si="0"/>
        <v>0</v>
      </c>
      <c r="Q12" s="1368">
        <f t="shared" si="0"/>
        <v>2119.9279051141516</v>
      </c>
      <c r="R12" s="1368">
        <f t="shared" si="0"/>
        <v>5.5885013213615737</v>
      </c>
    </row>
    <row r="13" spans="1:22" ht="33" customHeight="1" x14ac:dyDescent="0.25">
      <c r="A13" s="1299"/>
      <c r="B13" s="1299"/>
      <c r="C13" s="1754"/>
      <c r="D13" s="1754"/>
      <c r="E13" s="1754"/>
      <c r="F13" s="1754"/>
      <c r="G13" s="1754"/>
      <c r="H13" s="1754"/>
      <c r="I13" s="1754"/>
      <c r="J13" s="1754"/>
      <c r="K13" s="1754"/>
      <c r="L13" s="1299"/>
      <c r="M13" s="1299"/>
      <c r="N13" s="1299"/>
      <c r="O13" s="1299"/>
      <c r="P13" s="1299"/>
      <c r="Q13" s="1299"/>
      <c r="R13" s="1299"/>
    </row>
    <row r="14" spans="1:22" ht="24" customHeight="1" x14ac:dyDescent="0.25">
      <c r="A14" s="1299"/>
      <c r="B14" s="1299"/>
      <c r="C14" s="1329"/>
      <c r="D14" s="1089"/>
      <c r="E14" s="1089"/>
      <c r="F14" s="1089"/>
      <c r="G14" s="1089"/>
      <c r="H14" s="1089"/>
      <c r="I14" s="1089"/>
      <c r="J14" s="1089"/>
      <c r="K14" s="1089"/>
      <c r="L14" s="1299"/>
      <c r="M14" s="1299"/>
      <c r="N14" s="1299"/>
      <c r="O14" s="1299"/>
      <c r="P14" s="1299"/>
      <c r="Q14" s="1299"/>
      <c r="R14" s="1299"/>
    </row>
    <row r="15" spans="1:22" ht="18" customHeight="1" x14ac:dyDescent="0.25">
      <c r="A15" s="824"/>
      <c r="B15" s="1299"/>
      <c r="C15" s="1089"/>
      <c r="D15" s="1089"/>
      <c r="E15" s="1089"/>
      <c r="F15" s="1089"/>
      <c r="G15" s="1089"/>
      <c r="H15" s="1089"/>
      <c r="I15" s="1089"/>
      <c r="J15" s="1089"/>
      <c r="K15" s="1089"/>
      <c r="L15" s="1299"/>
      <c r="M15" s="1299"/>
      <c r="N15" s="1299"/>
      <c r="O15" s="1299"/>
      <c r="P15" s="1299"/>
      <c r="Q15" s="1299"/>
      <c r="R15" s="1299"/>
    </row>
    <row r="17" spans="5:9" ht="33" customHeight="1" x14ac:dyDescent="0.25"/>
    <row r="18" spans="5:9" ht="33" customHeight="1" x14ac:dyDescent="0.25"/>
    <row r="19" spans="5:9" ht="24" customHeight="1" x14ac:dyDescent="0.25"/>
    <row r="20" spans="5:9" x14ac:dyDescent="0.25">
      <c r="E20" s="508"/>
      <c r="F20" s="508"/>
      <c r="G20" s="508"/>
      <c r="H20" s="508"/>
      <c r="I20" s="508"/>
    </row>
    <row r="21" spans="5:9" x14ac:dyDescent="0.25">
      <c r="E21" s="508"/>
      <c r="F21" s="1741" t="s">
        <v>931</v>
      </c>
      <c r="G21" s="1741"/>
      <c r="H21" s="508"/>
      <c r="I21" s="508"/>
    </row>
    <row r="22" spans="5:9" x14ac:dyDescent="0.25">
      <c r="E22" s="508"/>
      <c r="F22" s="1747" t="s">
        <v>932</v>
      </c>
      <c r="G22" s="1747"/>
      <c r="H22" s="509">
        <f>SUM('D2.1 (2025-26 Projection)'!F13:F19)</f>
        <v>35.803761753689599</v>
      </c>
      <c r="I22" s="508"/>
    </row>
    <row r="23" spans="5:9" x14ac:dyDescent="0.25">
      <c r="E23" s="508"/>
      <c r="F23" s="1741" t="s">
        <v>933</v>
      </c>
      <c r="G23" s="1741"/>
      <c r="H23" s="508" t="s">
        <v>934</v>
      </c>
      <c r="I23" s="508"/>
    </row>
    <row r="24" spans="5:9" x14ac:dyDescent="0.25">
      <c r="E24" s="508"/>
      <c r="F24" s="508" t="s">
        <v>936</v>
      </c>
      <c r="G24" s="508">
        <v>7</v>
      </c>
      <c r="H24" s="508">
        <v>2.75</v>
      </c>
      <c r="I24" s="508"/>
    </row>
    <row r="25" spans="5:9" x14ac:dyDescent="0.25">
      <c r="E25" s="1747" t="s">
        <v>935</v>
      </c>
      <c r="F25" s="1747"/>
      <c r="G25" s="508">
        <f>H22*7*1000000/100</f>
        <v>2506263.3227582718</v>
      </c>
      <c r="H25" s="508">
        <f>H22*H24*1000000/100</f>
        <v>984603.44822646398</v>
      </c>
      <c r="I25" s="508"/>
    </row>
    <row r="26" spans="5:9" x14ac:dyDescent="0.25">
      <c r="E26" s="1753" t="s">
        <v>937</v>
      </c>
      <c r="F26" s="1753"/>
      <c r="G26" s="508">
        <f>G25/1000</f>
        <v>2506.2633227582719</v>
      </c>
      <c r="H26" s="508">
        <f>H25/1000</f>
        <v>984.60344822646402</v>
      </c>
      <c r="I26" s="508"/>
    </row>
    <row r="27" spans="5:9" x14ac:dyDescent="0.25">
      <c r="E27" s="1747" t="s">
        <v>938</v>
      </c>
      <c r="F27" s="1747"/>
      <c r="G27" s="508">
        <v>2375</v>
      </c>
      <c r="H27" s="508">
        <v>933</v>
      </c>
      <c r="I27" s="508"/>
    </row>
    <row r="28" spans="5:9" x14ac:dyDescent="0.25">
      <c r="E28" s="1747" t="s">
        <v>939</v>
      </c>
      <c r="F28" s="1747"/>
      <c r="G28" s="508">
        <v>1200</v>
      </c>
      <c r="H28" s="508">
        <v>1000</v>
      </c>
      <c r="I28" s="508"/>
    </row>
    <row r="29" spans="5:9" x14ac:dyDescent="0.25">
      <c r="E29" s="1739" t="s">
        <v>940</v>
      </c>
      <c r="F29" s="1740"/>
      <c r="G29" s="508">
        <f>G28*G27</f>
        <v>2850000</v>
      </c>
      <c r="H29" s="508">
        <f>H28*H27</f>
        <v>933000</v>
      </c>
      <c r="I29" s="508"/>
    </row>
    <row r="30" spans="5:9" x14ac:dyDescent="0.25">
      <c r="E30" s="1739" t="s">
        <v>941</v>
      </c>
      <c r="F30" s="1740"/>
      <c r="G30" s="508">
        <f>G29*12/100</f>
        <v>342000</v>
      </c>
      <c r="H30" s="508">
        <f>H29*12/100</f>
        <v>111960</v>
      </c>
      <c r="I30" s="508"/>
    </row>
    <row r="31" spans="5:9" x14ac:dyDescent="0.25">
      <c r="E31" s="1739" t="s">
        <v>943</v>
      </c>
      <c r="F31" s="1740"/>
      <c r="G31" s="508">
        <f>G27*20</f>
        <v>47500</v>
      </c>
      <c r="H31" s="508">
        <f>H27*20</f>
        <v>18660</v>
      </c>
      <c r="I31" s="508"/>
    </row>
    <row r="32" spans="5:9" x14ac:dyDescent="0.25">
      <c r="E32" s="1739" t="s">
        <v>944</v>
      </c>
      <c r="F32" s="1740"/>
      <c r="G32" s="508">
        <f>G27*10</f>
        <v>23750</v>
      </c>
      <c r="H32" s="508">
        <f>H27*10</f>
        <v>9330</v>
      </c>
      <c r="I32" s="508"/>
    </row>
    <row r="33" spans="5:9" x14ac:dyDescent="0.25">
      <c r="E33" s="1739" t="s">
        <v>942</v>
      </c>
      <c r="F33" s="1740"/>
      <c r="G33" s="508">
        <f>(G31+G32)*18/100</f>
        <v>12825</v>
      </c>
      <c r="H33" s="508">
        <f>(H31+H32)*18/100</f>
        <v>5038.2</v>
      </c>
      <c r="I33" s="508"/>
    </row>
    <row r="34" spans="5:9" x14ac:dyDescent="0.25">
      <c r="E34" s="1739" t="s">
        <v>50</v>
      </c>
      <c r="F34" s="1740"/>
      <c r="G34" s="508">
        <f>G29+G30+G31+G32+G33</f>
        <v>3276075</v>
      </c>
      <c r="H34" s="508">
        <f>H29+H30+H31+H32+H33</f>
        <v>1077988.2</v>
      </c>
      <c r="I34" s="508"/>
    </row>
    <row r="35" spans="5:9" x14ac:dyDescent="0.25">
      <c r="E35" s="1741" t="s">
        <v>945</v>
      </c>
      <c r="F35" s="1741"/>
      <c r="G35" s="1741"/>
      <c r="H35" s="1741">
        <f>G34+H34</f>
        <v>4354063.2</v>
      </c>
      <c r="I35" s="1741"/>
    </row>
  </sheetData>
  <mergeCells count="18">
    <mergeCell ref="H35:I35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G35"/>
    <mergeCell ref="F23:G23"/>
    <mergeCell ref="E1:F1"/>
    <mergeCell ref="D3:I3"/>
    <mergeCell ref="C13:K13"/>
    <mergeCell ref="F21:G21"/>
    <mergeCell ref="F22:G22"/>
  </mergeCells>
  <printOptions horizontalCentered="1"/>
  <pageMargins left="0" right="0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&amp;L&amp;F&amp;C&amp;P/&amp;N&amp;R&amp;D&amp;T</oddFooter>
  </headerFooter>
  <rowBreaks count="3" manualBreakCount="3">
    <brk id="20" max="16383" man="1"/>
    <brk id="60" max="16383" man="1"/>
    <brk id="88" max="16383" man="1"/>
  </rowBreaks>
  <colBreaks count="1" manualBreakCount="1">
    <brk id="10" max="2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>
    <pageSetUpPr fitToPage="1"/>
  </sheetPr>
  <dimension ref="B1:P81"/>
  <sheetViews>
    <sheetView showGridLines="0" view="pageBreakPreview" zoomScale="60" workbookViewId="0">
      <selection activeCell="T8" sqref="T8"/>
    </sheetView>
  </sheetViews>
  <sheetFormatPr defaultColWidth="9.33203125" defaultRowHeight="18.75" x14ac:dyDescent="0.3"/>
  <cols>
    <col min="1" max="1" width="5.6640625" style="46" customWidth="1"/>
    <col min="2" max="2" width="8.6640625" style="46" customWidth="1"/>
    <col min="3" max="3" width="31.6640625" style="46" customWidth="1"/>
    <col min="4" max="4" width="19.33203125" style="46" customWidth="1"/>
    <col min="5" max="5" width="21" style="46" customWidth="1"/>
    <col min="6" max="6" width="21.1640625" style="46" customWidth="1"/>
    <col min="7" max="7" width="24.5" style="46" customWidth="1"/>
    <col min="8" max="8" width="2.6640625" style="46" customWidth="1"/>
    <col min="9" max="9" width="10.5" style="46" customWidth="1"/>
    <col min="10" max="10" width="29" style="46" customWidth="1"/>
    <col min="11" max="11" width="31.6640625" style="46" customWidth="1"/>
    <col min="12" max="13" width="19.33203125" style="46" customWidth="1"/>
    <col min="14" max="14" width="24.5" style="46" customWidth="1"/>
    <col min="15" max="16384" width="9.33203125" style="46"/>
  </cols>
  <sheetData>
    <row r="1" spans="2:16" ht="18.75" customHeight="1" thickBot="1" x14ac:dyDescent="0.35">
      <c r="B1" s="110"/>
      <c r="C1" s="1758" t="s">
        <v>416</v>
      </c>
      <c r="D1" s="1759"/>
      <c r="E1" s="1760"/>
      <c r="F1" s="109"/>
      <c r="G1" s="109"/>
      <c r="H1" s="109"/>
      <c r="I1" s="109"/>
      <c r="J1" s="1758" t="s">
        <v>286</v>
      </c>
      <c r="K1" s="1759"/>
      <c r="L1" s="1760"/>
      <c r="M1" s="109"/>
      <c r="N1" s="109"/>
      <c r="O1" s="47"/>
      <c r="P1" s="47"/>
    </row>
    <row r="2" spans="2:16" ht="19.5" thickBot="1" x14ac:dyDescent="0.35">
      <c r="B2" s="110"/>
      <c r="C2" s="106"/>
      <c r="D2" s="106"/>
      <c r="E2" s="106"/>
      <c r="F2" s="114"/>
      <c r="G2" s="114"/>
      <c r="H2" s="114"/>
      <c r="I2" s="114"/>
      <c r="J2" s="106"/>
      <c r="K2" s="106"/>
      <c r="L2" s="106"/>
      <c r="M2" s="110"/>
      <c r="N2" s="110"/>
    </row>
    <row r="3" spans="2:16" ht="18" customHeight="1" thickBot="1" x14ac:dyDescent="0.35">
      <c r="B3" s="110"/>
      <c r="C3" s="1758" t="s">
        <v>289</v>
      </c>
      <c r="D3" s="1759"/>
      <c r="E3" s="1760"/>
      <c r="F3" s="109"/>
      <c r="G3" s="109"/>
      <c r="H3" s="109"/>
      <c r="I3" s="109"/>
      <c r="J3" s="1758" t="s">
        <v>290</v>
      </c>
      <c r="K3" s="1759"/>
      <c r="L3" s="1760"/>
      <c r="M3" s="109"/>
      <c r="N3" s="109"/>
      <c r="O3" s="47"/>
      <c r="P3" s="47"/>
    </row>
    <row r="4" spans="2:16" x14ac:dyDescent="0.3">
      <c r="B4" s="110"/>
      <c r="C4" s="123" t="s">
        <v>386</v>
      </c>
      <c r="D4" s="110"/>
      <c r="E4" s="123" t="s">
        <v>205</v>
      </c>
      <c r="F4" s="110"/>
      <c r="G4" s="110"/>
      <c r="H4" s="110"/>
      <c r="I4" s="110"/>
      <c r="J4" s="110"/>
      <c r="K4" s="110"/>
      <c r="L4" s="110"/>
      <c r="M4" s="110"/>
      <c r="N4" s="110"/>
    </row>
    <row r="5" spans="2:16" x14ac:dyDescent="0.3">
      <c r="B5" s="110"/>
      <c r="C5" s="123" t="s">
        <v>204</v>
      </c>
      <c r="D5" s="110"/>
      <c r="E5" s="123" t="s">
        <v>205</v>
      </c>
      <c r="F5" s="110"/>
      <c r="G5" s="110"/>
      <c r="H5" s="110"/>
      <c r="I5" s="110"/>
      <c r="J5" s="110"/>
      <c r="K5" s="110"/>
      <c r="L5" s="110"/>
      <c r="M5" s="110"/>
      <c r="N5" s="110"/>
    </row>
    <row r="6" spans="2:16" x14ac:dyDescent="0.3">
      <c r="B6" s="110"/>
      <c r="C6" s="219" t="s">
        <v>180</v>
      </c>
      <c r="D6" s="112"/>
      <c r="E6" s="112"/>
      <c r="F6" s="110"/>
      <c r="G6" s="110"/>
      <c r="H6" s="110"/>
      <c r="I6" s="110"/>
      <c r="J6" s="219" t="s">
        <v>186</v>
      </c>
      <c r="K6" s="110"/>
      <c r="L6" s="110"/>
      <c r="M6" s="110"/>
      <c r="N6" s="110"/>
    </row>
    <row r="7" spans="2:16" x14ac:dyDescent="0.3">
      <c r="B7" s="110" t="s">
        <v>1023</v>
      </c>
      <c r="C7" s="209"/>
      <c r="D7" s="112"/>
      <c r="E7" s="112"/>
      <c r="F7" s="110"/>
      <c r="G7" s="110"/>
      <c r="H7" s="110"/>
      <c r="I7" s="110"/>
      <c r="J7" s="110"/>
      <c r="K7" s="209" t="s">
        <v>1023</v>
      </c>
      <c r="L7" s="112"/>
      <c r="M7" s="112"/>
      <c r="N7" s="110"/>
    </row>
    <row r="8" spans="2:16" ht="19.5" thickBot="1" x14ac:dyDescent="0.35">
      <c r="B8" s="110"/>
      <c r="C8" s="110"/>
      <c r="D8" s="112"/>
      <c r="E8" s="112"/>
      <c r="F8" s="110"/>
      <c r="G8" s="110"/>
      <c r="H8" s="110"/>
      <c r="I8" s="110"/>
      <c r="J8" s="219"/>
      <c r="K8" s="110"/>
      <c r="L8" s="110"/>
      <c r="M8" s="110"/>
      <c r="N8" s="110"/>
    </row>
    <row r="9" spans="2:16" ht="40.5" customHeight="1" x14ac:dyDescent="0.3">
      <c r="B9" s="1761" t="s">
        <v>80</v>
      </c>
      <c r="C9" s="1765" t="s">
        <v>183</v>
      </c>
      <c r="D9" s="574" t="s">
        <v>182</v>
      </c>
      <c r="E9" s="574" t="s">
        <v>181</v>
      </c>
      <c r="F9" s="574" t="s">
        <v>180</v>
      </c>
      <c r="G9" s="1763" t="s">
        <v>179</v>
      </c>
      <c r="H9" s="251"/>
      <c r="I9" s="1769" t="s">
        <v>80</v>
      </c>
      <c r="J9" s="1767" t="s">
        <v>187</v>
      </c>
      <c r="K9" s="574" t="s">
        <v>182</v>
      </c>
      <c r="L9" s="574" t="s">
        <v>189</v>
      </c>
      <c r="M9" s="574" t="s">
        <v>190</v>
      </c>
      <c r="N9" s="579" t="s">
        <v>50</v>
      </c>
    </row>
    <row r="10" spans="2:16" s="49" customFormat="1" ht="27.75" customHeight="1" x14ac:dyDescent="0.2">
      <c r="B10" s="1762"/>
      <c r="C10" s="1766"/>
      <c r="D10" s="575" t="s">
        <v>178</v>
      </c>
      <c r="E10" s="575" t="s">
        <v>177</v>
      </c>
      <c r="F10" s="575" t="s">
        <v>117</v>
      </c>
      <c r="G10" s="1764"/>
      <c r="H10" s="251"/>
      <c r="I10" s="1770"/>
      <c r="J10" s="1768"/>
      <c r="K10" s="575" t="s">
        <v>178</v>
      </c>
      <c r="L10" s="575" t="s">
        <v>117</v>
      </c>
      <c r="M10" s="575" t="s">
        <v>117</v>
      </c>
      <c r="N10" s="580" t="s">
        <v>117</v>
      </c>
    </row>
    <row r="11" spans="2:16" s="48" customFormat="1" x14ac:dyDescent="0.3">
      <c r="B11" s="576">
        <v>1</v>
      </c>
      <c r="C11" s="577">
        <v>2</v>
      </c>
      <c r="D11" s="577">
        <v>3</v>
      </c>
      <c r="E11" s="577">
        <v>4</v>
      </c>
      <c r="F11" s="577">
        <v>5</v>
      </c>
      <c r="G11" s="578">
        <v>6</v>
      </c>
      <c r="H11" s="110"/>
      <c r="I11" s="577">
        <v>1</v>
      </c>
      <c r="J11" s="577">
        <v>2</v>
      </c>
      <c r="K11" s="577">
        <v>3</v>
      </c>
      <c r="L11" s="577">
        <v>4</v>
      </c>
      <c r="M11" s="577">
        <v>5</v>
      </c>
      <c r="N11" s="577">
        <v>6</v>
      </c>
    </row>
    <row r="12" spans="2:16" x14ac:dyDescent="0.3">
      <c r="B12" s="119"/>
      <c r="C12" s="1771" t="s">
        <v>951</v>
      </c>
      <c r="D12" s="1771"/>
      <c r="E12" s="1771"/>
      <c r="F12" s="1771"/>
      <c r="G12" s="1772"/>
      <c r="H12" s="110"/>
      <c r="I12" s="253"/>
      <c r="J12" s="252" t="s">
        <v>188</v>
      </c>
      <c r="K12" s="1777" t="s">
        <v>951</v>
      </c>
      <c r="L12" s="1771"/>
      <c r="M12" s="1771"/>
      <c r="N12" s="1772"/>
    </row>
    <row r="13" spans="2:16" x14ac:dyDescent="0.3">
      <c r="B13" s="119"/>
      <c r="C13" s="1773"/>
      <c r="D13" s="1773"/>
      <c r="E13" s="1773"/>
      <c r="F13" s="1773"/>
      <c r="G13" s="1774"/>
      <c r="H13" s="110"/>
      <c r="I13" s="119"/>
      <c r="J13" s="252" t="s">
        <v>191</v>
      </c>
      <c r="K13" s="1778"/>
      <c r="L13" s="1773"/>
      <c r="M13" s="1773"/>
      <c r="N13" s="1774"/>
    </row>
    <row r="14" spans="2:16" x14ac:dyDescent="0.3">
      <c r="B14" s="119"/>
      <c r="C14" s="1773"/>
      <c r="D14" s="1773"/>
      <c r="E14" s="1773"/>
      <c r="F14" s="1773"/>
      <c r="G14" s="1774"/>
      <c r="H14" s="110"/>
      <c r="I14" s="119"/>
      <c r="J14" s="252" t="s">
        <v>192</v>
      </c>
      <c r="K14" s="1778"/>
      <c r="L14" s="1773"/>
      <c r="M14" s="1773"/>
      <c r="N14" s="1774"/>
    </row>
    <row r="15" spans="2:16" ht="17.25" customHeight="1" x14ac:dyDescent="0.3">
      <c r="B15" s="119"/>
      <c r="C15" s="1773"/>
      <c r="D15" s="1773"/>
      <c r="E15" s="1773"/>
      <c r="F15" s="1773"/>
      <c r="G15" s="1774"/>
      <c r="H15" s="115"/>
      <c r="I15" s="119"/>
      <c r="J15" s="252" t="s">
        <v>193</v>
      </c>
      <c r="K15" s="1778"/>
      <c r="L15" s="1773"/>
      <c r="M15" s="1773"/>
      <c r="N15" s="1774"/>
    </row>
    <row r="16" spans="2:16" ht="19.5" thickBot="1" x14ac:dyDescent="0.35">
      <c r="B16" s="119"/>
      <c r="C16" s="1773"/>
      <c r="D16" s="1773"/>
      <c r="E16" s="1773"/>
      <c r="F16" s="1773"/>
      <c r="G16" s="1774"/>
      <c r="H16" s="110"/>
      <c r="I16" s="254" t="s">
        <v>50</v>
      </c>
      <c r="J16" s="255" t="s">
        <v>50</v>
      </c>
      <c r="K16" s="1779"/>
      <c r="L16" s="1775"/>
      <c r="M16" s="1775"/>
      <c r="N16" s="1776"/>
    </row>
    <row r="17" spans="2:14" ht="20.25" thickBot="1" x14ac:dyDescent="0.35">
      <c r="B17" s="256" t="s">
        <v>50</v>
      </c>
      <c r="C17" s="1775"/>
      <c r="D17" s="1775"/>
      <c r="E17" s="1775"/>
      <c r="F17" s="1775"/>
      <c r="G17" s="1776"/>
      <c r="H17" s="257"/>
      <c r="I17" s="110"/>
      <c r="J17" s="257"/>
      <c r="K17" s="110"/>
      <c r="L17" s="110"/>
      <c r="M17" s="110"/>
      <c r="N17" s="110"/>
    </row>
    <row r="18" spans="2:14" ht="28.5" customHeight="1" x14ac:dyDescent="0.3">
      <c r="B18" s="1756" t="s">
        <v>758</v>
      </c>
      <c r="C18" s="1756"/>
      <c r="D18" s="1756"/>
      <c r="E18" s="1756"/>
      <c r="F18" s="1756"/>
      <c r="G18" s="1756"/>
      <c r="H18" s="257"/>
      <c r="I18" s="1757" t="s">
        <v>758</v>
      </c>
      <c r="J18" s="1757"/>
      <c r="K18" s="1757"/>
      <c r="L18" s="1757"/>
      <c r="M18" s="1757"/>
      <c r="N18" s="1757"/>
    </row>
    <row r="19" spans="2:14" x14ac:dyDescent="0.3">
      <c r="B19" s="1757"/>
      <c r="C19" s="1757"/>
      <c r="D19" s="1757"/>
      <c r="E19" s="1757"/>
      <c r="F19" s="1757"/>
      <c r="G19" s="1757"/>
      <c r="I19" s="1757"/>
      <c r="J19" s="1757"/>
      <c r="K19" s="1757"/>
      <c r="L19" s="1757"/>
      <c r="M19" s="1757"/>
      <c r="N19" s="1757"/>
    </row>
    <row r="20" spans="2:14" x14ac:dyDescent="0.3">
      <c r="B20" s="1755"/>
      <c r="C20" s="1755"/>
      <c r="D20" s="1755"/>
      <c r="E20" s="1755"/>
      <c r="F20" s="1755"/>
      <c r="G20" s="1755"/>
      <c r="I20" s="1755"/>
      <c r="J20" s="1755"/>
      <c r="K20" s="1755"/>
      <c r="L20" s="1755"/>
      <c r="M20" s="1755"/>
      <c r="N20" s="1755"/>
    </row>
    <row r="21" spans="2:14" ht="42.75" customHeight="1" x14ac:dyDescent="0.3">
      <c r="B21" s="1755"/>
      <c r="C21" s="1755"/>
      <c r="D21" s="1755"/>
      <c r="E21" s="1755"/>
      <c r="F21" s="1755"/>
      <c r="G21" s="1755"/>
      <c r="I21" s="1755"/>
      <c r="J21" s="1755"/>
      <c r="K21" s="1755"/>
      <c r="L21" s="1755"/>
      <c r="M21" s="1755"/>
      <c r="N21" s="1755"/>
    </row>
    <row r="22" spans="2:14" s="49" customFormat="1" x14ac:dyDescent="0.2"/>
    <row r="23" spans="2:14" s="48" customFormat="1" x14ac:dyDescent="0.3"/>
    <row r="27" spans="2:14" ht="17.25" customHeight="1" x14ac:dyDescent="0.3"/>
    <row r="33" ht="42.75" customHeight="1" x14ac:dyDescent="0.3"/>
    <row r="34" s="49" customFormat="1" x14ac:dyDescent="0.2"/>
    <row r="35" s="48" customFormat="1" x14ac:dyDescent="0.3"/>
    <row r="39" ht="17.25" customHeight="1" x14ac:dyDescent="0.3"/>
    <row r="45" ht="28.5" customHeight="1" x14ac:dyDescent="0.3"/>
    <row r="57" ht="28.5" customHeight="1" x14ac:dyDescent="0.3"/>
    <row r="69" ht="28.5" customHeight="1" x14ac:dyDescent="0.3"/>
    <row r="81" ht="28.5" customHeight="1" x14ac:dyDescent="0.3"/>
  </sheetData>
  <mergeCells count="15">
    <mergeCell ref="B20:G21"/>
    <mergeCell ref="I20:N21"/>
    <mergeCell ref="B18:G19"/>
    <mergeCell ref="I18:N19"/>
    <mergeCell ref="J1:L1"/>
    <mergeCell ref="C1:E1"/>
    <mergeCell ref="C3:E3"/>
    <mergeCell ref="B9:B10"/>
    <mergeCell ref="G9:G10"/>
    <mergeCell ref="C9:C10"/>
    <mergeCell ref="J9:J10"/>
    <mergeCell ref="I9:I10"/>
    <mergeCell ref="J3:L3"/>
    <mergeCell ref="C12:G17"/>
    <mergeCell ref="K12:N16"/>
  </mergeCells>
  <phoneticPr fontId="28" type="noConversion"/>
  <pageMargins left="0.74803149606299213" right="0.39370078740157483" top="0.98425196850393704" bottom="0.98425196850393704" header="0.51181102362204722" footer="0.51181102362204722"/>
  <pageSetup paperSize="9" scale="54" orientation="landscape" r:id="rId1"/>
  <headerFooter alignWithMargins="0">
    <oddHeader>&amp;A</oddHeader>
    <oddFooter>&amp;L&amp;F&amp;C&amp;P/&amp;N&amp;R&amp;D&amp;T</oddFooter>
  </headerFooter>
  <rowBreaks count="1" manualBreakCount="1">
    <brk id="6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>
    <tabColor theme="4" tint="-0.499984740745262"/>
    <pageSetUpPr fitToPage="1"/>
  </sheetPr>
  <dimension ref="A1:R60"/>
  <sheetViews>
    <sheetView showGridLines="0" view="pageBreakPreview" topLeftCell="A43" zoomScale="70" zoomScaleNormal="75" zoomScaleSheetLayoutView="70" zoomScalePageLayoutView="60" workbookViewId="0">
      <selection activeCell="G56" sqref="G56:L58"/>
    </sheetView>
  </sheetViews>
  <sheetFormatPr defaultColWidth="9.33203125" defaultRowHeight="15" x14ac:dyDescent="0.25"/>
  <cols>
    <col min="1" max="1" width="4.83203125" style="40" customWidth="1"/>
    <col min="2" max="2" width="9.83203125" style="40" customWidth="1"/>
    <col min="3" max="3" width="61.5" style="40" customWidth="1"/>
    <col min="4" max="4" width="21.6640625" style="40" customWidth="1"/>
    <col min="5" max="5" width="24.6640625" style="40" bestFit="1" customWidth="1"/>
    <col min="6" max="7" width="24.6640625" style="40" customWidth="1"/>
    <col min="8" max="8" width="17.1640625" style="40" customWidth="1"/>
    <col min="9" max="9" width="19.6640625" style="40" customWidth="1"/>
    <col min="10" max="10" width="22.83203125" style="40" customWidth="1"/>
    <col min="11" max="12" width="28.1640625" style="40" customWidth="1"/>
    <col min="13" max="15" width="22.1640625" style="40" customWidth="1"/>
    <col min="16" max="16" width="21.6640625" style="40" customWidth="1"/>
    <col min="17" max="17" width="19.1640625" style="40" customWidth="1"/>
    <col min="18" max="16384" width="9.33203125" style="40"/>
  </cols>
  <sheetData>
    <row r="1" spans="1:17" ht="21" customHeight="1" x14ac:dyDescent="0.3">
      <c r="A1" s="110"/>
      <c r="B1" s="112"/>
      <c r="C1" s="1800" t="s">
        <v>287</v>
      </c>
      <c r="D1" s="1800"/>
      <c r="E1" s="1800"/>
      <c r="F1" s="1800"/>
      <c r="G1" s="1800"/>
      <c r="H1" s="1800"/>
      <c r="I1" s="1800"/>
      <c r="J1" s="1800"/>
      <c r="K1" s="1800"/>
      <c r="L1" s="1800"/>
      <c r="M1" s="1800"/>
      <c r="N1" s="1800"/>
      <c r="O1" s="1800"/>
      <c r="P1" s="1800"/>
      <c r="Q1" s="113"/>
    </row>
    <row r="2" spans="1:17" ht="16.5" x14ac:dyDescent="0.3">
      <c r="A2" s="110"/>
      <c r="B2" s="117"/>
      <c r="C2" s="112"/>
      <c r="D2" s="11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6.5" x14ac:dyDescent="0.3">
      <c r="A3" s="110"/>
      <c r="B3" s="112"/>
      <c r="C3" s="1800" t="s">
        <v>185</v>
      </c>
      <c r="D3" s="1800"/>
      <c r="E3" s="1800"/>
      <c r="F3" s="1800"/>
      <c r="G3" s="1800"/>
      <c r="H3" s="1800"/>
      <c r="I3" s="1800"/>
      <c r="J3" s="1800"/>
      <c r="K3" s="1800"/>
      <c r="L3" s="1800"/>
      <c r="M3" s="1800"/>
      <c r="N3" s="1800"/>
      <c r="O3" s="1800"/>
      <c r="P3" s="1800"/>
      <c r="Q3" s="114"/>
    </row>
    <row r="4" spans="1:17" ht="16.5" x14ac:dyDescent="0.3">
      <c r="A4" s="218"/>
      <c r="B4" s="218" t="s">
        <v>342</v>
      </c>
      <c r="C4" s="123" t="s">
        <v>1024</v>
      </c>
      <c r="D4" s="150"/>
      <c r="E4" s="219"/>
      <c r="F4" s="219"/>
      <c r="G4" s="219"/>
      <c r="H4" s="219"/>
      <c r="I4" s="110"/>
      <c r="J4" s="110"/>
      <c r="K4" s="110"/>
      <c r="L4" s="110"/>
      <c r="M4" s="110"/>
      <c r="N4" s="110"/>
      <c r="O4" s="110"/>
      <c r="P4" s="110"/>
      <c r="Q4" s="110"/>
    </row>
    <row r="5" spans="1:17" ht="16.5" x14ac:dyDescent="0.3">
      <c r="A5" s="110"/>
      <c r="B5" s="111"/>
      <c r="C5" s="123"/>
      <c r="D5" s="123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</row>
    <row r="6" spans="1:17" ht="17.25" thickBot="1" x14ac:dyDescent="0.35">
      <c r="A6" s="110"/>
      <c r="B6" s="218" t="s">
        <v>1025</v>
      </c>
      <c r="C6" s="219" t="s">
        <v>1026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217" t="s">
        <v>117</v>
      </c>
      <c r="Q6" s="110"/>
    </row>
    <row r="7" spans="1:17" ht="32.25" customHeight="1" x14ac:dyDescent="0.25">
      <c r="A7" s="110"/>
      <c r="B7" s="1761" t="s">
        <v>80</v>
      </c>
      <c r="C7" s="1782" t="s">
        <v>33</v>
      </c>
      <c r="D7" s="1782" t="s">
        <v>118</v>
      </c>
      <c r="E7" s="1784" t="s">
        <v>748</v>
      </c>
      <c r="F7" s="1785"/>
      <c r="G7" s="1786"/>
      <c r="H7" s="1787" t="s">
        <v>749</v>
      </c>
      <c r="I7" s="1787"/>
      <c r="J7" s="1787"/>
      <c r="K7" s="650" t="s">
        <v>750</v>
      </c>
      <c r="L7" s="650" t="s">
        <v>993</v>
      </c>
      <c r="M7" s="650" t="s">
        <v>994</v>
      </c>
      <c r="N7" s="650" t="s">
        <v>995</v>
      </c>
      <c r="O7" s="650" t="s">
        <v>996</v>
      </c>
      <c r="P7" s="650" t="s">
        <v>997</v>
      </c>
      <c r="Q7" s="1780" t="s">
        <v>34</v>
      </c>
    </row>
    <row r="8" spans="1:17" s="42" customFormat="1" ht="50.25" customHeight="1" x14ac:dyDescent="0.2">
      <c r="A8" s="118"/>
      <c r="B8" s="1762"/>
      <c r="C8" s="1783"/>
      <c r="D8" s="1783"/>
      <c r="E8" s="552" t="s">
        <v>675</v>
      </c>
      <c r="F8" s="552" t="s">
        <v>35</v>
      </c>
      <c r="G8" s="552" t="s">
        <v>1011</v>
      </c>
      <c r="H8" s="552" t="s">
        <v>675</v>
      </c>
      <c r="I8" s="552" t="s">
        <v>35</v>
      </c>
      <c r="J8" s="552" t="s">
        <v>677</v>
      </c>
      <c r="K8" s="614" t="s">
        <v>1012</v>
      </c>
      <c r="L8" s="614" t="s">
        <v>420</v>
      </c>
      <c r="M8" s="614" t="s">
        <v>420</v>
      </c>
      <c r="N8" s="614" t="s">
        <v>420</v>
      </c>
      <c r="O8" s="614" t="s">
        <v>420</v>
      </c>
      <c r="P8" s="614" t="s">
        <v>420</v>
      </c>
      <c r="Q8" s="1781"/>
    </row>
    <row r="9" spans="1:17" s="42" customFormat="1" ht="21" customHeight="1" thickBot="1" x14ac:dyDescent="0.25">
      <c r="A9" s="118"/>
      <c r="B9" s="669">
        <v>1</v>
      </c>
      <c r="C9" s="670">
        <v>2</v>
      </c>
      <c r="D9" s="670">
        <v>3</v>
      </c>
      <c r="E9" s="552">
        <v>4</v>
      </c>
      <c r="F9" s="552">
        <v>5</v>
      </c>
      <c r="G9" s="552">
        <v>6</v>
      </c>
      <c r="H9" s="670">
        <v>7</v>
      </c>
      <c r="I9" s="670">
        <v>8</v>
      </c>
      <c r="J9" s="670">
        <v>9</v>
      </c>
      <c r="K9" s="670">
        <v>10</v>
      </c>
      <c r="L9" s="670">
        <v>11</v>
      </c>
      <c r="M9" s="670">
        <v>12</v>
      </c>
      <c r="N9" s="670">
        <v>13</v>
      </c>
      <c r="O9" s="670">
        <v>14</v>
      </c>
      <c r="P9" s="670">
        <v>15</v>
      </c>
      <c r="Q9" s="671">
        <v>16</v>
      </c>
    </row>
    <row r="10" spans="1:17" s="41" customFormat="1" ht="24" customHeight="1" x14ac:dyDescent="0.3">
      <c r="A10" s="219"/>
      <c r="B10" s="665">
        <v>1</v>
      </c>
      <c r="C10" s="379" t="s">
        <v>343</v>
      </c>
      <c r="D10" s="1801" t="s">
        <v>951</v>
      </c>
      <c r="E10" s="1802"/>
      <c r="F10" s="1802"/>
      <c r="G10" s="1802"/>
      <c r="H10" s="1802"/>
      <c r="I10" s="1802"/>
      <c r="J10" s="1802"/>
      <c r="K10" s="1802"/>
      <c r="L10" s="1802"/>
      <c r="M10" s="1802"/>
      <c r="N10" s="1802"/>
      <c r="O10" s="1802"/>
      <c r="P10" s="1803"/>
      <c r="Q10" s="382"/>
    </row>
    <row r="11" spans="1:17" s="41" customFormat="1" ht="24" customHeight="1" x14ac:dyDescent="0.3">
      <c r="A11" s="219"/>
      <c r="B11" s="666"/>
      <c r="C11" s="376" t="s">
        <v>387</v>
      </c>
      <c r="D11" s="1804"/>
      <c r="E11" s="1805"/>
      <c r="F11" s="1805"/>
      <c r="G11" s="1805"/>
      <c r="H11" s="1805"/>
      <c r="I11" s="1805"/>
      <c r="J11" s="1805"/>
      <c r="K11" s="1805"/>
      <c r="L11" s="1805"/>
      <c r="M11" s="1805"/>
      <c r="N11" s="1805"/>
      <c r="O11" s="1805"/>
      <c r="P11" s="1806"/>
      <c r="Q11" s="103"/>
    </row>
    <row r="12" spans="1:17" s="41" customFormat="1" ht="24" customHeight="1" x14ac:dyDescent="0.3">
      <c r="A12" s="219"/>
      <c r="B12" s="666">
        <v>2</v>
      </c>
      <c r="C12" s="376" t="s">
        <v>559</v>
      </c>
      <c r="D12" s="1804"/>
      <c r="E12" s="1805"/>
      <c r="F12" s="1805"/>
      <c r="G12" s="1805"/>
      <c r="H12" s="1805"/>
      <c r="I12" s="1805"/>
      <c r="J12" s="1805"/>
      <c r="K12" s="1805"/>
      <c r="L12" s="1805"/>
      <c r="M12" s="1805"/>
      <c r="N12" s="1805"/>
      <c r="O12" s="1805"/>
      <c r="P12" s="1806"/>
      <c r="Q12" s="103"/>
    </row>
    <row r="13" spans="1:17" s="41" customFormat="1" ht="24" customHeight="1" x14ac:dyDescent="0.3">
      <c r="A13" s="219"/>
      <c r="B13" s="666"/>
      <c r="C13" s="376" t="s">
        <v>556</v>
      </c>
      <c r="D13" s="1804"/>
      <c r="E13" s="1805"/>
      <c r="F13" s="1805"/>
      <c r="G13" s="1805"/>
      <c r="H13" s="1805"/>
      <c r="I13" s="1805"/>
      <c r="J13" s="1805"/>
      <c r="K13" s="1805"/>
      <c r="L13" s="1805"/>
      <c r="M13" s="1805"/>
      <c r="N13" s="1805"/>
      <c r="O13" s="1805"/>
      <c r="P13" s="1806"/>
      <c r="Q13" s="103"/>
    </row>
    <row r="14" spans="1:17" s="41" customFormat="1" ht="24" customHeight="1" x14ac:dyDescent="0.3">
      <c r="A14" s="219"/>
      <c r="B14" s="666">
        <v>3</v>
      </c>
      <c r="C14" s="376" t="s">
        <v>557</v>
      </c>
      <c r="D14" s="1804"/>
      <c r="E14" s="1805"/>
      <c r="F14" s="1805"/>
      <c r="G14" s="1805"/>
      <c r="H14" s="1805"/>
      <c r="I14" s="1805"/>
      <c r="J14" s="1805"/>
      <c r="K14" s="1805"/>
      <c r="L14" s="1805"/>
      <c r="M14" s="1805"/>
      <c r="N14" s="1805"/>
      <c r="O14" s="1805"/>
      <c r="P14" s="1806"/>
      <c r="Q14" s="103"/>
    </row>
    <row r="15" spans="1:17" s="41" customFormat="1" ht="24" customHeight="1" x14ac:dyDescent="0.3">
      <c r="A15" s="219"/>
      <c r="B15" s="666"/>
      <c r="C15" s="376" t="s">
        <v>558</v>
      </c>
      <c r="D15" s="1804"/>
      <c r="E15" s="1805"/>
      <c r="F15" s="1805"/>
      <c r="G15" s="1805"/>
      <c r="H15" s="1805"/>
      <c r="I15" s="1805"/>
      <c r="J15" s="1805"/>
      <c r="K15" s="1805"/>
      <c r="L15" s="1805"/>
      <c r="M15" s="1805"/>
      <c r="N15" s="1805"/>
      <c r="O15" s="1805"/>
      <c r="P15" s="1806"/>
      <c r="Q15" s="103"/>
    </row>
    <row r="16" spans="1:17" s="41" customFormat="1" ht="24" customHeight="1" x14ac:dyDescent="0.3">
      <c r="A16" s="219"/>
      <c r="B16" s="666">
        <v>4</v>
      </c>
      <c r="C16" s="376" t="s">
        <v>423</v>
      </c>
      <c r="D16" s="1804"/>
      <c r="E16" s="1805"/>
      <c r="F16" s="1805"/>
      <c r="G16" s="1805"/>
      <c r="H16" s="1805"/>
      <c r="I16" s="1805"/>
      <c r="J16" s="1805"/>
      <c r="K16" s="1805"/>
      <c r="L16" s="1805"/>
      <c r="M16" s="1805"/>
      <c r="N16" s="1805"/>
      <c r="O16" s="1805"/>
      <c r="P16" s="1806"/>
      <c r="Q16" s="103"/>
    </row>
    <row r="17" spans="1:18" s="41" customFormat="1" ht="24" customHeight="1" x14ac:dyDescent="0.3">
      <c r="A17" s="219"/>
      <c r="B17" s="666"/>
      <c r="C17" s="376" t="s">
        <v>424</v>
      </c>
      <c r="D17" s="1804"/>
      <c r="E17" s="1805"/>
      <c r="F17" s="1805"/>
      <c r="G17" s="1805"/>
      <c r="H17" s="1805"/>
      <c r="I17" s="1805"/>
      <c r="J17" s="1805"/>
      <c r="K17" s="1805"/>
      <c r="L17" s="1805"/>
      <c r="M17" s="1805"/>
      <c r="N17" s="1805"/>
      <c r="O17" s="1805"/>
      <c r="P17" s="1806"/>
      <c r="Q17" s="103"/>
    </row>
    <row r="18" spans="1:18" s="41" customFormat="1" ht="24" customHeight="1" x14ac:dyDescent="0.3">
      <c r="A18" s="219"/>
      <c r="B18" s="666">
        <v>5</v>
      </c>
      <c r="C18" s="376" t="s">
        <v>1027</v>
      </c>
      <c r="D18" s="1804"/>
      <c r="E18" s="1805"/>
      <c r="F18" s="1805"/>
      <c r="G18" s="1805"/>
      <c r="H18" s="1805"/>
      <c r="I18" s="1805"/>
      <c r="J18" s="1805"/>
      <c r="K18" s="1805"/>
      <c r="L18" s="1805"/>
      <c r="M18" s="1805"/>
      <c r="N18" s="1805"/>
      <c r="O18" s="1805"/>
      <c r="P18" s="1806"/>
      <c r="Q18" s="103"/>
    </row>
    <row r="19" spans="1:18" s="41" customFormat="1" ht="24" customHeight="1" x14ac:dyDescent="0.3">
      <c r="A19" s="219"/>
      <c r="B19" s="666"/>
      <c r="C19" s="376" t="s">
        <v>1028</v>
      </c>
      <c r="D19" s="1804"/>
      <c r="E19" s="1805"/>
      <c r="F19" s="1805"/>
      <c r="G19" s="1805"/>
      <c r="H19" s="1805"/>
      <c r="I19" s="1805"/>
      <c r="J19" s="1805"/>
      <c r="K19" s="1805"/>
      <c r="L19" s="1805"/>
      <c r="M19" s="1805"/>
      <c r="N19" s="1805"/>
      <c r="O19" s="1805"/>
      <c r="P19" s="1806"/>
      <c r="Q19" s="103"/>
    </row>
    <row r="20" spans="1:18" s="41" customFormat="1" ht="24.75" customHeight="1" x14ac:dyDescent="0.3">
      <c r="A20" s="219"/>
      <c r="B20" s="666">
        <v>6</v>
      </c>
      <c r="C20" s="377" t="s">
        <v>388</v>
      </c>
      <c r="D20" s="1807"/>
      <c r="E20" s="1808"/>
      <c r="F20" s="1808"/>
      <c r="G20" s="1808"/>
      <c r="H20" s="1808"/>
      <c r="I20" s="1808"/>
      <c r="J20" s="1808"/>
      <c r="K20" s="1808"/>
      <c r="L20" s="1808"/>
      <c r="M20" s="1808"/>
      <c r="N20" s="1808"/>
      <c r="O20" s="1808"/>
      <c r="P20" s="1809"/>
      <c r="Q20" s="103"/>
    </row>
    <row r="21" spans="1:18" s="41" customFormat="1" ht="24.75" customHeight="1" thickBot="1" x14ac:dyDescent="0.35">
      <c r="A21" s="219"/>
      <c r="B21" s="667">
        <v>7</v>
      </c>
      <c r="C21" s="223" t="s">
        <v>425</v>
      </c>
      <c r="D21" s="668" t="s">
        <v>526</v>
      </c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5"/>
    </row>
    <row r="22" spans="1:18" s="41" customFormat="1" ht="18" customHeight="1" x14ac:dyDescent="0.3">
      <c r="A22" s="219"/>
      <c r="B22" s="98"/>
      <c r="C22" s="225"/>
      <c r="D22" s="113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</row>
    <row r="23" spans="1:18" ht="17.25" thickBot="1" x14ac:dyDescent="0.35">
      <c r="A23" s="110"/>
      <c r="B23" s="218" t="s">
        <v>1029</v>
      </c>
      <c r="C23" s="219" t="s">
        <v>1030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217" t="s">
        <v>117</v>
      </c>
      <c r="Q23" s="110"/>
    </row>
    <row r="24" spans="1:18" ht="28.5" customHeight="1" x14ac:dyDescent="0.25">
      <c r="A24" s="110"/>
      <c r="B24" s="1761" t="s">
        <v>80</v>
      </c>
      <c r="C24" s="1782" t="s">
        <v>33</v>
      </c>
      <c r="D24" s="1782" t="s">
        <v>118</v>
      </c>
      <c r="E24" s="1784" t="s">
        <v>748</v>
      </c>
      <c r="F24" s="1785"/>
      <c r="G24" s="1786"/>
      <c r="H24" s="1787" t="s">
        <v>749</v>
      </c>
      <c r="I24" s="1787"/>
      <c r="J24" s="1787"/>
      <c r="K24" s="650" t="s">
        <v>750</v>
      </c>
      <c r="L24" s="650" t="s">
        <v>993</v>
      </c>
      <c r="M24" s="650" t="s">
        <v>994</v>
      </c>
      <c r="N24" s="650" t="s">
        <v>995</v>
      </c>
      <c r="O24" s="650" t="s">
        <v>996</v>
      </c>
      <c r="P24" s="650" t="s">
        <v>997</v>
      </c>
      <c r="Q24" s="1780" t="s">
        <v>34</v>
      </c>
    </row>
    <row r="25" spans="1:18" ht="51.75" customHeight="1" x14ac:dyDescent="0.25">
      <c r="A25" s="110"/>
      <c r="B25" s="1762"/>
      <c r="C25" s="1783"/>
      <c r="D25" s="1783"/>
      <c r="E25" s="552" t="s">
        <v>675</v>
      </c>
      <c r="F25" s="552" t="s">
        <v>676</v>
      </c>
      <c r="G25" s="552" t="s">
        <v>1031</v>
      </c>
      <c r="H25" s="552" t="s">
        <v>675</v>
      </c>
      <c r="I25" s="552" t="s">
        <v>35</v>
      </c>
      <c r="J25" s="552" t="s">
        <v>677</v>
      </c>
      <c r="K25" s="614" t="s">
        <v>1012</v>
      </c>
      <c r="L25" s="614" t="s">
        <v>420</v>
      </c>
      <c r="M25" s="614" t="s">
        <v>420</v>
      </c>
      <c r="N25" s="614" t="s">
        <v>420</v>
      </c>
      <c r="O25" s="614" t="s">
        <v>420</v>
      </c>
      <c r="P25" s="614" t="s">
        <v>420</v>
      </c>
      <c r="Q25" s="1781"/>
    </row>
    <row r="26" spans="1:18" ht="23.25" customHeight="1" thickBot="1" x14ac:dyDescent="0.3">
      <c r="A26" s="110"/>
      <c r="B26" s="669">
        <v>1</v>
      </c>
      <c r="C26" s="670">
        <v>2</v>
      </c>
      <c r="D26" s="670">
        <v>3</v>
      </c>
      <c r="E26" s="552">
        <v>4</v>
      </c>
      <c r="F26" s="552">
        <v>5</v>
      </c>
      <c r="G26" s="552">
        <v>6</v>
      </c>
      <c r="H26" s="670">
        <v>7</v>
      </c>
      <c r="I26" s="670">
        <v>8</v>
      </c>
      <c r="J26" s="670">
        <v>9</v>
      </c>
      <c r="K26" s="670">
        <v>10</v>
      </c>
      <c r="L26" s="670">
        <v>11</v>
      </c>
      <c r="M26" s="670">
        <v>12</v>
      </c>
      <c r="N26" s="670">
        <v>13</v>
      </c>
      <c r="O26" s="670">
        <v>14</v>
      </c>
      <c r="P26" s="670">
        <v>15</v>
      </c>
      <c r="Q26" s="671">
        <v>16</v>
      </c>
    </row>
    <row r="27" spans="1:18" ht="23.25" customHeight="1" thickBot="1" x14ac:dyDescent="0.3">
      <c r="A27" s="110"/>
      <c r="B27" s="665">
        <v>1</v>
      </c>
      <c r="C27" s="379" t="s">
        <v>343</v>
      </c>
      <c r="D27" s="380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2"/>
    </row>
    <row r="28" spans="1:18" ht="23.25" customHeight="1" x14ac:dyDescent="0.25">
      <c r="A28" s="110"/>
      <c r="B28" s="666"/>
      <c r="C28" s="376" t="s">
        <v>387</v>
      </c>
      <c r="D28" s="221"/>
      <c r="E28" s="102"/>
      <c r="F28" s="1801" t="s">
        <v>951</v>
      </c>
      <c r="G28" s="1802"/>
      <c r="H28" s="1802"/>
      <c r="I28" s="1802"/>
      <c r="J28" s="1802"/>
      <c r="K28" s="1802"/>
      <c r="L28" s="1802"/>
      <c r="M28" s="1802"/>
      <c r="N28" s="1802"/>
      <c r="O28" s="1802"/>
      <c r="P28" s="1802"/>
      <c r="Q28" s="1802"/>
      <c r="R28" s="1803"/>
    </row>
    <row r="29" spans="1:18" ht="23.25" customHeight="1" x14ac:dyDescent="0.25">
      <c r="A29" s="110"/>
      <c r="B29" s="666">
        <v>2</v>
      </c>
      <c r="C29" s="376" t="s">
        <v>559</v>
      </c>
      <c r="D29" s="221"/>
      <c r="E29" s="102"/>
      <c r="F29" s="1804"/>
      <c r="G29" s="1805"/>
      <c r="H29" s="1805"/>
      <c r="I29" s="1805"/>
      <c r="J29" s="1805"/>
      <c r="K29" s="1805"/>
      <c r="L29" s="1805"/>
      <c r="M29" s="1805"/>
      <c r="N29" s="1805"/>
      <c r="O29" s="1805"/>
      <c r="P29" s="1805"/>
      <c r="Q29" s="1805"/>
      <c r="R29" s="1806"/>
    </row>
    <row r="30" spans="1:18" ht="23.25" customHeight="1" x14ac:dyDescent="0.25">
      <c r="A30" s="110"/>
      <c r="B30" s="666"/>
      <c r="C30" s="376" t="s">
        <v>556</v>
      </c>
      <c r="D30" s="221"/>
      <c r="E30" s="102"/>
      <c r="F30" s="1804"/>
      <c r="G30" s="1805"/>
      <c r="H30" s="1805"/>
      <c r="I30" s="1805"/>
      <c r="J30" s="1805"/>
      <c r="K30" s="1805"/>
      <c r="L30" s="1805"/>
      <c r="M30" s="1805"/>
      <c r="N30" s="1805"/>
      <c r="O30" s="1805"/>
      <c r="P30" s="1805"/>
      <c r="Q30" s="1805"/>
      <c r="R30" s="1806"/>
    </row>
    <row r="31" spans="1:18" ht="23.25" customHeight="1" x14ac:dyDescent="0.25">
      <c r="A31" s="110"/>
      <c r="B31" s="666">
        <v>3</v>
      </c>
      <c r="C31" s="376" t="s">
        <v>557</v>
      </c>
      <c r="D31" s="221"/>
      <c r="E31" s="102"/>
      <c r="F31" s="1804"/>
      <c r="G31" s="1805"/>
      <c r="H31" s="1805"/>
      <c r="I31" s="1805"/>
      <c r="J31" s="1805"/>
      <c r="K31" s="1805"/>
      <c r="L31" s="1805"/>
      <c r="M31" s="1805"/>
      <c r="N31" s="1805"/>
      <c r="O31" s="1805"/>
      <c r="P31" s="1805"/>
      <c r="Q31" s="1805"/>
      <c r="R31" s="1806"/>
    </row>
    <row r="32" spans="1:18" ht="23.25" customHeight="1" x14ac:dyDescent="0.25">
      <c r="A32" s="110"/>
      <c r="B32" s="666"/>
      <c r="C32" s="376" t="s">
        <v>558</v>
      </c>
      <c r="D32" s="221"/>
      <c r="E32" s="102"/>
      <c r="F32" s="1804"/>
      <c r="G32" s="1805"/>
      <c r="H32" s="1805"/>
      <c r="I32" s="1805"/>
      <c r="J32" s="1805"/>
      <c r="K32" s="1805"/>
      <c r="L32" s="1805"/>
      <c r="M32" s="1805"/>
      <c r="N32" s="1805"/>
      <c r="O32" s="1805"/>
      <c r="P32" s="1805"/>
      <c r="Q32" s="1805"/>
      <c r="R32" s="1806"/>
    </row>
    <row r="33" spans="1:18" ht="23.25" customHeight="1" x14ac:dyDescent="0.25">
      <c r="A33" s="110"/>
      <c r="B33" s="666">
        <v>4</v>
      </c>
      <c r="C33" s="376" t="s">
        <v>423</v>
      </c>
      <c r="D33" s="221"/>
      <c r="E33" s="102"/>
      <c r="F33" s="1804"/>
      <c r="G33" s="1805"/>
      <c r="H33" s="1805"/>
      <c r="I33" s="1805"/>
      <c r="J33" s="1805"/>
      <c r="K33" s="1805"/>
      <c r="L33" s="1805"/>
      <c r="M33" s="1805"/>
      <c r="N33" s="1805"/>
      <c r="O33" s="1805"/>
      <c r="P33" s="1805"/>
      <c r="Q33" s="1805"/>
      <c r="R33" s="1806"/>
    </row>
    <row r="34" spans="1:18" ht="23.25" customHeight="1" x14ac:dyDescent="0.25">
      <c r="A34" s="110"/>
      <c r="B34" s="666"/>
      <c r="C34" s="376" t="s">
        <v>424</v>
      </c>
      <c r="D34" s="221"/>
      <c r="E34" s="102"/>
      <c r="F34" s="1804"/>
      <c r="G34" s="1805"/>
      <c r="H34" s="1805"/>
      <c r="I34" s="1805"/>
      <c r="J34" s="1805"/>
      <c r="K34" s="1805"/>
      <c r="L34" s="1805"/>
      <c r="M34" s="1805"/>
      <c r="N34" s="1805"/>
      <c r="O34" s="1805"/>
      <c r="P34" s="1805"/>
      <c r="Q34" s="1805"/>
      <c r="R34" s="1806"/>
    </row>
    <row r="35" spans="1:18" ht="23.25" customHeight="1" x14ac:dyDescent="0.25">
      <c r="A35" s="110"/>
      <c r="B35" s="666">
        <v>5</v>
      </c>
      <c r="C35" s="376" t="s">
        <v>1027</v>
      </c>
      <c r="D35" s="221"/>
      <c r="E35" s="102"/>
      <c r="F35" s="1804"/>
      <c r="G35" s="1805"/>
      <c r="H35" s="1805"/>
      <c r="I35" s="1805"/>
      <c r="J35" s="1805"/>
      <c r="K35" s="1805"/>
      <c r="L35" s="1805"/>
      <c r="M35" s="1805"/>
      <c r="N35" s="1805"/>
      <c r="O35" s="1805"/>
      <c r="P35" s="1805"/>
      <c r="Q35" s="1805"/>
      <c r="R35" s="1806"/>
    </row>
    <row r="36" spans="1:18" ht="23.25" customHeight="1" x14ac:dyDescent="0.25">
      <c r="A36" s="110"/>
      <c r="B36" s="666"/>
      <c r="C36" s="376" t="s">
        <v>1028</v>
      </c>
      <c r="D36" s="221"/>
      <c r="E36" s="102"/>
      <c r="F36" s="1804"/>
      <c r="G36" s="1805"/>
      <c r="H36" s="1805"/>
      <c r="I36" s="1805"/>
      <c r="J36" s="1805"/>
      <c r="K36" s="1805"/>
      <c r="L36" s="1805"/>
      <c r="M36" s="1805"/>
      <c r="N36" s="1805"/>
      <c r="O36" s="1805"/>
      <c r="P36" s="1805"/>
      <c r="Q36" s="1805"/>
      <c r="R36" s="1806"/>
    </row>
    <row r="37" spans="1:18" ht="24.75" customHeight="1" x14ac:dyDescent="0.25">
      <c r="A37" s="110"/>
      <c r="B37" s="666">
        <v>6</v>
      </c>
      <c r="C37" s="383" t="s">
        <v>389</v>
      </c>
      <c r="D37" s="221"/>
      <c r="E37" s="102"/>
      <c r="F37" s="1804"/>
      <c r="G37" s="1805"/>
      <c r="H37" s="1805"/>
      <c r="I37" s="1805"/>
      <c r="J37" s="1805"/>
      <c r="K37" s="1805"/>
      <c r="L37" s="1805"/>
      <c r="M37" s="1805"/>
      <c r="N37" s="1805"/>
      <c r="O37" s="1805"/>
      <c r="P37" s="1805"/>
      <c r="Q37" s="1805"/>
      <c r="R37" s="1806"/>
    </row>
    <row r="38" spans="1:18" ht="23.25" customHeight="1" thickBot="1" x14ac:dyDescent="0.3">
      <c r="A38" s="110"/>
      <c r="B38" s="667">
        <v>7</v>
      </c>
      <c r="C38" s="227" t="s">
        <v>426</v>
      </c>
      <c r="D38" s="224" t="s">
        <v>527</v>
      </c>
      <c r="E38" s="104"/>
      <c r="F38" s="1807"/>
      <c r="G38" s="1808"/>
      <c r="H38" s="1808"/>
      <c r="I38" s="1808"/>
      <c r="J38" s="1808"/>
      <c r="K38" s="1808"/>
      <c r="L38" s="1808"/>
      <c r="M38" s="1808"/>
      <c r="N38" s="1808"/>
      <c r="O38" s="1808"/>
      <c r="P38" s="1808"/>
      <c r="Q38" s="1808"/>
      <c r="R38" s="1809"/>
    </row>
    <row r="39" spans="1:18" ht="16.5" x14ac:dyDescent="0.25">
      <c r="A39" s="110"/>
      <c r="B39" s="98"/>
      <c r="C39" s="228"/>
      <c r="D39" s="113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</row>
    <row r="40" spans="1:18" ht="15" customHeight="1" thickBot="1" x14ac:dyDescent="0.35">
      <c r="A40" s="110"/>
      <c r="B40" s="218" t="s">
        <v>1032</v>
      </c>
      <c r="C40" s="219" t="s">
        <v>1033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217" t="s">
        <v>117</v>
      </c>
      <c r="Q40" s="110"/>
    </row>
    <row r="41" spans="1:18" ht="27.75" customHeight="1" x14ac:dyDescent="0.25">
      <c r="A41" s="110"/>
      <c r="B41" s="1761" t="s">
        <v>80</v>
      </c>
      <c r="C41" s="1782" t="s">
        <v>33</v>
      </c>
      <c r="D41" s="1782" t="s">
        <v>118</v>
      </c>
      <c r="E41" s="1784" t="s">
        <v>748</v>
      </c>
      <c r="F41" s="1785"/>
      <c r="G41" s="1786"/>
      <c r="H41" s="1787" t="s">
        <v>749</v>
      </c>
      <c r="I41" s="1787"/>
      <c r="J41" s="1787"/>
      <c r="K41" s="650" t="s">
        <v>750</v>
      </c>
      <c r="L41" s="650" t="s">
        <v>993</v>
      </c>
      <c r="M41" s="650" t="s">
        <v>994</v>
      </c>
      <c r="N41" s="650" t="s">
        <v>995</v>
      </c>
      <c r="O41" s="650" t="s">
        <v>996</v>
      </c>
      <c r="P41" s="650" t="s">
        <v>997</v>
      </c>
      <c r="Q41" s="1780" t="s">
        <v>34</v>
      </c>
    </row>
    <row r="42" spans="1:18" ht="45.75" customHeight="1" x14ac:dyDescent="0.25">
      <c r="A42" s="110"/>
      <c r="B42" s="1762"/>
      <c r="C42" s="1783"/>
      <c r="D42" s="1783"/>
      <c r="E42" s="552" t="s">
        <v>675</v>
      </c>
      <c r="F42" s="552" t="s">
        <v>676</v>
      </c>
      <c r="G42" s="552" t="s">
        <v>1031</v>
      </c>
      <c r="H42" s="552" t="s">
        <v>675</v>
      </c>
      <c r="I42" s="552" t="s">
        <v>35</v>
      </c>
      <c r="J42" s="552" t="s">
        <v>677</v>
      </c>
      <c r="K42" s="614" t="s">
        <v>1012</v>
      </c>
      <c r="L42" s="614" t="s">
        <v>420</v>
      </c>
      <c r="M42" s="614" t="s">
        <v>420</v>
      </c>
      <c r="N42" s="614" t="s">
        <v>420</v>
      </c>
      <c r="O42" s="614" t="s">
        <v>420</v>
      </c>
      <c r="P42" s="614" t="s">
        <v>420</v>
      </c>
      <c r="Q42" s="1781"/>
    </row>
    <row r="43" spans="1:18" ht="27.75" customHeight="1" thickBot="1" x14ac:dyDescent="0.3">
      <c r="A43" s="110"/>
      <c r="B43" s="669">
        <v>1</v>
      </c>
      <c r="C43" s="670">
        <v>2</v>
      </c>
      <c r="D43" s="670">
        <v>3</v>
      </c>
      <c r="E43" s="552">
        <v>4</v>
      </c>
      <c r="F43" s="552">
        <v>5</v>
      </c>
      <c r="G43" s="552">
        <v>6</v>
      </c>
      <c r="H43" s="670">
        <v>7</v>
      </c>
      <c r="I43" s="670">
        <v>8</v>
      </c>
      <c r="J43" s="670">
        <v>9</v>
      </c>
      <c r="K43" s="670">
        <v>10</v>
      </c>
      <c r="L43" s="670">
        <v>11</v>
      </c>
      <c r="M43" s="670">
        <v>12</v>
      </c>
      <c r="N43" s="670">
        <v>13</v>
      </c>
      <c r="O43" s="670">
        <v>14</v>
      </c>
      <c r="P43" s="670">
        <v>15</v>
      </c>
      <c r="Q43" s="671">
        <v>16</v>
      </c>
    </row>
    <row r="44" spans="1:18" ht="24.75" customHeight="1" x14ac:dyDescent="0.25">
      <c r="A44" s="110"/>
      <c r="B44" s="378">
        <v>1</v>
      </c>
      <c r="C44" s="379" t="s">
        <v>819</v>
      </c>
      <c r="D44" s="380"/>
      <c r="E44" s="381"/>
      <c r="F44" s="381"/>
      <c r="G44" s="1788" t="s">
        <v>951</v>
      </c>
      <c r="H44" s="1789"/>
      <c r="I44" s="1789"/>
      <c r="J44" s="1789"/>
      <c r="K44" s="1789"/>
      <c r="L44" s="1790"/>
      <c r="M44" s="381"/>
      <c r="N44" s="381"/>
      <c r="O44" s="381"/>
      <c r="P44" s="381"/>
      <c r="Q44" s="382"/>
    </row>
    <row r="45" spans="1:18" ht="24.75" customHeight="1" x14ac:dyDescent="0.25">
      <c r="A45" s="110"/>
      <c r="B45" s="220"/>
      <c r="C45" s="376" t="s">
        <v>668</v>
      </c>
      <c r="D45" s="221"/>
      <c r="E45" s="102"/>
      <c r="F45" s="102"/>
      <c r="G45" s="1791"/>
      <c r="H45" s="1792"/>
      <c r="I45" s="1792"/>
      <c r="J45" s="1792"/>
      <c r="K45" s="1792"/>
      <c r="L45" s="1793"/>
      <c r="M45" s="102"/>
      <c r="N45" s="102"/>
      <c r="O45" s="102"/>
      <c r="P45" s="102"/>
      <c r="Q45" s="103"/>
    </row>
    <row r="46" spans="1:18" ht="30.75" customHeight="1" x14ac:dyDescent="0.3">
      <c r="A46" s="110"/>
      <c r="B46" s="220">
        <v>2</v>
      </c>
      <c r="C46" s="384" t="s">
        <v>390</v>
      </c>
      <c r="D46" s="385"/>
      <c r="E46" s="102"/>
      <c r="F46" s="102"/>
      <c r="G46" s="1794"/>
      <c r="H46" s="1795"/>
      <c r="I46" s="1795"/>
      <c r="J46" s="1795"/>
      <c r="K46" s="1795"/>
      <c r="L46" s="1796"/>
      <c r="M46" s="102"/>
      <c r="N46" s="102"/>
      <c r="O46" s="102"/>
      <c r="P46" s="102"/>
      <c r="Q46" s="103"/>
    </row>
    <row r="47" spans="1:18" ht="30.75" customHeight="1" thickBot="1" x14ac:dyDescent="0.3">
      <c r="A47" s="110"/>
      <c r="B47" s="222">
        <v>3</v>
      </c>
      <c r="C47" s="229" t="s">
        <v>427</v>
      </c>
      <c r="D47" s="399" t="s">
        <v>528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5"/>
    </row>
    <row r="48" spans="1:18" ht="16.5" x14ac:dyDescent="0.25">
      <c r="B48" s="98"/>
    </row>
    <row r="50" spans="2:18" ht="16.5" x14ac:dyDescent="0.3">
      <c r="B50" s="218" t="s">
        <v>57</v>
      </c>
      <c r="C50" s="150" t="s">
        <v>1010</v>
      </c>
      <c r="D50" s="150" t="s">
        <v>1034</v>
      </c>
      <c r="F50" s="219"/>
      <c r="G50" s="219"/>
      <c r="H50" s="219"/>
      <c r="I50" s="110"/>
      <c r="J50" s="110"/>
      <c r="K50" s="110"/>
      <c r="L50" s="110"/>
      <c r="M50" s="110"/>
      <c r="N50" s="110"/>
      <c r="O50" s="110"/>
      <c r="P50" s="110"/>
      <c r="Q50" s="110"/>
    </row>
    <row r="51" spans="2:18" ht="17.25" thickBot="1" x14ac:dyDescent="0.35">
      <c r="B51" s="218"/>
      <c r="C51" s="219" t="s">
        <v>344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217" t="s">
        <v>564</v>
      </c>
      <c r="Q51" s="110"/>
    </row>
    <row r="52" spans="2:18" ht="16.5" customHeight="1" x14ac:dyDescent="0.25">
      <c r="B52" s="1761" t="s">
        <v>80</v>
      </c>
      <c r="C52" s="1782" t="s">
        <v>33</v>
      </c>
      <c r="D52" s="1782" t="s">
        <v>118</v>
      </c>
      <c r="E52" s="1784" t="s">
        <v>748</v>
      </c>
      <c r="F52" s="1785"/>
      <c r="G52" s="1786"/>
      <c r="H52" s="1787" t="s">
        <v>749</v>
      </c>
      <c r="I52" s="1787"/>
      <c r="J52" s="1787"/>
      <c r="K52" s="650" t="s">
        <v>750</v>
      </c>
      <c r="L52" s="650" t="s">
        <v>993</v>
      </c>
      <c r="M52" s="650" t="s">
        <v>994</v>
      </c>
      <c r="N52" s="650" t="s">
        <v>995</v>
      </c>
      <c r="O52" s="650" t="s">
        <v>996</v>
      </c>
      <c r="P52" s="650" t="s">
        <v>997</v>
      </c>
      <c r="Q52" s="1780" t="s">
        <v>34</v>
      </c>
    </row>
    <row r="53" spans="2:18" ht="30" x14ac:dyDescent="0.25">
      <c r="B53" s="1762"/>
      <c r="C53" s="1783"/>
      <c r="D53" s="1783"/>
      <c r="E53" s="552" t="s">
        <v>675</v>
      </c>
      <c r="F53" s="552" t="s">
        <v>676</v>
      </c>
      <c r="G53" s="552" t="s">
        <v>818</v>
      </c>
      <c r="H53" s="552" t="s">
        <v>675</v>
      </c>
      <c r="I53" s="552" t="s">
        <v>676</v>
      </c>
      <c r="J53" s="552" t="s">
        <v>1035</v>
      </c>
      <c r="K53" s="614" t="s">
        <v>1012</v>
      </c>
      <c r="L53" s="614" t="s">
        <v>420</v>
      </c>
      <c r="M53" s="614" t="s">
        <v>420</v>
      </c>
      <c r="N53" s="614" t="s">
        <v>420</v>
      </c>
      <c r="O53" s="614" t="s">
        <v>420</v>
      </c>
      <c r="P53" s="614" t="s">
        <v>420</v>
      </c>
      <c r="Q53" s="1781"/>
      <c r="R53" s="42"/>
    </row>
    <row r="54" spans="2:18" ht="16.5" x14ac:dyDescent="0.25">
      <c r="B54" s="651">
        <v>1</v>
      </c>
      <c r="C54" s="577">
        <v>2</v>
      </c>
      <c r="D54" s="577">
        <v>3</v>
      </c>
      <c r="E54" s="552">
        <v>4</v>
      </c>
      <c r="F54" s="552">
        <v>5</v>
      </c>
      <c r="G54" s="552">
        <v>6</v>
      </c>
      <c r="H54" s="670">
        <v>7</v>
      </c>
      <c r="I54" s="670">
        <v>8</v>
      </c>
      <c r="J54" s="670">
        <v>9</v>
      </c>
      <c r="K54" s="670">
        <v>10</v>
      </c>
      <c r="L54" s="670">
        <v>11</v>
      </c>
      <c r="M54" s="670">
        <v>12</v>
      </c>
      <c r="N54" s="670">
        <v>13</v>
      </c>
      <c r="O54" s="670">
        <v>14</v>
      </c>
      <c r="P54" s="670">
        <v>15</v>
      </c>
      <c r="Q54" s="671">
        <v>16</v>
      </c>
      <c r="R54" s="42"/>
    </row>
    <row r="55" spans="2:18" ht="16.5" x14ac:dyDescent="0.25">
      <c r="B55" s="220">
        <v>1</v>
      </c>
      <c r="C55" s="377" t="s">
        <v>560</v>
      </c>
      <c r="D55" s="221"/>
      <c r="E55" s="102"/>
      <c r="F55" s="102"/>
      <c r="G55" s="102"/>
      <c r="H55" s="408"/>
      <c r="I55" s="408"/>
      <c r="J55" s="408"/>
      <c r="K55" s="386"/>
      <c r="L55" s="386"/>
      <c r="M55" s="386"/>
      <c r="N55" s="386"/>
      <c r="O55" s="386"/>
      <c r="P55" s="102"/>
      <c r="Q55" s="103"/>
      <c r="R55" s="41"/>
    </row>
    <row r="56" spans="2:18" ht="16.5" x14ac:dyDescent="0.25">
      <c r="B56" s="401">
        <v>2</v>
      </c>
      <c r="C56" s="402" t="s">
        <v>561</v>
      </c>
      <c r="D56" s="403"/>
      <c r="E56" s="404"/>
      <c r="F56" s="404"/>
      <c r="G56" s="1797" t="s">
        <v>951</v>
      </c>
      <c r="H56" s="1798"/>
      <c r="I56" s="1798"/>
      <c r="J56" s="1798"/>
      <c r="K56" s="1798"/>
      <c r="L56" s="1799"/>
      <c r="M56" s="405"/>
      <c r="N56" s="405"/>
      <c r="O56" s="405"/>
      <c r="P56" s="404"/>
      <c r="Q56" s="406"/>
      <c r="R56" s="41"/>
    </row>
    <row r="57" spans="2:18" ht="16.5" x14ac:dyDescent="0.25">
      <c r="B57" s="401">
        <v>3</v>
      </c>
      <c r="C57" s="402" t="s">
        <v>562</v>
      </c>
      <c r="D57" s="403"/>
      <c r="E57" s="404"/>
      <c r="F57" s="404"/>
      <c r="G57" s="1791"/>
      <c r="H57" s="1792"/>
      <c r="I57" s="1792"/>
      <c r="J57" s="1792"/>
      <c r="K57" s="1792"/>
      <c r="L57" s="1793"/>
      <c r="M57" s="405"/>
      <c r="N57" s="405"/>
      <c r="O57" s="405"/>
      <c r="P57" s="404"/>
      <c r="Q57" s="406"/>
      <c r="R57" s="41"/>
    </row>
    <row r="58" spans="2:18" ht="16.5" x14ac:dyDescent="0.25">
      <c r="B58" s="401">
        <v>4</v>
      </c>
      <c r="C58" s="377" t="s">
        <v>563</v>
      </c>
      <c r="D58" s="403"/>
      <c r="E58" s="404"/>
      <c r="F58" s="404"/>
      <c r="G58" s="1794"/>
      <c r="H58" s="1795"/>
      <c r="I58" s="1795"/>
      <c r="J58" s="1795"/>
      <c r="K58" s="1795"/>
      <c r="L58" s="1796"/>
      <c r="M58" s="405"/>
      <c r="N58" s="405"/>
      <c r="O58" s="405"/>
      <c r="P58" s="404"/>
      <c r="Q58" s="406"/>
      <c r="R58" s="41"/>
    </row>
    <row r="59" spans="2:18" ht="32.25" thickBot="1" x14ac:dyDescent="0.3">
      <c r="B59" s="222">
        <v>5</v>
      </c>
      <c r="C59" s="223" t="s">
        <v>428</v>
      </c>
      <c r="D59" s="407" t="s">
        <v>529</v>
      </c>
      <c r="E59" s="104"/>
      <c r="F59" s="104"/>
      <c r="G59" s="104"/>
      <c r="H59" s="104"/>
      <c r="I59" s="104"/>
      <c r="J59" s="104"/>
      <c r="K59" s="387"/>
      <c r="L59" s="387"/>
      <c r="M59" s="387"/>
      <c r="N59" s="387"/>
      <c r="O59" s="387"/>
      <c r="P59" s="104"/>
      <c r="Q59" s="105"/>
      <c r="R59" s="41"/>
    </row>
    <row r="60" spans="2:18" ht="16.5" x14ac:dyDescent="0.25">
      <c r="B60" s="98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</row>
  </sheetData>
  <mergeCells count="30">
    <mergeCell ref="Q7:Q8"/>
    <mergeCell ref="Q24:Q25"/>
    <mergeCell ref="B41:B42"/>
    <mergeCell ref="C41:C42"/>
    <mergeCell ref="D41:D42"/>
    <mergeCell ref="E41:G41"/>
    <mergeCell ref="H41:J41"/>
    <mergeCell ref="Q41:Q42"/>
    <mergeCell ref="H24:J24"/>
    <mergeCell ref="E24:G24"/>
    <mergeCell ref="B7:B8"/>
    <mergeCell ref="H7:J7"/>
    <mergeCell ref="D10:P20"/>
    <mergeCell ref="F28:R38"/>
    <mergeCell ref="C1:P1"/>
    <mergeCell ref="C3:P3"/>
    <mergeCell ref="C7:C8"/>
    <mergeCell ref="D7:D8"/>
    <mergeCell ref="E7:G7"/>
    <mergeCell ref="G44:L46"/>
    <mergeCell ref="G56:L58"/>
    <mergeCell ref="B24:B25"/>
    <mergeCell ref="C24:C25"/>
    <mergeCell ref="D24:D25"/>
    <mergeCell ref="Q52:Q53"/>
    <mergeCell ref="B52:B53"/>
    <mergeCell ref="C52:C53"/>
    <mergeCell ref="D52:D53"/>
    <mergeCell ref="E52:G52"/>
    <mergeCell ref="H52:J52"/>
  </mergeCells>
  <phoneticPr fontId="28" type="noConversion"/>
  <pageMargins left="0.74803149606299213" right="0.74803149606299213" top="0.68" bottom="0.66" header="0.51181102362204722" footer="0.51181102362204722"/>
  <pageSetup paperSize="9" scale="35" orientation="landscape" r:id="rId1"/>
  <headerFooter alignWithMargins="0">
    <oddHeader>&amp;C&amp;A</oddHeader>
    <oddFooter>&amp;L&amp;F&amp;C&amp;P/&amp;N&amp;R&amp;D&amp;T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>
    <tabColor rgb="FF002060"/>
  </sheetPr>
  <dimension ref="A2:M40"/>
  <sheetViews>
    <sheetView view="pageBreakPreview" topLeftCell="D5" zoomScale="60" zoomScaleNormal="60" workbookViewId="0">
      <selection activeCell="H15" sqref="H15"/>
    </sheetView>
  </sheetViews>
  <sheetFormatPr defaultColWidth="9.33203125" defaultRowHeight="35.1" customHeight="1" x14ac:dyDescent="0.35"/>
  <cols>
    <col min="1" max="1" width="10.33203125" style="873" customWidth="1"/>
    <col min="2" max="2" width="60" style="877" customWidth="1"/>
    <col min="3" max="3" width="24.5" style="877" customWidth="1"/>
    <col min="4" max="4" width="39.1640625" style="877" customWidth="1"/>
    <col min="5" max="5" width="23" style="877" customWidth="1"/>
    <col min="6" max="6" width="38.1640625" style="877" customWidth="1"/>
    <col min="7" max="7" width="43.33203125" style="877" customWidth="1"/>
    <col min="8" max="8" width="33.83203125" style="877" customWidth="1"/>
    <col min="9" max="9" width="36.33203125" style="877" customWidth="1"/>
    <col min="10" max="10" width="36.6640625" style="877" customWidth="1"/>
    <col min="11" max="11" width="33.33203125" style="877" customWidth="1"/>
    <col min="12" max="12" width="33.1640625" style="877" customWidth="1"/>
    <col min="13" max="13" width="18" style="877" customWidth="1"/>
    <col min="14" max="14" width="15" style="877" customWidth="1"/>
    <col min="15" max="16384" width="9.33203125" style="877"/>
  </cols>
  <sheetData>
    <row r="2" spans="1:13" ht="35.1" customHeight="1" x14ac:dyDescent="0.35">
      <c r="B2" s="1814" t="s">
        <v>498</v>
      </c>
      <c r="C2" s="1814"/>
      <c r="D2" s="1814"/>
      <c r="E2" s="874"/>
      <c r="F2" s="875"/>
      <c r="G2" s="875"/>
      <c r="H2" s="875"/>
      <c r="I2" s="875"/>
      <c r="J2" s="875"/>
      <c r="K2" s="875"/>
      <c r="L2" s="875"/>
      <c r="M2" s="876"/>
    </row>
    <row r="4" spans="1:13" ht="35.1" customHeight="1" x14ac:dyDescent="0.35">
      <c r="B4" s="1814" t="s">
        <v>122</v>
      </c>
      <c r="C4" s="1814"/>
      <c r="D4" s="1814"/>
      <c r="E4" s="874"/>
      <c r="F4" s="875"/>
      <c r="G4" s="875"/>
      <c r="H4" s="875"/>
      <c r="I4" s="875"/>
      <c r="J4" s="875"/>
      <c r="K4" s="875"/>
      <c r="L4" s="875"/>
      <c r="M4" s="876"/>
    </row>
    <row r="5" spans="1:13" ht="35.1" customHeight="1" x14ac:dyDescent="0.35">
      <c r="A5" s="878" t="s">
        <v>386</v>
      </c>
      <c r="B5" s="878"/>
      <c r="C5" s="878" t="s">
        <v>924</v>
      </c>
      <c r="D5" s="878"/>
    </row>
    <row r="6" spans="1:13" ht="35.1" customHeight="1" x14ac:dyDescent="0.35">
      <c r="A6" s="878" t="s">
        <v>204</v>
      </c>
      <c r="B6" s="878"/>
      <c r="C6" s="878" t="s">
        <v>990</v>
      </c>
      <c r="D6" s="878"/>
    </row>
    <row r="7" spans="1:13" ht="35.1" customHeight="1" x14ac:dyDescent="0.35">
      <c r="A7" s="879"/>
    </row>
    <row r="8" spans="1:13" ht="35.1" customHeight="1" thickBot="1" x14ac:dyDescent="0.4">
      <c r="L8" s="876" t="s">
        <v>926</v>
      </c>
    </row>
    <row r="9" spans="1:13" ht="35.1" customHeight="1" x14ac:dyDescent="0.35">
      <c r="A9" s="1810" t="s">
        <v>80</v>
      </c>
      <c r="B9" s="1812" t="s">
        <v>33</v>
      </c>
      <c r="C9" s="1812" t="s">
        <v>118</v>
      </c>
      <c r="D9" s="880" t="s">
        <v>748</v>
      </c>
      <c r="E9" s="881" t="s">
        <v>748</v>
      </c>
      <c r="F9" s="881" t="s">
        <v>749</v>
      </c>
      <c r="G9" s="880" t="s">
        <v>750</v>
      </c>
      <c r="H9" s="882" t="s">
        <v>993</v>
      </c>
      <c r="I9" s="882" t="s">
        <v>994</v>
      </c>
      <c r="J9" s="882" t="s">
        <v>995</v>
      </c>
      <c r="K9" s="882" t="s">
        <v>996</v>
      </c>
      <c r="L9" s="882" t="s">
        <v>997</v>
      </c>
      <c r="M9" s="1815" t="s">
        <v>34</v>
      </c>
    </row>
    <row r="10" spans="1:13" ht="35.1" customHeight="1" x14ac:dyDescent="0.35">
      <c r="A10" s="1811"/>
      <c r="B10" s="1813"/>
      <c r="C10" s="1813"/>
      <c r="D10" s="883" t="s">
        <v>35</v>
      </c>
      <c r="E10" s="883" t="s">
        <v>1036</v>
      </c>
      <c r="F10" s="883" t="s">
        <v>35</v>
      </c>
      <c r="G10" s="884" t="s">
        <v>1012</v>
      </c>
      <c r="H10" s="884" t="s">
        <v>420</v>
      </c>
      <c r="I10" s="883" t="s">
        <v>420</v>
      </c>
      <c r="J10" s="883" t="s">
        <v>420</v>
      </c>
      <c r="K10" s="883" t="s">
        <v>420</v>
      </c>
      <c r="L10" s="883" t="s">
        <v>420</v>
      </c>
      <c r="M10" s="1816"/>
    </row>
    <row r="11" spans="1:13" ht="35.1" customHeight="1" x14ac:dyDescent="0.35">
      <c r="A11" s="885">
        <v>1</v>
      </c>
      <c r="B11" s="884">
        <v>2</v>
      </c>
      <c r="C11" s="884">
        <v>3</v>
      </c>
      <c r="D11" s="884">
        <v>4</v>
      </c>
      <c r="E11" s="884">
        <v>5</v>
      </c>
      <c r="F11" s="884">
        <v>6</v>
      </c>
      <c r="G11" s="884">
        <v>7</v>
      </c>
      <c r="H11" s="884">
        <v>8</v>
      </c>
      <c r="I11" s="884">
        <v>9</v>
      </c>
      <c r="J11" s="884">
        <v>10</v>
      </c>
      <c r="K11" s="884">
        <v>11</v>
      </c>
      <c r="L11" s="884">
        <v>12</v>
      </c>
      <c r="M11" s="886">
        <v>13</v>
      </c>
    </row>
    <row r="12" spans="1:13" s="891" customFormat="1" ht="39.950000000000003" customHeight="1" x14ac:dyDescent="0.2">
      <c r="A12" s="887">
        <v>1</v>
      </c>
      <c r="B12" s="888" t="s">
        <v>441</v>
      </c>
      <c r="C12" s="889"/>
      <c r="D12" s="1369">
        <v>28.289104999999999</v>
      </c>
      <c r="E12" s="865"/>
      <c r="F12" s="846">
        <f>ROUND('[13]Salary 20-21'!$B$23+'[13]Salary 20-21'!$C$23,2)</f>
        <v>29.64</v>
      </c>
      <c r="G12" s="846">
        <f>ROUND('[13]Salary 21-22'!$B$25+'[13]Salary 21-22'!$C$25,2)</f>
        <v>31.1</v>
      </c>
      <c r="H12" s="1370">
        <f>ROUND(G12+(G12*4.454%),2)</f>
        <v>32.49</v>
      </c>
      <c r="I12" s="847">
        <f>ROUND(H12+(H12*4.454%),2)</f>
        <v>33.94</v>
      </c>
      <c r="J12" s="847">
        <f>ROUND(I12+(I12*4.454%),2)</f>
        <v>35.450000000000003</v>
      </c>
      <c r="K12" s="847">
        <f>ROUND(J12+(J12*4.454%),2)</f>
        <v>37.03</v>
      </c>
      <c r="L12" s="847">
        <f>ROUND(K12+(K12*4.454%),2)</f>
        <v>38.68</v>
      </c>
      <c r="M12" s="890"/>
    </row>
    <row r="13" spans="1:13" s="891" customFormat="1" ht="39.950000000000003" customHeight="1" x14ac:dyDescent="0.2">
      <c r="A13" s="887">
        <v>2</v>
      </c>
      <c r="B13" s="889" t="s">
        <v>442</v>
      </c>
      <c r="C13" s="889"/>
      <c r="D13" s="1369">
        <v>19.610453</v>
      </c>
      <c r="E13" s="865"/>
      <c r="F13" s="846">
        <f>ROUND('[13]Salary 20-21'!$D$23,2)</f>
        <v>18.91</v>
      </c>
      <c r="G13" s="846">
        <f>ROUND('[13]Salary 21-22'!$D$25,2)</f>
        <v>33.979999999999997</v>
      </c>
      <c r="H13" s="1370">
        <f>ROUND((G13-7.66)+((G13-7.66)*4.454%),2)</f>
        <v>27.49</v>
      </c>
      <c r="I13" s="847">
        <f t="shared" ref="I13:L23" si="0">ROUND(H13+(H13*4.454%),2)</f>
        <v>28.71</v>
      </c>
      <c r="J13" s="847">
        <f t="shared" si="0"/>
        <v>29.99</v>
      </c>
      <c r="K13" s="847">
        <f t="shared" si="0"/>
        <v>31.33</v>
      </c>
      <c r="L13" s="847">
        <f t="shared" si="0"/>
        <v>32.729999999999997</v>
      </c>
      <c r="M13" s="890"/>
    </row>
    <row r="14" spans="1:13" s="891" customFormat="1" ht="39.950000000000003" customHeight="1" x14ac:dyDescent="0.2">
      <c r="A14" s="887">
        <v>3</v>
      </c>
      <c r="B14" s="889" t="s">
        <v>443</v>
      </c>
      <c r="C14" s="889"/>
      <c r="D14" s="1369">
        <v>1.8224849999999999</v>
      </c>
      <c r="E14" s="865"/>
      <c r="F14" s="846">
        <f>ROUND('[13]Salary 20-21'!$E$23,2)</f>
        <v>1.91</v>
      </c>
      <c r="G14" s="846">
        <f>ROUND('[13]Salary 21-22'!$E$25,2)</f>
        <v>2</v>
      </c>
      <c r="H14" s="1370">
        <f>ROUND(G14+(G14*4.454%),2)</f>
        <v>2.09</v>
      </c>
      <c r="I14" s="847">
        <f t="shared" si="0"/>
        <v>2.1800000000000002</v>
      </c>
      <c r="J14" s="847">
        <f t="shared" si="0"/>
        <v>2.2799999999999998</v>
      </c>
      <c r="K14" s="847">
        <f t="shared" si="0"/>
        <v>2.38</v>
      </c>
      <c r="L14" s="847">
        <f t="shared" si="0"/>
        <v>2.4900000000000002</v>
      </c>
      <c r="M14" s="890"/>
    </row>
    <row r="15" spans="1:13" s="891" customFormat="1" ht="39.950000000000003" customHeight="1" x14ac:dyDescent="0.2">
      <c r="A15" s="887">
        <v>4</v>
      </c>
      <c r="B15" s="889" t="s">
        <v>444</v>
      </c>
      <c r="C15" s="889"/>
      <c r="D15" s="1369">
        <v>1.40167</v>
      </c>
      <c r="E15" s="865"/>
      <c r="F15" s="846">
        <f>ROUND('[13]Salary 20-21'!$D$77,2)</f>
        <v>1.57</v>
      </c>
      <c r="G15" s="846">
        <v>2</v>
      </c>
      <c r="H15" s="1370">
        <f t="shared" ref="H15:H23" si="1">ROUND(G15+(G15*4.454%),2)</f>
        <v>2.09</v>
      </c>
      <c r="I15" s="847">
        <f t="shared" si="0"/>
        <v>2.1800000000000002</v>
      </c>
      <c r="J15" s="847">
        <f t="shared" si="0"/>
        <v>2.2799999999999998</v>
      </c>
      <c r="K15" s="847">
        <f t="shared" si="0"/>
        <v>2.38</v>
      </c>
      <c r="L15" s="847">
        <f t="shared" si="0"/>
        <v>2.4900000000000002</v>
      </c>
      <c r="M15" s="890"/>
    </row>
    <row r="16" spans="1:13" s="891" customFormat="1" ht="39.950000000000003" customHeight="1" x14ac:dyDescent="0.2">
      <c r="A16" s="887">
        <v>5</v>
      </c>
      <c r="B16" s="889" t="s">
        <v>445</v>
      </c>
      <c r="C16" s="889"/>
      <c r="D16" s="1369"/>
      <c r="E16" s="865"/>
      <c r="F16" s="846"/>
      <c r="G16" s="846"/>
      <c r="H16" s="1370"/>
      <c r="I16" s="847"/>
      <c r="J16" s="847"/>
      <c r="K16" s="847"/>
      <c r="L16" s="847"/>
      <c r="M16" s="890"/>
    </row>
    <row r="17" spans="1:13" s="891" customFormat="1" ht="39.950000000000003" customHeight="1" x14ac:dyDescent="0.2">
      <c r="A17" s="887">
        <v>6</v>
      </c>
      <c r="B17" s="889" t="s">
        <v>446</v>
      </c>
      <c r="C17" s="889"/>
      <c r="D17" s="1369">
        <v>4.7520300000000004</v>
      </c>
      <c r="E17" s="865"/>
      <c r="F17" s="846">
        <f>ROUND('[13]Salary 20-21'!$D$40,2)</f>
        <v>5.49</v>
      </c>
      <c r="G17" s="846">
        <v>5.75</v>
      </c>
      <c r="H17" s="1370">
        <f t="shared" si="1"/>
        <v>6.01</v>
      </c>
      <c r="I17" s="847">
        <f t="shared" si="0"/>
        <v>6.28</v>
      </c>
      <c r="J17" s="847">
        <f t="shared" si="0"/>
        <v>6.56</v>
      </c>
      <c r="K17" s="847">
        <f t="shared" si="0"/>
        <v>6.85</v>
      </c>
      <c r="L17" s="847">
        <f t="shared" si="0"/>
        <v>7.16</v>
      </c>
      <c r="M17" s="890"/>
    </row>
    <row r="18" spans="1:13" s="891" customFormat="1" ht="39.950000000000003" customHeight="1" x14ac:dyDescent="0.2">
      <c r="A18" s="887">
        <v>7</v>
      </c>
      <c r="B18" s="889" t="s">
        <v>447</v>
      </c>
      <c r="C18" s="889"/>
      <c r="D18" s="1369">
        <v>0.154</v>
      </c>
      <c r="E18" s="865"/>
      <c r="F18" s="846">
        <f>ROUND('[13]Salary 20-21'!$G$23,2)</f>
        <v>0.15</v>
      </c>
      <c r="G18" s="846">
        <v>0.15</v>
      </c>
      <c r="H18" s="1370">
        <f t="shared" si="1"/>
        <v>0.16</v>
      </c>
      <c r="I18" s="847">
        <f t="shared" si="0"/>
        <v>0.17</v>
      </c>
      <c r="J18" s="847">
        <f t="shared" si="0"/>
        <v>0.18</v>
      </c>
      <c r="K18" s="847">
        <f t="shared" si="0"/>
        <v>0.19</v>
      </c>
      <c r="L18" s="847">
        <f t="shared" si="0"/>
        <v>0.2</v>
      </c>
      <c r="M18" s="890"/>
    </row>
    <row r="19" spans="1:13" s="891" customFormat="1" ht="39.950000000000003" customHeight="1" x14ac:dyDescent="0.2">
      <c r="A19" s="887">
        <v>8</v>
      </c>
      <c r="B19" s="889" t="s">
        <v>448</v>
      </c>
      <c r="C19" s="889"/>
      <c r="D19" s="1369">
        <v>5.4679000000000002</v>
      </c>
      <c r="E19" s="865"/>
      <c r="F19" s="846">
        <f>ROUND('[13]Salary 20-21'!$D$52,2)</f>
        <v>4.3899999999999997</v>
      </c>
      <c r="G19" s="846">
        <v>5.2</v>
      </c>
      <c r="H19" s="1370">
        <f t="shared" si="1"/>
        <v>5.43</v>
      </c>
      <c r="I19" s="847">
        <f t="shared" si="0"/>
        <v>5.67</v>
      </c>
      <c r="J19" s="847">
        <f t="shared" si="0"/>
        <v>5.92</v>
      </c>
      <c r="K19" s="847">
        <f t="shared" si="0"/>
        <v>6.18</v>
      </c>
      <c r="L19" s="847">
        <f t="shared" si="0"/>
        <v>6.46</v>
      </c>
      <c r="M19" s="890"/>
    </row>
    <row r="20" spans="1:13" s="891" customFormat="1" ht="39.950000000000003" customHeight="1" x14ac:dyDescent="0.2">
      <c r="A20" s="887">
        <v>9</v>
      </c>
      <c r="B20" s="889" t="s">
        <v>449</v>
      </c>
      <c r="C20" s="889"/>
      <c r="D20" s="1369"/>
      <c r="E20" s="865"/>
      <c r="F20" s="846"/>
      <c r="G20" s="846"/>
      <c r="H20" s="1370"/>
      <c r="I20" s="847"/>
      <c r="J20" s="847"/>
      <c r="K20" s="847"/>
      <c r="L20" s="847"/>
      <c r="M20" s="890"/>
    </row>
    <row r="21" spans="1:13" s="891" customFormat="1" ht="39.950000000000003" customHeight="1" x14ac:dyDescent="0.2">
      <c r="A21" s="887">
        <v>10</v>
      </c>
      <c r="B21" s="889" t="s">
        <v>450</v>
      </c>
      <c r="C21" s="889"/>
      <c r="D21" s="1369"/>
      <c r="E21" s="865"/>
      <c r="F21" s="846"/>
      <c r="G21" s="846"/>
      <c r="H21" s="1370"/>
      <c r="I21" s="847"/>
      <c r="J21" s="847"/>
      <c r="K21" s="847"/>
      <c r="L21" s="847"/>
      <c r="M21" s="890"/>
    </row>
    <row r="22" spans="1:13" s="891" customFormat="1" ht="39.950000000000003" customHeight="1" x14ac:dyDescent="0.2">
      <c r="A22" s="887">
        <v>11</v>
      </c>
      <c r="B22" s="889" t="s">
        <v>451</v>
      </c>
      <c r="C22" s="889"/>
      <c r="D22" s="1369"/>
      <c r="E22" s="865"/>
      <c r="F22" s="846"/>
      <c r="G22" s="846"/>
      <c r="H22" s="1370"/>
      <c r="I22" s="847"/>
      <c r="J22" s="847"/>
      <c r="K22" s="847"/>
      <c r="L22" s="847"/>
      <c r="M22" s="890"/>
    </row>
    <row r="23" spans="1:13" s="891" customFormat="1" ht="39.950000000000003" customHeight="1" x14ac:dyDescent="0.2">
      <c r="A23" s="887">
        <v>12</v>
      </c>
      <c r="B23" s="889" t="s">
        <v>452</v>
      </c>
      <c r="C23" s="889"/>
      <c r="D23" s="1371">
        <v>0.53610000000000002</v>
      </c>
      <c r="E23" s="865"/>
      <c r="F23" s="846">
        <f>ROUND('[13]Salary 20-21'!$D$94,2)</f>
        <v>0.11</v>
      </c>
      <c r="G23" s="846">
        <v>0.3</v>
      </c>
      <c r="H23" s="1370">
        <f t="shared" si="1"/>
        <v>0.31</v>
      </c>
      <c r="I23" s="847">
        <f t="shared" si="0"/>
        <v>0.32</v>
      </c>
      <c r="J23" s="847">
        <f t="shared" si="0"/>
        <v>0.33</v>
      </c>
      <c r="K23" s="847">
        <f t="shared" si="0"/>
        <v>0.34</v>
      </c>
      <c r="L23" s="847">
        <f t="shared" si="0"/>
        <v>0.36</v>
      </c>
      <c r="M23" s="890"/>
    </row>
    <row r="24" spans="1:13" s="891" customFormat="1" ht="39.950000000000003" customHeight="1" x14ac:dyDescent="0.2">
      <c r="A24" s="892">
        <v>13</v>
      </c>
      <c r="B24" s="889" t="s">
        <v>453</v>
      </c>
      <c r="C24" s="889"/>
      <c r="D24" s="1372"/>
      <c r="E24" s="1373"/>
      <c r="F24" s="846"/>
      <c r="G24" s="846"/>
      <c r="H24" s="1370"/>
      <c r="I24" s="847"/>
      <c r="J24" s="847"/>
      <c r="K24" s="847"/>
      <c r="L24" s="847"/>
      <c r="M24" s="890"/>
    </row>
    <row r="25" spans="1:13" s="891" customFormat="1" ht="39.950000000000003" customHeight="1" x14ac:dyDescent="0.2">
      <c r="A25" s="892">
        <v>14</v>
      </c>
      <c r="B25" s="889" t="s">
        <v>454</v>
      </c>
      <c r="C25" s="889"/>
      <c r="D25" s="1372"/>
      <c r="E25" s="1373"/>
      <c r="F25" s="846"/>
      <c r="G25" s="846"/>
      <c r="H25" s="1370"/>
      <c r="I25" s="847"/>
      <c r="J25" s="847"/>
      <c r="K25" s="847"/>
      <c r="L25" s="847"/>
      <c r="M25" s="890"/>
    </row>
    <row r="26" spans="1:13" s="891" customFormat="1" ht="39.950000000000003" customHeight="1" x14ac:dyDescent="0.2">
      <c r="A26" s="892">
        <v>15</v>
      </c>
      <c r="B26" s="889" t="s">
        <v>455</v>
      </c>
      <c r="C26" s="889"/>
      <c r="D26" s="1372"/>
      <c r="E26" s="1373"/>
      <c r="F26" s="846"/>
      <c r="G26" s="846"/>
      <c r="H26" s="1370"/>
      <c r="I26" s="847"/>
      <c r="J26" s="847"/>
      <c r="K26" s="847"/>
      <c r="L26" s="847"/>
      <c r="M26" s="890"/>
    </row>
    <row r="27" spans="1:13" s="891" customFormat="1" ht="39.950000000000003" customHeight="1" x14ac:dyDescent="0.2">
      <c r="A27" s="892">
        <v>16</v>
      </c>
      <c r="B27" s="889" t="s">
        <v>456</v>
      </c>
      <c r="C27" s="889"/>
      <c r="D27" s="1372"/>
      <c r="E27" s="1373"/>
      <c r="F27" s="846"/>
      <c r="G27" s="846"/>
      <c r="H27" s="1370"/>
      <c r="I27" s="847"/>
      <c r="J27" s="847"/>
      <c r="K27" s="847"/>
      <c r="L27" s="847"/>
      <c r="M27" s="890"/>
    </row>
    <row r="28" spans="1:13" s="891" customFormat="1" ht="39.950000000000003" customHeight="1" x14ac:dyDescent="0.2">
      <c r="A28" s="892">
        <v>17</v>
      </c>
      <c r="B28" s="889" t="s">
        <v>1129</v>
      </c>
      <c r="C28" s="889"/>
      <c r="D28" s="1372"/>
      <c r="E28" s="1373"/>
      <c r="F28" s="846"/>
      <c r="G28" s="846">
        <v>2.36</v>
      </c>
      <c r="H28" s="847">
        <f>ROUND(G28*1.04454,2)</f>
        <v>2.4700000000000002</v>
      </c>
      <c r="I28" s="847">
        <f t="shared" ref="I28:L28" si="2">ROUND(H28*1.04454,2)</f>
        <v>2.58</v>
      </c>
      <c r="J28" s="847">
        <f t="shared" si="2"/>
        <v>2.69</v>
      </c>
      <c r="K28" s="847">
        <f t="shared" si="2"/>
        <v>2.81</v>
      </c>
      <c r="L28" s="847">
        <f t="shared" si="2"/>
        <v>2.94</v>
      </c>
      <c r="M28" s="890"/>
    </row>
    <row r="29" spans="1:13" s="891" customFormat="1" ht="39.950000000000003" customHeight="1" x14ac:dyDescent="0.2">
      <c r="A29" s="892">
        <v>18</v>
      </c>
      <c r="B29" s="893" t="s">
        <v>457</v>
      </c>
      <c r="C29" s="893"/>
      <c r="D29" s="1374">
        <f>SUM(D12:D28)</f>
        <v>62.033743000000001</v>
      </c>
      <c r="E29" s="1375">
        <f t="shared" ref="E29:L29" si="3">SUM(E12:E28)</f>
        <v>0</v>
      </c>
      <c r="F29" s="1375">
        <f t="shared" si="3"/>
        <v>62.169999999999995</v>
      </c>
      <c r="G29" s="1375">
        <f t="shared" si="3"/>
        <v>82.84</v>
      </c>
      <c r="H29" s="1375">
        <f t="shared" si="3"/>
        <v>78.54000000000002</v>
      </c>
      <c r="I29" s="1375">
        <f t="shared" si="3"/>
        <v>82.03</v>
      </c>
      <c r="J29" s="1375">
        <f t="shared" si="3"/>
        <v>85.68</v>
      </c>
      <c r="K29" s="1375">
        <f t="shared" si="3"/>
        <v>89.489999999999981</v>
      </c>
      <c r="L29" s="1375">
        <f t="shared" si="3"/>
        <v>93.509999999999977</v>
      </c>
      <c r="M29" s="890"/>
    </row>
    <row r="30" spans="1:13" s="891" customFormat="1" ht="39.950000000000003" customHeight="1" x14ac:dyDescent="0.2">
      <c r="A30" s="892">
        <v>19</v>
      </c>
      <c r="B30" s="889" t="s">
        <v>458</v>
      </c>
      <c r="C30" s="889"/>
      <c r="D30" s="1372"/>
      <c r="E30" s="1373"/>
      <c r="F30" s="846"/>
      <c r="G30" s="846"/>
      <c r="H30" s="1370"/>
      <c r="I30" s="847"/>
      <c r="J30" s="847"/>
      <c r="K30" s="847"/>
      <c r="L30" s="847"/>
      <c r="M30" s="890"/>
    </row>
    <row r="31" spans="1:13" s="891" customFormat="1" ht="39.950000000000003" customHeight="1" x14ac:dyDescent="0.2">
      <c r="A31" s="892">
        <v>20</v>
      </c>
      <c r="B31" s="889" t="s">
        <v>459</v>
      </c>
      <c r="C31" s="889"/>
      <c r="D31" s="1369">
        <v>5.4968199999999996</v>
      </c>
      <c r="E31" s="1373"/>
      <c r="F31" s="1376">
        <f>ROUND('[13]Salary 20-21'!$D$64,2)</f>
        <v>5.62</v>
      </c>
      <c r="G31" s="846">
        <v>5.8</v>
      </c>
      <c r="H31" s="1370">
        <f t="shared" ref="H31:L34" si="4">ROUND(G31+(G31*4.454%),2)</f>
        <v>6.06</v>
      </c>
      <c r="I31" s="847">
        <f t="shared" si="4"/>
        <v>6.33</v>
      </c>
      <c r="J31" s="847">
        <f t="shared" si="4"/>
        <v>6.61</v>
      </c>
      <c r="K31" s="847">
        <f t="shared" si="4"/>
        <v>6.9</v>
      </c>
      <c r="L31" s="847">
        <f t="shared" si="4"/>
        <v>7.21</v>
      </c>
      <c r="M31" s="890"/>
    </row>
    <row r="32" spans="1:13" s="891" customFormat="1" ht="39.950000000000003" customHeight="1" x14ac:dyDescent="0.2">
      <c r="A32" s="892">
        <v>21</v>
      </c>
      <c r="B32" s="889" t="s">
        <v>460</v>
      </c>
      <c r="C32" s="889"/>
      <c r="D32" s="1369"/>
      <c r="E32" s="1373"/>
      <c r="F32" s="846"/>
      <c r="G32" s="846"/>
      <c r="H32" s="1370"/>
      <c r="I32" s="847"/>
      <c r="J32" s="847"/>
      <c r="K32" s="847"/>
      <c r="L32" s="847"/>
      <c r="M32" s="890"/>
    </row>
    <row r="33" spans="1:13" s="891" customFormat="1" ht="39.950000000000003" customHeight="1" x14ac:dyDescent="0.2">
      <c r="A33" s="892">
        <v>22</v>
      </c>
      <c r="B33" s="889" t="s">
        <v>461</v>
      </c>
      <c r="C33" s="889"/>
      <c r="D33" s="1369"/>
      <c r="E33" s="1373"/>
      <c r="F33" s="846"/>
      <c r="G33" s="846"/>
      <c r="H33" s="1370"/>
      <c r="I33" s="847"/>
      <c r="J33" s="847"/>
      <c r="K33" s="847"/>
      <c r="L33" s="847"/>
      <c r="M33" s="890"/>
    </row>
    <row r="34" spans="1:13" s="891" customFormat="1" ht="39.950000000000003" customHeight="1" x14ac:dyDescent="0.2">
      <c r="A34" s="892">
        <v>23</v>
      </c>
      <c r="B34" s="889" t="s">
        <v>462</v>
      </c>
      <c r="C34" s="889"/>
      <c r="D34" s="1377">
        <f>(717690*50%)/100000</f>
        <v>3.5884499999999999</v>
      </c>
      <c r="E34" s="1373"/>
      <c r="F34" s="846"/>
      <c r="G34" s="846">
        <v>3</v>
      </c>
      <c r="H34" s="1370">
        <f t="shared" si="4"/>
        <v>3.13</v>
      </c>
      <c r="I34" s="847">
        <f t="shared" si="4"/>
        <v>3.27</v>
      </c>
      <c r="J34" s="847">
        <f t="shared" si="4"/>
        <v>3.42</v>
      </c>
      <c r="K34" s="847">
        <f t="shared" si="4"/>
        <v>3.57</v>
      </c>
      <c r="L34" s="847">
        <f t="shared" si="4"/>
        <v>3.73</v>
      </c>
      <c r="M34" s="890"/>
    </row>
    <row r="35" spans="1:13" s="891" customFormat="1" ht="39.950000000000003" customHeight="1" x14ac:dyDescent="0.2">
      <c r="A35" s="892">
        <v>24</v>
      </c>
      <c r="B35" s="889" t="s">
        <v>463</v>
      </c>
      <c r="C35" s="889"/>
      <c r="D35" s="1369"/>
      <c r="E35" s="1373"/>
      <c r="F35" s="846"/>
      <c r="G35" s="846"/>
      <c r="H35" s="1370"/>
      <c r="I35" s="847"/>
      <c r="J35" s="847"/>
      <c r="K35" s="847"/>
      <c r="L35" s="847"/>
      <c r="M35" s="890"/>
    </row>
    <row r="36" spans="1:13" s="891" customFormat="1" ht="49.5" customHeight="1" x14ac:dyDescent="0.2">
      <c r="A36" s="892">
        <v>25</v>
      </c>
      <c r="B36" s="893" t="s">
        <v>464</v>
      </c>
      <c r="C36" s="893"/>
      <c r="D36" s="1376">
        <f>SUM(D29:D35)</f>
        <v>71.119012999999995</v>
      </c>
      <c r="E36" s="1373"/>
      <c r="F36" s="1376">
        <f t="shared" ref="F36:L36" si="5">SUM(F29:F35)</f>
        <v>67.789999999999992</v>
      </c>
      <c r="G36" s="1376">
        <f t="shared" si="5"/>
        <v>91.64</v>
      </c>
      <c r="H36" s="1376">
        <f t="shared" si="5"/>
        <v>87.730000000000018</v>
      </c>
      <c r="I36" s="1376">
        <f t="shared" si="5"/>
        <v>91.63</v>
      </c>
      <c r="J36" s="1376">
        <f t="shared" si="5"/>
        <v>95.710000000000008</v>
      </c>
      <c r="K36" s="1376">
        <f t="shared" si="5"/>
        <v>99.95999999999998</v>
      </c>
      <c r="L36" s="1376">
        <f t="shared" si="5"/>
        <v>104.44999999999997</v>
      </c>
      <c r="M36" s="890"/>
    </row>
    <row r="37" spans="1:13" s="891" customFormat="1" ht="39.950000000000003" customHeight="1" x14ac:dyDescent="0.2">
      <c r="A37" s="892">
        <v>26</v>
      </c>
      <c r="B37" s="894" t="s">
        <v>465</v>
      </c>
      <c r="C37" s="894"/>
      <c r="D37" s="1376"/>
      <c r="E37" s="1373"/>
      <c r="F37" s="846"/>
      <c r="G37" s="846"/>
      <c r="H37" s="846"/>
      <c r="I37" s="846"/>
      <c r="J37" s="846"/>
      <c r="K37" s="846"/>
      <c r="L37" s="846"/>
      <c r="M37" s="890"/>
    </row>
    <row r="38" spans="1:13" s="891" customFormat="1" ht="43.5" customHeight="1" thickBot="1" x14ac:dyDescent="0.25">
      <c r="A38" s="892">
        <v>27</v>
      </c>
      <c r="B38" s="893" t="s">
        <v>466</v>
      </c>
      <c r="C38" s="893"/>
      <c r="D38" s="1378">
        <f>D36-D37</f>
        <v>71.119012999999995</v>
      </c>
      <c r="E38" s="1378">
        <f t="shared" ref="E38:L38" si="6">E36-E37</f>
        <v>0</v>
      </c>
      <c r="F38" s="1378">
        <f t="shared" si="6"/>
        <v>67.789999999999992</v>
      </c>
      <c r="G38" s="1378">
        <f t="shared" si="6"/>
        <v>91.64</v>
      </c>
      <c r="H38" s="1378">
        <f t="shared" si="6"/>
        <v>87.730000000000018</v>
      </c>
      <c r="I38" s="1378">
        <f t="shared" si="6"/>
        <v>91.63</v>
      </c>
      <c r="J38" s="1378">
        <f t="shared" si="6"/>
        <v>95.710000000000008</v>
      </c>
      <c r="K38" s="1378">
        <f t="shared" si="6"/>
        <v>99.95999999999998</v>
      </c>
      <c r="L38" s="1378">
        <f t="shared" si="6"/>
        <v>104.44999999999997</v>
      </c>
      <c r="M38" s="890"/>
    </row>
    <row r="39" spans="1:13" s="891" customFormat="1" ht="39.950000000000003" customHeight="1" thickBot="1" x14ac:dyDescent="0.25">
      <c r="A39" s="895"/>
      <c r="B39" s="896"/>
      <c r="C39" s="896"/>
      <c r="D39" s="896"/>
      <c r="E39" s="897"/>
      <c r="F39" s="897"/>
      <c r="G39" s="897"/>
      <c r="H39" s="897"/>
      <c r="I39" s="897"/>
      <c r="J39" s="897"/>
      <c r="K39" s="897"/>
      <c r="L39" s="897"/>
      <c r="M39" s="898"/>
    </row>
    <row r="40" spans="1:13" ht="35.1" customHeight="1" x14ac:dyDescent="0.35">
      <c r="A40" s="899"/>
    </row>
  </sheetData>
  <mergeCells count="6">
    <mergeCell ref="A9:A10"/>
    <mergeCell ref="B9:B10"/>
    <mergeCell ref="B2:D2"/>
    <mergeCell ref="B4:D4"/>
    <mergeCell ref="M9:M10"/>
    <mergeCell ref="C9:C10"/>
  </mergeCells>
  <printOptions horizontalCentered="1"/>
  <pageMargins left="0.74803149606299213" right="0.74803149606299213" top="0.39370078740157483" bottom="0.39370078740157483" header="0.51181102362204722" footer="0.51181102362204722"/>
  <pageSetup paperSize="9" scale="29" orientation="landscape" r:id="rId1"/>
  <headerFooter alignWithMargins="0">
    <oddHeader>&amp;C&amp;A</oddHeader>
    <oddFooter>&amp;L&amp;F&amp;C&amp;P/&amp;N&amp;R&amp;D&amp;T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>
    <tabColor rgb="FF002060"/>
    <pageSetUpPr fitToPage="1"/>
  </sheetPr>
  <dimension ref="A2:M49"/>
  <sheetViews>
    <sheetView view="pageBreakPreview" topLeftCell="A42" zoomScale="60" zoomScaleNormal="60" workbookViewId="0">
      <selection activeCell="E11" sqref="E11:E47"/>
    </sheetView>
  </sheetViews>
  <sheetFormatPr defaultColWidth="9.33203125" defaultRowHeight="26.25" x14ac:dyDescent="0.4"/>
  <cols>
    <col min="1" max="1" width="10.33203125" style="825" customWidth="1"/>
    <col min="2" max="2" width="62.83203125" style="828" customWidth="1"/>
    <col min="3" max="3" width="29.5" style="828" customWidth="1"/>
    <col min="4" max="4" width="31.1640625" style="828" customWidth="1"/>
    <col min="5" max="5" width="36.1640625" style="828" customWidth="1"/>
    <col min="6" max="6" width="41.33203125" style="828" customWidth="1"/>
    <col min="7" max="7" width="33.5" style="828" customWidth="1"/>
    <col min="8" max="8" width="29" style="828" customWidth="1"/>
    <col min="9" max="9" width="32.83203125" style="828" customWidth="1"/>
    <col min="10" max="10" width="29.33203125" style="828" customWidth="1"/>
    <col min="11" max="12" width="26" style="828" customWidth="1"/>
    <col min="13" max="13" width="28.33203125" style="828" customWidth="1"/>
    <col min="14" max="14" width="15" style="828" customWidth="1"/>
    <col min="15" max="16384" width="9.33203125" style="828"/>
  </cols>
  <sheetData>
    <row r="2" spans="1:13" x14ac:dyDescent="0.4">
      <c r="B2" s="1822"/>
      <c r="C2" s="1822"/>
      <c r="D2" s="1822"/>
      <c r="E2" s="826"/>
      <c r="F2" s="826" t="s">
        <v>1037</v>
      </c>
      <c r="G2" s="826"/>
      <c r="H2" s="826"/>
      <c r="I2" s="826"/>
      <c r="J2" s="826"/>
      <c r="K2" s="826"/>
      <c r="L2" s="826"/>
      <c r="M2" s="827"/>
    </row>
    <row r="4" spans="1:13" ht="51.75" x14ac:dyDescent="0.4">
      <c r="F4" s="826" t="s">
        <v>467</v>
      </c>
      <c r="G4" s="826"/>
      <c r="H4" s="826"/>
      <c r="I4" s="826"/>
      <c r="J4" s="826"/>
      <c r="K4" s="826"/>
      <c r="L4" s="826"/>
      <c r="M4" s="827"/>
    </row>
    <row r="5" spans="1:13" x14ac:dyDescent="0.4">
      <c r="A5" s="829" t="s">
        <v>386</v>
      </c>
      <c r="B5" s="829"/>
      <c r="C5" s="829" t="s">
        <v>924</v>
      </c>
      <c r="D5" s="829"/>
    </row>
    <row r="6" spans="1:13" x14ac:dyDescent="0.4">
      <c r="A6" s="829" t="s">
        <v>204</v>
      </c>
      <c r="B6" s="829"/>
      <c r="C6" s="829" t="s">
        <v>990</v>
      </c>
      <c r="D6" s="829"/>
    </row>
    <row r="7" spans="1:13" x14ac:dyDescent="0.4">
      <c r="A7" s="829"/>
      <c r="B7" s="829"/>
      <c r="C7" s="829"/>
      <c r="D7" s="829"/>
      <c r="M7" s="827" t="s">
        <v>1137</v>
      </c>
    </row>
    <row r="8" spans="1:13" ht="29.25" customHeight="1" x14ac:dyDescent="0.4">
      <c r="A8" s="1823" t="s">
        <v>80</v>
      </c>
      <c r="B8" s="1825" t="s">
        <v>33</v>
      </c>
      <c r="C8" s="1825" t="s">
        <v>118</v>
      </c>
      <c r="D8" s="830" t="s">
        <v>748</v>
      </c>
      <c r="E8" s="831" t="s">
        <v>748</v>
      </c>
      <c r="F8" s="832" t="s">
        <v>749</v>
      </c>
      <c r="G8" s="833" t="s">
        <v>750</v>
      </c>
      <c r="H8" s="834" t="s">
        <v>993</v>
      </c>
      <c r="I8" s="834" t="s">
        <v>994</v>
      </c>
      <c r="J8" s="834" t="s">
        <v>995</v>
      </c>
      <c r="K8" s="834" t="s">
        <v>996</v>
      </c>
      <c r="L8" s="835" t="s">
        <v>997</v>
      </c>
      <c r="M8" s="1820" t="s">
        <v>34</v>
      </c>
    </row>
    <row r="9" spans="1:13" ht="54.75" customHeight="1" x14ac:dyDescent="0.4">
      <c r="A9" s="1824"/>
      <c r="B9" s="1826"/>
      <c r="C9" s="1826"/>
      <c r="D9" s="836" t="s">
        <v>35</v>
      </c>
      <c r="E9" s="836" t="s">
        <v>329</v>
      </c>
      <c r="F9" s="836" t="s">
        <v>1038</v>
      </c>
      <c r="G9" s="836" t="s">
        <v>1012</v>
      </c>
      <c r="H9" s="836" t="s">
        <v>420</v>
      </c>
      <c r="I9" s="836" t="s">
        <v>420</v>
      </c>
      <c r="J9" s="836" t="s">
        <v>420</v>
      </c>
      <c r="K9" s="836" t="s">
        <v>420</v>
      </c>
      <c r="L9" s="836" t="s">
        <v>420</v>
      </c>
      <c r="M9" s="1821"/>
    </row>
    <row r="10" spans="1:13" ht="22.5" customHeight="1" x14ac:dyDescent="0.4">
      <c r="A10" s="837">
        <v>1</v>
      </c>
      <c r="B10" s="838">
        <v>2</v>
      </c>
      <c r="C10" s="838">
        <v>3</v>
      </c>
      <c r="D10" s="838">
        <v>4</v>
      </c>
      <c r="E10" s="838">
        <v>5</v>
      </c>
      <c r="F10" s="838">
        <v>6</v>
      </c>
      <c r="G10" s="839">
        <v>7</v>
      </c>
      <c r="H10" s="839">
        <v>8</v>
      </c>
      <c r="I10" s="840">
        <v>9</v>
      </c>
      <c r="J10" s="840">
        <v>10</v>
      </c>
      <c r="K10" s="840">
        <v>11</v>
      </c>
      <c r="L10" s="841">
        <v>12</v>
      </c>
      <c r="M10" s="842">
        <v>13</v>
      </c>
    </row>
    <row r="11" spans="1:13" s="849" customFormat="1" ht="45" customHeight="1" x14ac:dyDescent="0.2">
      <c r="A11" s="843">
        <v>1</v>
      </c>
      <c r="B11" s="844" t="s">
        <v>468</v>
      </c>
      <c r="C11" s="844"/>
      <c r="D11" s="845">
        <v>0.41353000000000001</v>
      </c>
      <c r="E11" s="1817">
        <v>21.86</v>
      </c>
      <c r="F11" s="846">
        <f>'[13]Admin 20-21'!$D$15</f>
        <v>0.43</v>
      </c>
      <c r="G11" s="846">
        <v>0.45</v>
      </c>
      <c r="H11" s="847">
        <f>ROUND(G11*1.04454,2)</f>
        <v>0.47</v>
      </c>
      <c r="I11" s="847">
        <f>ROUND(H11*1.04454,2)</f>
        <v>0.49</v>
      </c>
      <c r="J11" s="847">
        <f>ROUND(I11*1.04454,2)</f>
        <v>0.51</v>
      </c>
      <c r="K11" s="847">
        <f>ROUND(J11*1.04454,2)</f>
        <v>0.53</v>
      </c>
      <c r="L11" s="847">
        <f>ROUND(K11*1.04454,2)</f>
        <v>0.55000000000000004</v>
      </c>
      <c r="M11" s="848"/>
    </row>
    <row r="12" spans="1:13" s="849" customFormat="1" ht="45" customHeight="1" x14ac:dyDescent="0.2">
      <c r="A12" s="843">
        <f>A11+1</f>
        <v>2</v>
      </c>
      <c r="B12" s="844" t="s">
        <v>469</v>
      </c>
      <c r="C12" s="844"/>
      <c r="D12" s="845">
        <v>2.9772118000000001</v>
      </c>
      <c r="E12" s="1818"/>
      <c r="F12" s="846">
        <f>'[13]Admin 20-21'!$D$12+'[13]Admin 20-21'!$D$11</f>
        <v>3.0100000000000002</v>
      </c>
      <c r="G12" s="846">
        <v>3.2</v>
      </c>
      <c r="H12" s="847">
        <f t="shared" ref="H12:L41" si="0">ROUND(G12*1.04454,2)</f>
        <v>3.34</v>
      </c>
      <c r="I12" s="847">
        <f t="shared" si="0"/>
        <v>3.49</v>
      </c>
      <c r="J12" s="847">
        <f t="shared" si="0"/>
        <v>3.65</v>
      </c>
      <c r="K12" s="847">
        <f t="shared" si="0"/>
        <v>3.81</v>
      </c>
      <c r="L12" s="847">
        <f t="shared" si="0"/>
        <v>3.98</v>
      </c>
      <c r="M12" s="848"/>
    </row>
    <row r="13" spans="1:13" s="849" customFormat="1" ht="45" customHeight="1" x14ac:dyDescent="0.2">
      <c r="A13" s="843">
        <f t="shared" ref="A13:A44" si="1">A12+1</f>
        <v>3</v>
      </c>
      <c r="B13" s="844" t="s">
        <v>470</v>
      </c>
      <c r="C13" s="844"/>
      <c r="D13" s="845">
        <v>0.21471999999999999</v>
      </c>
      <c r="E13" s="1818"/>
      <c r="F13" s="846">
        <f>'[13]Admin 20-21'!$D$25</f>
        <v>0.33</v>
      </c>
      <c r="G13" s="846">
        <v>0.4</v>
      </c>
      <c r="H13" s="847">
        <f t="shared" si="0"/>
        <v>0.42</v>
      </c>
      <c r="I13" s="847">
        <f t="shared" si="0"/>
        <v>0.44</v>
      </c>
      <c r="J13" s="847">
        <f t="shared" si="0"/>
        <v>0.46</v>
      </c>
      <c r="K13" s="847">
        <f t="shared" si="0"/>
        <v>0.48</v>
      </c>
      <c r="L13" s="847">
        <f t="shared" si="0"/>
        <v>0.5</v>
      </c>
      <c r="M13" s="848"/>
    </row>
    <row r="14" spans="1:13" s="849" customFormat="1" ht="45" customHeight="1" x14ac:dyDescent="0.2">
      <c r="A14" s="843">
        <f t="shared" si="1"/>
        <v>4</v>
      </c>
      <c r="B14" s="844" t="s">
        <v>505</v>
      </c>
      <c r="C14" s="844"/>
      <c r="D14" s="845">
        <v>1.03</v>
      </c>
      <c r="E14" s="1818"/>
      <c r="F14" s="846">
        <f>'[13]Admin 20-21'!$D$28</f>
        <v>1.03</v>
      </c>
      <c r="G14" s="846">
        <v>1.05</v>
      </c>
      <c r="H14" s="847">
        <f t="shared" si="0"/>
        <v>1.1000000000000001</v>
      </c>
      <c r="I14" s="847">
        <f t="shared" si="0"/>
        <v>1.1499999999999999</v>
      </c>
      <c r="J14" s="847">
        <f t="shared" si="0"/>
        <v>1.2</v>
      </c>
      <c r="K14" s="847">
        <f t="shared" si="0"/>
        <v>1.25</v>
      </c>
      <c r="L14" s="847">
        <f t="shared" si="0"/>
        <v>1.31</v>
      </c>
      <c r="M14" s="848"/>
    </row>
    <row r="15" spans="1:13" s="849" customFormat="1" ht="45" customHeight="1" x14ac:dyDescent="0.2">
      <c r="A15" s="843">
        <f t="shared" si="1"/>
        <v>5</v>
      </c>
      <c r="B15" s="844" t="s">
        <v>504</v>
      </c>
      <c r="C15" s="844"/>
      <c r="D15" s="845">
        <v>1.3086199999999999</v>
      </c>
      <c r="E15" s="1818"/>
      <c r="F15" s="846">
        <f>'[13]Admin 20-21'!$D$3+'[13]Admin 20-21'!$D$5+'[13]Admin 20-21'!$D$6+'[13]Admin 20-21'!$D$7+'[13]Admin 20-21'!$D$9+'[13]Admin 20-21'!$D$10</f>
        <v>1.48</v>
      </c>
      <c r="G15" s="846">
        <f>ROUND(((95000+16000+22000+20000)*1.18+(35000*1.18))/100000,2)</f>
        <v>2.2200000000000002</v>
      </c>
      <c r="H15" s="847">
        <f t="shared" si="0"/>
        <v>2.3199999999999998</v>
      </c>
      <c r="I15" s="847">
        <f t="shared" si="0"/>
        <v>2.42</v>
      </c>
      <c r="J15" s="847">
        <f t="shared" si="0"/>
        <v>2.5299999999999998</v>
      </c>
      <c r="K15" s="847">
        <f t="shared" si="0"/>
        <v>2.64</v>
      </c>
      <c r="L15" s="847">
        <f t="shared" si="0"/>
        <v>2.76</v>
      </c>
      <c r="M15" s="848"/>
    </row>
    <row r="16" spans="1:13" s="849" customFormat="1" ht="45" customHeight="1" x14ac:dyDescent="0.2">
      <c r="A16" s="843">
        <v>7</v>
      </c>
      <c r="B16" s="844" t="s">
        <v>506</v>
      </c>
      <c r="C16" s="844"/>
      <c r="D16" s="845"/>
      <c r="E16" s="1818"/>
      <c r="F16" s="846"/>
      <c r="G16" s="846"/>
      <c r="H16" s="847"/>
      <c r="I16" s="847"/>
      <c r="J16" s="847"/>
      <c r="K16" s="847"/>
      <c r="L16" s="847"/>
      <c r="M16" s="848"/>
    </row>
    <row r="17" spans="1:13" s="849" customFormat="1" ht="45" customHeight="1" x14ac:dyDescent="0.2">
      <c r="A17" s="843">
        <f t="shared" si="1"/>
        <v>8</v>
      </c>
      <c r="B17" s="844" t="s">
        <v>507</v>
      </c>
      <c r="C17" s="844"/>
      <c r="D17" s="845">
        <v>1.9509399999999999</v>
      </c>
      <c r="E17" s="1818"/>
      <c r="F17" s="846">
        <f>'[13]Admin 20-21'!$D$27</f>
        <v>3.54</v>
      </c>
      <c r="G17" s="846">
        <v>2</v>
      </c>
      <c r="H17" s="847">
        <f t="shared" si="0"/>
        <v>2.09</v>
      </c>
      <c r="I17" s="847">
        <f t="shared" si="0"/>
        <v>2.1800000000000002</v>
      </c>
      <c r="J17" s="847">
        <f t="shared" si="0"/>
        <v>2.2799999999999998</v>
      </c>
      <c r="K17" s="847">
        <f t="shared" si="0"/>
        <v>2.38</v>
      </c>
      <c r="L17" s="847">
        <f t="shared" si="0"/>
        <v>2.4900000000000002</v>
      </c>
      <c r="M17" s="848"/>
    </row>
    <row r="18" spans="1:13" s="849" customFormat="1" ht="45" customHeight="1" x14ac:dyDescent="0.2">
      <c r="A18" s="843">
        <f t="shared" si="1"/>
        <v>9</v>
      </c>
      <c r="B18" s="844" t="s">
        <v>512</v>
      </c>
      <c r="C18" s="844"/>
      <c r="D18" s="845">
        <v>0.48574000000000001</v>
      </c>
      <c r="E18" s="1818"/>
      <c r="F18" s="846">
        <f>'[13]Admin 20-21'!$D$13</f>
        <v>0.86</v>
      </c>
      <c r="G18" s="846">
        <v>1</v>
      </c>
      <c r="H18" s="847">
        <f t="shared" si="0"/>
        <v>1.04</v>
      </c>
      <c r="I18" s="847">
        <f t="shared" si="0"/>
        <v>1.0900000000000001</v>
      </c>
      <c r="J18" s="847">
        <f t="shared" si="0"/>
        <v>1.1399999999999999</v>
      </c>
      <c r="K18" s="847">
        <f t="shared" si="0"/>
        <v>1.19</v>
      </c>
      <c r="L18" s="847">
        <f t="shared" si="0"/>
        <v>1.24</v>
      </c>
      <c r="M18" s="848"/>
    </row>
    <row r="19" spans="1:13" s="849" customFormat="1" ht="45" customHeight="1" x14ac:dyDescent="0.2">
      <c r="A19" s="843">
        <f t="shared" si="1"/>
        <v>10</v>
      </c>
      <c r="B19" s="844" t="s">
        <v>481</v>
      </c>
      <c r="C19" s="844"/>
      <c r="D19" s="845">
        <v>6.0667808000000001</v>
      </c>
      <c r="E19" s="1818"/>
      <c r="F19" s="846">
        <f>'[13]Admin 20-21'!$D$22+'[13]Admin 20-21'!$D$23</f>
        <v>8.0500000000000007</v>
      </c>
      <c r="G19" s="846">
        <v>8.5</v>
      </c>
      <c r="H19" s="847">
        <f t="shared" si="0"/>
        <v>8.8800000000000008</v>
      </c>
      <c r="I19" s="847">
        <f t="shared" si="0"/>
        <v>9.2799999999999994</v>
      </c>
      <c r="J19" s="847">
        <f t="shared" si="0"/>
        <v>9.69</v>
      </c>
      <c r="K19" s="847">
        <f t="shared" si="0"/>
        <v>10.119999999999999</v>
      </c>
      <c r="L19" s="847">
        <f t="shared" si="0"/>
        <v>10.57</v>
      </c>
      <c r="M19" s="848"/>
    </row>
    <row r="20" spans="1:13" s="849" customFormat="1" ht="45" customHeight="1" x14ac:dyDescent="0.2">
      <c r="A20" s="843">
        <f t="shared" si="1"/>
        <v>11</v>
      </c>
      <c r="B20" s="844" t="s">
        <v>482</v>
      </c>
      <c r="C20" s="844"/>
      <c r="D20" s="845"/>
      <c r="E20" s="1818"/>
      <c r="F20" s="846"/>
      <c r="G20" s="846"/>
      <c r="H20" s="847"/>
      <c r="I20" s="847"/>
      <c r="J20" s="847"/>
      <c r="K20" s="847"/>
      <c r="L20" s="847"/>
      <c r="M20" s="848"/>
    </row>
    <row r="21" spans="1:13" s="849" customFormat="1" ht="45" customHeight="1" x14ac:dyDescent="0.2">
      <c r="A21" s="843">
        <f t="shared" si="1"/>
        <v>12</v>
      </c>
      <c r="B21" s="850" t="s">
        <v>471</v>
      </c>
      <c r="C21" s="844"/>
      <c r="D21" s="845">
        <v>1.3047800000000001</v>
      </c>
      <c r="E21" s="1818"/>
      <c r="F21" s="846">
        <f>'[13]Admin 20-21'!$D$29</f>
        <v>1.24</v>
      </c>
      <c r="G21" s="846">
        <v>1.5</v>
      </c>
      <c r="H21" s="847">
        <f t="shared" si="0"/>
        <v>1.57</v>
      </c>
      <c r="I21" s="847">
        <f t="shared" si="0"/>
        <v>1.64</v>
      </c>
      <c r="J21" s="847">
        <f t="shared" si="0"/>
        <v>1.71</v>
      </c>
      <c r="K21" s="847">
        <f t="shared" si="0"/>
        <v>1.79</v>
      </c>
      <c r="L21" s="847">
        <f t="shared" si="0"/>
        <v>1.87</v>
      </c>
      <c r="M21" s="848"/>
    </row>
    <row r="22" spans="1:13" s="849" customFormat="1" ht="45" customHeight="1" x14ac:dyDescent="0.2">
      <c r="A22" s="843">
        <f t="shared" si="1"/>
        <v>13</v>
      </c>
      <c r="B22" s="850" t="s">
        <v>472</v>
      </c>
      <c r="C22" s="844"/>
      <c r="D22" s="845">
        <v>0.42289799999999994</v>
      </c>
      <c r="E22" s="1818"/>
      <c r="F22" s="846">
        <f>'[13]Admin 20-21'!$D$32</f>
        <v>0.65</v>
      </c>
      <c r="G22" s="846">
        <v>0.75</v>
      </c>
      <c r="H22" s="847">
        <f t="shared" si="0"/>
        <v>0.78</v>
      </c>
      <c r="I22" s="847">
        <f t="shared" si="0"/>
        <v>0.81</v>
      </c>
      <c r="J22" s="847">
        <f t="shared" si="0"/>
        <v>0.85</v>
      </c>
      <c r="K22" s="847">
        <f t="shared" si="0"/>
        <v>0.89</v>
      </c>
      <c r="L22" s="847">
        <f t="shared" si="0"/>
        <v>0.93</v>
      </c>
      <c r="M22" s="848"/>
    </row>
    <row r="23" spans="1:13" s="849" customFormat="1" ht="45" customHeight="1" x14ac:dyDescent="0.2">
      <c r="A23" s="843">
        <f t="shared" si="1"/>
        <v>14</v>
      </c>
      <c r="B23" s="850" t="s">
        <v>501</v>
      </c>
      <c r="C23" s="844"/>
      <c r="D23" s="845"/>
      <c r="E23" s="1818"/>
      <c r="F23" s="846"/>
      <c r="G23" s="846"/>
      <c r="H23" s="847"/>
      <c r="I23" s="847"/>
      <c r="J23" s="847"/>
      <c r="K23" s="847"/>
      <c r="L23" s="847"/>
      <c r="M23" s="848"/>
    </row>
    <row r="24" spans="1:13" s="849" customFormat="1" ht="45" customHeight="1" x14ac:dyDescent="0.2">
      <c r="A24" s="843">
        <f t="shared" si="1"/>
        <v>15</v>
      </c>
      <c r="B24" s="850" t="s">
        <v>474</v>
      </c>
      <c r="C24" s="844"/>
      <c r="D24" s="845"/>
      <c r="E24" s="1818"/>
      <c r="F24" s="846"/>
      <c r="G24" s="846"/>
      <c r="H24" s="847"/>
      <c r="I24" s="847"/>
      <c r="J24" s="847"/>
      <c r="K24" s="847"/>
      <c r="L24" s="847"/>
      <c r="M24" s="848"/>
    </row>
    <row r="25" spans="1:13" s="849" customFormat="1" ht="45" customHeight="1" x14ac:dyDescent="0.2">
      <c r="A25" s="843">
        <f t="shared" si="1"/>
        <v>16</v>
      </c>
      <c r="B25" s="850" t="s">
        <v>477</v>
      </c>
      <c r="C25" s="844"/>
      <c r="D25" s="845">
        <v>0.6736453</v>
      </c>
      <c r="E25" s="1818"/>
      <c r="F25" s="846">
        <f>'[13]Admin 20-21'!$D$37</f>
        <v>0.59</v>
      </c>
      <c r="G25" s="846">
        <v>0.65</v>
      </c>
      <c r="H25" s="847">
        <f t="shared" si="0"/>
        <v>0.68</v>
      </c>
      <c r="I25" s="847">
        <f t="shared" si="0"/>
        <v>0.71</v>
      </c>
      <c r="J25" s="847">
        <f t="shared" si="0"/>
        <v>0.74</v>
      </c>
      <c r="K25" s="847">
        <f t="shared" si="0"/>
        <v>0.77</v>
      </c>
      <c r="L25" s="847">
        <f t="shared" si="0"/>
        <v>0.8</v>
      </c>
      <c r="M25" s="848"/>
    </row>
    <row r="26" spans="1:13" s="849" customFormat="1" ht="45" customHeight="1" x14ac:dyDescent="0.2">
      <c r="A26" s="843">
        <f t="shared" si="1"/>
        <v>17</v>
      </c>
      <c r="B26" s="850" t="s">
        <v>500</v>
      </c>
      <c r="C26" s="844"/>
      <c r="D26" s="845">
        <v>0.43686320000000001</v>
      </c>
      <c r="E26" s="1818"/>
      <c r="F26" s="846">
        <f>'[13]Admin 20-21'!$D$38</f>
        <v>1.5</v>
      </c>
      <c r="G26" s="846">
        <v>0.5</v>
      </c>
      <c r="H26" s="847">
        <f t="shared" si="0"/>
        <v>0.52</v>
      </c>
      <c r="I26" s="847">
        <f t="shared" si="0"/>
        <v>0.54</v>
      </c>
      <c r="J26" s="847">
        <f t="shared" si="0"/>
        <v>0.56000000000000005</v>
      </c>
      <c r="K26" s="847">
        <f t="shared" si="0"/>
        <v>0.57999999999999996</v>
      </c>
      <c r="L26" s="847">
        <f t="shared" si="0"/>
        <v>0.61</v>
      </c>
      <c r="M26" s="848"/>
    </row>
    <row r="27" spans="1:13" s="849" customFormat="1" ht="45" customHeight="1" x14ac:dyDescent="0.2">
      <c r="A27" s="843">
        <f t="shared" si="1"/>
        <v>18</v>
      </c>
      <c r="B27" s="850" t="s">
        <v>479</v>
      </c>
      <c r="C27" s="844"/>
      <c r="D27" s="845"/>
      <c r="E27" s="1818"/>
      <c r="F27" s="846"/>
      <c r="G27" s="846"/>
      <c r="H27" s="847"/>
      <c r="I27" s="847"/>
      <c r="J27" s="847"/>
      <c r="K27" s="847"/>
      <c r="L27" s="847"/>
      <c r="M27" s="848"/>
    </row>
    <row r="28" spans="1:13" s="849" customFormat="1" ht="45" customHeight="1" x14ac:dyDescent="0.2">
      <c r="A28" s="843">
        <f t="shared" si="1"/>
        <v>19</v>
      </c>
      <c r="B28" s="850" t="s">
        <v>502</v>
      </c>
      <c r="C28" s="844"/>
      <c r="D28" s="845">
        <v>0.20174</v>
      </c>
      <c r="E28" s="1818"/>
      <c r="F28" s="846">
        <f>'[13]Admin 20-21'!$D$31</f>
        <v>0.03</v>
      </c>
      <c r="G28" s="846">
        <v>0.1</v>
      </c>
      <c r="H28" s="847">
        <f t="shared" si="0"/>
        <v>0.1</v>
      </c>
      <c r="I28" s="847">
        <f t="shared" si="0"/>
        <v>0.1</v>
      </c>
      <c r="J28" s="847">
        <f t="shared" si="0"/>
        <v>0.1</v>
      </c>
      <c r="K28" s="847">
        <f t="shared" si="0"/>
        <v>0.1</v>
      </c>
      <c r="L28" s="847">
        <f t="shared" si="0"/>
        <v>0.1</v>
      </c>
      <c r="M28" s="848"/>
    </row>
    <row r="29" spans="1:13" s="849" customFormat="1" ht="45" customHeight="1" x14ac:dyDescent="0.2">
      <c r="A29" s="843">
        <f t="shared" si="1"/>
        <v>20</v>
      </c>
      <c r="B29" s="850" t="s">
        <v>486</v>
      </c>
      <c r="C29" s="844"/>
      <c r="D29" s="845">
        <v>1.1623951000000003</v>
      </c>
      <c r="E29" s="1818"/>
      <c r="F29" s="846">
        <f>'[13]Admin 20-21'!$D$41</f>
        <v>2.33</v>
      </c>
      <c r="G29" s="846">
        <v>2.5</v>
      </c>
      <c r="H29" s="847">
        <f t="shared" si="0"/>
        <v>2.61</v>
      </c>
      <c r="I29" s="847">
        <f t="shared" si="0"/>
        <v>2.73</v>
      </c>
      <c r="J29" s="847">
        <f t="shared" si="0"/>
        <v>2.85</v>
      </c>
      <c r="K29" s="847">
        <f t="shared" si="0"/>
        <v>2.98</v>
      </c>
      <c r="L29" s="847">
        <f t="shared" si="0"/>
        <v>3.11</v>
      </c>
      <c r="M29" s="848"/>
    </row>
    <row r="30" spans="1:13" s="849" customFormat="1" ht="45" customHeight="1" x14ac:dyDescent="0.2">
      <c r="A30" s="843">
        <f t="shared" si="1"/>
        <v>21</v>
      </c>
      <c r="B30" s="850" t="s">
        <v>503</v>
      </c>
      <c r="C30" s="844"/>
      <c r="D30" s="845"/>
      <c r="E30" s="1818"/>
      <c r="F30" s="846"/>
      <c r="G30" s="846"/>
      <c r="H30" s="847"/>
      <c r="I30" s="847"/>
      <c r="J30" s="847"/>
      <c r="K30" s="847"/>
      <c r="L30" s="847"/>
      <c r="M30" s="848"/>
    </row>
    <row r="31" spans="1:13" s="849" customFormat="1" ht="45" customHeight="1" x14ac:dyDescent="0.2">
      <c r="A31" s="843">
        <f t="shared" si="1"/>
        <v>22</v>
      </c>
      <c r="B31" s="850" t="s">
        <v>509</v>
      </c>
      <c r="C31" s="844"/>
      <c r="D31" s="845"/>
      <c r="E31" s="1818"/>
      <c r="F31" s="846"/>
      <c r="G31" s="846"/>
      <c r="H31" s="847"/>
      <c r="I31" s="847"/>
      <c r="J31" s="847"/>
      <c r="K31" s="847"/>
      <c r="L31" s="847"/>
      <c r="M31" s="848"/>
    </row>
    <row r="32" spans="1:13" s="849" customFormat="1" ht="45" customHeight="1" x14ac:dyDescent="0.2">
      <c r="A32" s="843">
        <f t="shared" si="1"/>
        <v>23</v>
      </c>
      <c r="B32" s="850" t="s">
        <v>510</v>
      </c>
      <c r="C32" s="844"/>
      <c r="D32" s="845"/>
      <c r="E32" s="1818"/>
      <c r="F32" s="846"/>
      <c r="G32" s="846"/>
      <c r="H32" s="847"/>
      <c r="I32" s="847"/>
      <c r="J32" s="847"/>
      <c r="K32" s="847"/>
      <c r="L32" s="847"/>
      <c r="M32" s="848"/>
    </row>
    <row r="33" spans="1:13" s="849" customFormat="1" ht="45" customHeight="1" x14ac:dyDescent="0.2">
      <c r="A33" s="843">
        <f t="shared" si="1"/>
        <v>24</v>
      </c>
      <c r="B33" s="844" t="s">
        <v>511</v>
      </c>
      <c r="C33" s="844"/>
      <c r="D33" s="845"/>
      <c r="E33" s="1818"/>
      <c r="F33" s="846"/>
      <c r="G33" s="846"/>
      <c r="H33" s="847"/>
      <c r="I33" s="847"/>
      <c r="J33" s="847"/>
      <c r="K33" s="847"/>
      <c r="L33" s="847"/>
      <c r="M33" s="848"/>
    </row>
    <row r="34" spans="1:13" s="849" customFormat="1" ht="45" customHeight="1" x14ac:dyDescent="0.2">
      <c r="A34" s="843">
        <f t="shared" si="1"/>
        <v>25</v>
      </c>
      <c r="B34" s="844" t="s">
        <v>478</v>
      </c>
      <c r="C34" s="844"/>
      <c r="D34" s="845"/>
      <c r="E34" s="1818"/>
      <c r="F34" s="846"/>
      <c r="G34" s="846"/>
      <c r="H34" s="847"/>
      <c r="I34" s="847"/>
      <c r="J34" s="847"/>
      <c r="K34" s="847"/>
      <c r="L34" s="847"/>
      <c r="M34" s="848"/>
    </row>
    <row r="35" spans="1:13" s="849" customFormat="1" ht="45" customHeight="1" x14ac:dyDescent="0.2">
      <c r="A35" s="843">
        <f t="shared" si="1"/>
        <v>26</v>
      </c>
      <c r="B35" s="844" t="s">
        <v>508</v>
      </c>
      <c r="C35" s="844"/>
      <c r="D35" s="845"/>
      <c r="E35" s="1818"/>
      <c r="F35" s="846"/>
      <c r="G35" s="846"/>
      <c r="H35" s="847"/>
      <c r="I35" s="847"/>
      <c r="J35" s="847"/>
      <c r="K35" s="847"/>
      <c r="L35" s="847"/>
      <c r="M35" s="848"/>
    </row>
    <row r="36" spans="1:13" s="849" customFormat="1" ht="45" customHeight="1" x14ac:dyDescent="0.2">
      <c r="A36" s="843">
        <f t="shared" si="1"/>
        <v>27</v>
      </c>
      <c r="B36" s="844" t="s">
        <v>487</v>
      </c>
      <c r="C36" s="844"/>
      <c r="D36" s="845">
        <v>0.70067994999999994</v>
      </c>
      <c r="E36" s="1818"/>
      <c r="F36" s="846">
        <f>'[13]Admin 20-21'!$D$35</f>
        <v>1.37</v>
      </c>
      <c r="G36" s="846">
        <v>1.5</v>
      </c>
      <c r="H36" s="847">
        <f t="shared" si="0"/>
        <v>1.57</v>
      </c>
      <c r="I36" s="847">
        <f t="shared" si="0"/>
        <v>1.64</v>
      </c>
      <c r="J36" s="847">
        <f t="shared" si="0"/>
        <v>1.71</v>
      </c>
      <c r="K36" s="847">
        <f t="shared" si="0"/>
        <v>1.79</v>
      </c>
      <c r="L36" s="847">
        <f t="shared" si="0"/>
        <v>1.87</v>
      </c>
      <c r="M36" s="848"/>
    </row>
    <row r="37" spans="1:13" s="849" customFormat="1" ht="45" customHeight="1" x14ac:dyDescent="0.2">
      <c r="A37" s="843">
        <f t="shared" si="1"/>
        <v>28</v>
      </c>
      <c r="B37" s="844" t="s">
        <v>480</v>
      </c>
      <c r="C37" s="844"/>
      <c r="D37" s="845">
        <v>2.5425499999999999</v>
      </c>
      <c r="E37" s="1818"/>
      <c r="F37" s="846">
        <f>'[13]Admin 20-21'!$D$30</f>
        <v>1.62</v>
      </c>
      <c r="G37" s="846">
        <v>1.8</v>
      </c>
      <c r="H37" s="847">
        <f t="shared" si="0"/>
        <v>1.88</v>
      </c>
      <c r="I37" s="847">
        <f t="shared" si="0"/>
        <v>1.96</v>
      </c>
      <c r="J37" s="847">
        <f t="shared" si="0"/>
        <v>2.0499999999999998</v>
      </c>
      <c r="K37" s="847">
        <f t="shared" si="0"/>
        <v>2.14</v>
      </c>
      <c r="L37" s="847">
        <f t="shared" si="0"/>
        <v>2.2400000000000002</v>
      </c>
      <c r="M37" s="848"/>
    </row>
    <row r="38" spans="1:13" s="849" customFormat="1" ht="45" customHeight="1" x14ac:dyDescent="0.2">
      <c r="A38" s="843">
        <f t="shared" si="1"/>
        <v>29</v>
      </c>
      <c r="B38" s="844" t="s">
        <v>483</v>
      </c>
      <c r="C38" s="844"/>
      <c r="D38" s="845"/>
      <c r="E38" s="1818"/>
      <c r="F38" s="846"/>
      <c r="G38" s="846"/>
      <c r="H38" s="847">
        <f t="shared" si="0"/>
        <v>0</v>
      </c>
      <c r="I38" s="847">
        <f t="shared" si="0"/>
        <v>0</v>
      </c>
      <c r="J38" s="847">
        <f t="shared" si="0"/>
        <v>0</v>
      </c>
      <c r="K38" s="847">
        <f t="shared" si="0"/>
        <v>0</v>
      </c>
      <c r="L38" s="847">
        <f t="shared" si="0"/>
        <v>0</v>
      </c>
      <c r="M38" s="848"/>
    </row>
    <row r="39" spans="1:13" s="849" customFormat="1" ht="45" customHeight="1" x14ac:dyDescent="0.2">
      <c r="A39" s="843">
        <f t="shared" si="1"/>
        <v>30</v>
      </c>
      <c r="B39" s="844" t="s">
        <v>484</v>
      </c>
      <c r="C39" s="844"/>
      <c r="D39" s="845"/>
      <c r="E39" s="1818"/>
      <c r="F39" s="846"/>
      <c r="G39" s="846"/>
      <c r="H39" s="847">
        <f t="shared" si="0"/>
        <v>0</v>
      </c>
      <c r="I39" s="847">
        <f t="shared" si="0"/>
        <v>0</v>
      </c>
      <c r="J39" s="847">
        <f t="shared" si="0"/>
        <v>0</v>
      </c>
      <c r="K39" s="847">
        <f t="shared" si="0"/>
        <v>0</v>
      </c>
      <c r="L39" s="847">
        <f t="shared" si="0"/>
        <v>0</v>
      </c>
      <c r="M39" s="848"/>
    </row>
    <row r="40" spans="1:13" s="849" customFormat="1" ht="45" customHeight="1" x14ac:dyDescent="0.2">
      <c r="A40" s="843">
        <f t="shared" si="1"/>
        <v>31</v>
      </c>
      <c r="B40" s="844" t="s">
        <v>485</v>
      </c>
      <c r="C40" s="844"/>
      <c r="D40" s="845">
        <v>0.17750990000000003</v>
      </c>
      <c r="E40" s="1818"/>
      <c r="F40" s="846">
        <f>'[13]Admin 20-21'!$D$26</f>
        <v>0.1</v>
      </c>
      <c r="G40" s="846">
        <v>0.15</v>
      </c>
      <c r="H40" s="847">
        <f t="shared" si="0"/>
        <v>0.16</v>
      </c>
      <c r="I40" s="847">
        <f t="shared" si="0"/>
        <v>0.17</v>
      </c>
      <c r="J40" s="847">
        <f t="shared" si="0"/>
        <v>0.18</v>
      </c>
      <c r="K40" s="847">
        <f t="shared" si="0"/>
        <v>0.19</v>
      </c>
      <c r="L40" s="847">
        <f t="shared" si="0"/>
        <v>0.2</v>
      </c>
      <c r="M40" s="848"/>
    </row>
    <row r="41" spans="1:13" s="849" customFormat="1" ht="45" customHeight="1" x14ac:dyDescent="0.2">
      <c r="A41" s="843">
        <f t="shared" si="1"/>
        <v>32</v>
      </c>
      <c r="B41" s="844" t="s">
        <v>473</v>
      </c>
      <c r="C41" s="844"/>
      <c r="D41" s="845">
        <v>9.7596348000000006</v>
      </c>
      <c r="E41" s="1818"/>
      <c r="F41" s="846">
        <f>'[13]Admin 20-21'!$D$21</f>
        <v>12.34</v>
      </c>
      <c r="G41" s="846">
        <f>ROUND(((396141/7)*12)/100000,0)</f>
        <v>7</v>
      </c>
      <c r="H41" s="847">
        <f t="shared" si="0"/>
        <v>7.31</v>
      </c>
      <c r="I41" s="847">
        <f t="shared" si="0"/>
        <v>7.64</v>
      </c>
      <c r="J41" s="847">
        <f t="shared" si="0"/>
        <v>7.98</v>
      </c>
      <c r="K41" s="847">
        <f t="shared" si="0"/>
        <v>8.34</v>
      </c>
      <c r="L41" s="847">
        <f t="shared" si="0"/>
        <v>8.7100000000000009</v>
      </c>
      <c r="M41" s="848"/>
    </row>
    <row r="42" spans="1:13" s="849" customFormat="1" ht="45" customHeight="1" x14ac:dyDescent="0.2">
      <c r="A42" s="843">
        <f t="shared" si="1"/>
        <v>33</v>
      </c>
      <c r="B42" s="844" t="s">
        <v>475</v>
      </c>
      <c r="C42" s="844"/>
      <c r="D42" s="845"/>
      <c r="E42" s="1818"/>
      <c r="F42" s="846"/>
      <c r="G42" s="846"/>
      <c r="H42" s="847"/>
      <c r="I42" s="847"/>
      <c r="J42" s="847"/>
      <c r="K42" s="847"/>
      <c r="L42" s="847"/>
      <c r="M42" s="848"/>
    </row>
    <row r="43" spans="1:13" s="849" customFormat="1" ht="45" customHeight="1" x14ac:dyDescent="0.2">
      <c r="A43" s="843">
        <f t="shared" si="1"/>
        <v>34</v>
      </c>
      <c r="B43" s="844" t="s">
        <v>476</v>
      </c>
      <c r="C43" s="844"/>
      <c r="D43" s="845"/>
      <c r="E43" s="1818"/>
      <c r="F43" s="846"/>
      <c r="G43" s="846"/>
      <c r="H43" s="847"/>
      <c r="I43" s="847"/>
      <c r="J43" s="847"/>
      <c r="K43" s="847"/>
      <c r="L43" s="847"/>
      <c r="M43" s="848"/>
    </row>
    <row r="44" spans="1:13" s="849" customFormat="1" ht="45" customHeight="1" x14ac:dyDescent="0.2">
      <c r="A44" s="843">
        <f t="shared" si="1"/>
        <v>35</v>
      </c>
      <c r="B44" s="844" t="s">
        <v>463</v>
      </c>
      <c r="C44" s="844"/>
      <c r="D44" s="845"/>
      <c r="E44" s="1818"/>
      <c r="F44" s="846"/>
      <c r="G44" s="846"/>
      <c r="H44" s="847"/>
      <c r="I44" s="847"/>
      <c r="J44" s="847"/>
      <c r="K44" s="847"/>
      <c r="L44" s="847"/>
      <c r="M44" s="848"/>
    </row>
    <row r="45" spans="1:13" s="849" customFormat="1" ht="45" customHeight="1" x14ac:dyDescent="0.2">
      <c r="A45" s="851">
        <v>35</v>
      </c>
      <c r="B45" s="852" t="s">
        <v>488</v>
      </c>
      <c r="C45" s="852"/>
      <c r="D45" s="853">
        <f>SUM(D11:D44)</f>
        <v>31.830238850000004</v>
      </c>
      <c r="E45" s="1818"/>
      <c r="F45" s="853">
        <f t="shared" ref="F45:L45" si="2">SUM(F11:F44)</f>
        <v>40.5</v>
      </c>
      <c r="G45" s="853">
        <f t="shared" si="2"/>
        <v>35.269999999999996</v>
      </c>
      <c r="H45" s="853">
        <f t="shared" si="2"/>
        <v>36.840000000000003</v>
      </c>
      <c r="I45" s="853">
        <f t="shared" si="2"/>
        <v>38.480000000000004</v>
      </c>
      <c r="J45" s="853">
        <f t="shared" si="2"/>
        <v>40.19</v>
      </c>
      <c r="K45" s="853">
        <f t="shared" si="2"/>
        <v>41.97</v>
      </c>
      <c r="L45" s="853">
        <f t="shared" si="2"/>
        <v>43.84</v>
      </c>
      <c r="M45" s="848"/>
    </row>
    <row r="46" spans="1:13" s="849" customFormat="1" ht="45" customHeight="1" x14ac:dyDescent="0.2">
      <c r="A46" s="854">
        <v>36</v>
      </c>
      <c r="B46" s="855" t="s">
        <v>513</v>
      </c>
      <c r="C46" s="852"/>
      <c r="D46" s="845">
        <v>15.279210000000001</v>
      </c>
      <c r="E46" s="1818"/>
      <c r="F46" s="846">
        <v>17.62</v>
      </c>
      <c r="G46" s="846">
        <f>ROUND((14.71/9*3)+14.71,2)</f>
        <v>19.61</v>
      </c>
      <c r="H46" s="847">
        <f>G46</f>
        <v>19.61</v>
      </c>
      <c r="I46" s="847">
        <f>ROUND(H46*1.03,2)</f>
        <v>20.2</v>
      </c>
      <c r="J46" s="847">
        <f t="shared" ref="J46:L46" si="3">ROUND(I46*1.03,2)</f>
        <v>20.81</v>
      </c>
      <c r="K46" s="847">
        <f t="shared" si="3"/>
        <v>21.43</v>
      </c>
      <c r="L46" s="847">
        <f t="shared" si="3"/>
        <v>22.07</v>
      </c>
      <c r="M46" s="848"/>
    </row>
    <row r="47" spans="1:13" s="849" customFormat="1" ht="45" customHeight="1" x14ac:dyDescent="0.2">
      <c r="A47" s="854">
        <v>37</v>
      </c>
      <c r="B47" s="850" t="s">
        <v>465</v>
      </c>
      <c r="C47" s="850"/>
      <c r="D47" s="845"/>
      <c r="E47" s="1819"/>
      <c r="F47" s="846"/>
      <c r="G47" s="846"/>
      <c r="H47" s="847"/>
      <c r="I47" s="847"/>
      <c r="J47" s="847"/>
      <c r="K47" s="847"/>
      <c r="L47" s="847"/>
      <c r="M47" s="848"/>
    </row>
    <row r="48" spans="1:13" s="849" customFormat="1" ht="45" customHeight="1" thickBot="1" x14ac:dyDescent="0.25">
      <c r="A48" s="856">
        <v>38</v>
      </c>
      <c r="B48" s="852" t="s">
        <v>489</v>
      </c>
      <c r="C48" s="852"/>
      <c r="D48" s="857">
        <f>ROUND(+D45+D46,2)</f>
        <v>47.11</v>
      </c>
      <c r="E48" s="847">
        <v>21.86</v>
      </c>
      <c r="F48" s="858">
        <f>F45+F46</f>
        <v>58.120000000000005</v>
      </c>
      <c r="G48" s="858">
        <f>G45+G46</f>
        <v>54.879999999999995</v>
      </c>
      <c r="H48" s="858">
        <f>H45+H46</f>
        <v>56.45</v>
      </c>
      <c r="I48" s="858">
        <f>I45+I46</f>
        <v>58.680000000000007</v>
      </c>
      <c r="J48" s="858">
        <f>J45+J46</f>
        <v>61</v>
      </c>
      <c r="K48" s="858">
        <f t="shared" ref="K48:L48" si="4">K45+K46</f>
        <v>63.4</v>
      </c>
      <c r="L48" s="858">
        <f t="shared" si="4"/>
        <v>65.91</v>
      </c>
      <c r="M48" s="848"/>
    </row>
    <row r="49" spans="1:1" x14ac:dyDescent="0.4">
      <c r="A49" s="859"/>
    </row>
  </sheetData>
  <mergeCells count="6">
    <mergeCell ref="E11:E47"/>
    <mergeCell ref="M8:M9"/>
    <mergeCell ref="B2:D2"/>
    <mergeCell ref="A8:A9"/>
    <mergeCell ref="B8:B9"/>
    <mergeCell ref="C8:C9"/>
  </mergeCells>
  <printOptions horizontalCentered="1"/>
  <pageMargins left="0.74803149606299213" right="0.74803149606299213" top="0.39370078740157483" bottom="0.39370078740157483" header="0.51181102362204722" footer="0.51181102362204722"/>
  <pageSetup paperSize="9" scale="25" orientation="landscape" r:id="rId1"/>
  <headerFooter alignWithMargins="0">
    <oddHeader>&amp;C&amp;A</oddHeader>
    <oddFooter>&amp;L&amp;F&amp;C&amp;P/&amp;N&amp;R&amp;D&amp;T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>
    <tabColor rgb="FF002060"/>
  </sheetPr>
  <dimension ref="A2:M24"/>
  <sheetViews>
    <sheetView view="pageBreakPreview" topLeftCell="A7" zoomScale="60" zoomScaleNormal="60" workbookViewId="0">
      <selection activeCell="A9" sqref="A9:M23"/>
    </sheetView>
  </sheetViews>
  <sheetFormatPr defaultColWidth="9.33203125" defaultRowHeight="26.25" x14ac:dyDescent="0.4"/>
  <cols>
    <col min="1" max="1" width="10.33203125" style="825" customWidth="1"/>
    <col min="2" max="2" width="55.1640625" style="828" customWidth="1"/>
    <col min="3" max="3" width="22" style="828" customWidth="1"/>
    <col min="4" max="4" width="18.83203125" style="828" customWidth="1"/>
    <col min="5" max="5" width="17.83203125" style="828" customWidth="1"/>
    <col min="6" max="6" width="19" style="828" customWidth="1"/>
    <col min="7" max="7" width="21.83203125" style="828" customWidth="1"/>
    <col min="8" max="8" width="21" style="828" customWidth="1"/>
    <col min="9" max="9" width="21.33203125" style="828" customWidth="1"/>
    <col min="10" max="10" width="22.5" style="828" customWidth="1"/>
    <col min="11" max="11" width="20.5" style="828" customWidth="1"/>
    <col min="12" max="12" width="21" style="828" customWidth="1"/>
    <col min="13" max="13" width="20" style="828" customWidth="1"/>
    <col min="14" max="14" width="15" style="828" customWidth="1"/>
    <col min="15" max="16384" width="9.33203125" style="828"/>
  </cols>
  <sheetData>
    <row r="2" spans="1:13" ht="51.75" x14ac:dyDescent="0.4">
      <c r="B2" s="1822"/>
      <c r="C2" s="1822"/>
      <c r="D2" s="1822"/>
      <c r="E2" s="826"/>
      <c r="F2" s="826" t="s">
        <v>1039</v>
      </c>
      <c r="G2" s="826"/>
      <c r="H2" s="826"/>
      <c r="I2" s="826"/>
      <c r="J2" s="826"/>
      <c r="K2" s="826"/>
      <c r="L2" s="826"/>
      <c r="M2" s="827"/>
    </row>
    <row r="4" spans="1:13" x14ac:dyDescent="0.4">
      <c r="B4" s="1822"/>
      <c r="C4" s="1822"/>
      <c r="D4" s="1822"/>
      <c r="E4" s="826"/>
      <c r="F4" s="827" t="s">
        <v>123</v>
      </c>
      <c r="G4" s="826"/>
      <c r="H4" s="826"/>
      <c r="I4" s="826"/>
      <c r="J4" s="826"/>
      <c r="K4" s="826"/>
      <c r="L4" s="826"/>
      <c r="M4" s="827"/>
    </row>
    <row r="6" spans="1:13" x14ac:dyDescent="0.4">
      <c r="A6" s="829" t="s">
        <v>386</v>
      </c>
      <c r="B6" s="829"/>
      <c r="C6" s="829" t="s">
        <v>924</v>
      </c>
      <c r="D6" s="829"/>
    </row>
    <row r="7" spans="1:13" x14ac:dyDescent="0.4">
      <c r="A7" s="829" t="s">
        <v>204</v>
      </c>
      <c r="B7" s="829"/>
      <c r="C7" s="829" t="s">
        <v>990</v>
      </c>
      <c r="D7" s="829"/>
    </row>
    <row r="8" spans="1:13" ht="27" thickBot="1" x14ac:dyDescent="0.45">
      <c r="A8" s="829"/>
      <c r="B8" s="829"/>
      <c r="C8" s="829"/>
      <c r="D8" s="829"/>
      <c r="L8" s="828" t="s">
        <v>1138</v>
      </c>
      <c r="M8" s="827"/>
    </row>
    <row r="9" spans="1:13" ht="25.5" customHeight="1" x14ac:dyDescent="0.4">
      <c r="A9" s="1827" t="s">
        <v>80</v>
      </c>
      <c r="B9" s="1828" t="s">
        <v>33</v>
      </c>
      <c r="C9" s="1828" t="s">
        <v>118</v>
      </c>
      <c r="D9" s="860" t="s">
        <v>748</v>
      </c>
      <c r="E9" s="861" t="s">
        <v>748</v>
      </c>
      <c r="F9" s="861" t="s">
        <v>749</v>
      </c>
      <c r="G9" s="862" t="s">
        <v>750</v>
      </c>
      <c r="H9" s="862" t="s">
        <v>993</v>
      </c>
      <c r="I9" s="862" t="s">
        <v>994</v>
      </c>
      <c r="J9" s="862" t="s">
        <v>995</v>
      </c>
      <c r="K9" s="862" t="s">
        <v>996</v>
      </c>
      <c r="L9" s="862" t="s">
        <v>997</v>
      </c>
      <c r="M9" s="1829" t="s">
        <v>34</v>
      </c>
    </row>
    <row r="10" spans="1:13" ht="39.75" customHeight="1" x14ac:dyDescent="0.4">
      <c r="A10" s="1824"/>
      <c r="B10" s="1826"/>
      <c r="C10" s="1826"/>
      <c r="D10" s="836" t="s">
        <v>35</v>
      </c>
      <c r="E10" s="836" t="s">
        <v>1040</v>
      </c>
      <c r="F10" s="836" t="s">
        <v>35</v>
      </c>
      <c r="G10" s="836" t="s">
        <v>1012</v>
      </c>
      <c r="H10" s="836" t="s">
        <v>420</v>
      </c>
      <c r="I10" s="836" t="s">
        <v>420</v>
      </c>
      <c r="J10" s="836" t="s">
        <v>420</v>
      </c>
      <c r="K10" s="836" t="s">
        <v>420</v>
      </c>
      <c r="L10" s="836" t="s">
        <v>420</v>
      </c>
      <c r="M10" s="1821"/>
    </row>
    <row r="11" spans="1:13" ht="22.5" customHeight="1" x14ac:dyDescent="0.4">
      <c r="A11" s="837">
        <v>1</v>
      </c>
      <c r="B11" s="838">
        <v>2</v>
      </c>
      <c r="C11" s="838">
        <v>3</v>
      </c>
      <c r="D11" s="838">
        <v>4</v>
      </c>
      <c r="E11" s="839">
        <v>5</v>
      </c>
      <c r="F11" s="839">
        <v>6</v>
      </c>
      <c r="G11" s="842">
        <v>7</v>
      </c>
      <c r="H11" s="839">
        <v>8</v>
      </c>
      <c r="I11" s="842">
        <v>9</v>
      </c>
      <c r="J11" s="839">
        <v>10</v>
      </c>
      <c r="K11" s="839">
        <v>11</v>
      </c>
      <c r="L11" s="839">
        <v>12</v>
      </c>
      <c r="M11" s="842">
        <v>13</v>
      </c>
    </row>
    <row r="12" spans="1:13" s="849" customFormat="1" ht="43.5" customHeight="1" x14ac:dyDescent="0.4">
      <c r="A12" s="843">
        <v>1</v>
      </c>
      <c r="B12" s="863" t="s">
        <v>490</v>
      </c>
      <c r="C12" s="863"/>
      <c r="D12" s="864"/>
      <c r="E12" s="865"/>
      <c r="F12" s="846"/>
      <c r="G12" s="847"/>
      <c r="H12" s="847"/>
      <c r="I12" s="847"/>
      <c r="J12" s="847"/>
      <c r="K12" s="847"/>
      <c r="L12" s="847"/>
      <c r="M12" s="848"/>
    </row>
    <row r="13" spans="1:13" s="849" customFormat="1" ht="35.25" customHeight="1" x14ac:dyDescent="0.4">
      <c r="A13" s="843">
        <v>2</v>
      </c>
      <c r="B13" s="863" t="s">
        <v>491</v>
      </c>
      <c r="C13" s="863"/>
      <c r="D13" s="864"/>
      <c r="E13" s="865"/>
      <c r="F13" s="846"/>
      <c r="G13" s="847"/>
      <c r="H13" s="847"/>
      <c r="I13" s="847"/>
      <c r="J13" s="847"/>
      <c r="K13" s="847"/>
      <c r="L13" s="847"/>
      <c r="M13" s="848"/>
    </row>
    <row r="14" spans="1:13" s="849" customFormat="1" ht="39" customHeight="1" x14ac:dyDescent="0.4">
      <c r="A14" s="843">
        <v>3</v>
      </c>
      <c r="B14" s="863" t="s">
        <v>492</v>
      </c>
      <c r="C14" s="863"/>
      <c r="D14" s="864"/>
      <c r="E14" s="865"/>
      <c r="F14" s="846"/>
      <c r="G14" s="847"/>
      <c r="H14" s="847"/>
      <c r="I14" s="847"/>
      <c r="J14" s="847"/>
      <c r="K14" s="847"/>
      <c r="L14" s="847"/>
      <c r="M14" s="848"/>
    </row>
    <row r="15" spans="1:13" s="849" customFormat="1" ht="39" customHeight="1" x14ac:dyDescent="0.4">
      <c r="A15" s="843">
        <v>4</v>
      </c>
      <c r="B15" s="863" t="s">
        <v>493</v>
      </c>
      <c r="C15" s="863"/>
      <c r="D15" s="864"/>
      <c r="E15" s="865"/>
      <c r="F15" s="846"/>
      <c r="G15" s="847"/>
      <c r="H15" s="847"/>
      <c r="I15" s="847"/>
      <c r="J15" s="847"/>
      <c r="K15" s="847"/>
      <c r="L15" s="847"/>
      <c r="M15" s="848"/>
    </row>
    <row r="16" spans="1:13" s="849" customFormat="1" ht="37.5" customHeight="1" x14ac:dyDescent="0.4">
      <c r="A16" s="843">
        <v>5</v>
      </c>
      <c r="B16" s="863" t="s">
        <v>494</v>
      </c>
      <c r="C16" s="863"/>
      <c r="D16" s="866">
        <v>37.409999999999997</v>
      </c>
      <c r="E16" s="865"/>
      <c r="F16" s="846">
        <v>47.5</v>
      </c>
      <c r="G16" s="847">
        <f>((46.85-9.38)/10*12)</f>
        <v>44.963999999999999</v>
      </c>
      <c r="H16" s="847">
        <v>42.87</v>
      </c>
      <c r="I16" s="847">
        <f t="shared" ref="I16:L16" si="0">ROUND(H16*1.04454,2)</f>
        <v>44.78</v>
      </c>
      <c r="J16" s="847">
        <v>46.78</v>
      </c>
      <c r="K16" s="847">
        <f t="shared" si="0"/>
        <v>48.86</v>
      </c>
      <c r="L16" s="847">
        <f t="shared" si="0"/>
        <v>51.04</v>
      </c>
      <c r="M16" s="848"/>
    </row>
    <row r="17" spans="1:13" s="849" customFormat="1" ht="39" customHeight="1" x14ac:dyDescent="0.4">
      <c r="A17" s="843">
        <v>6</v>
      </c>
      <c r="B17" s="863" t="s">
        <v>54</v>
      </c>
      <c r="C17" s="863"/>
      <c r="D17" s="866"/>
      <c r="E17" s="865"/>
      <c r="F17" s="846"/>
      <c r="G17" s="847"/>
      <c r="H17" s="847"/>
      <c r="I17" s="847"/>
      <c r="J17" s="847"/>
      <c r="K17" s="847"/>
      <c r="L17" s="847"/>
      <c r="M17" s="848"/>
    </row>
    <row r="18" spans="1:13" s="849" customFormat="1" ht="45" customHeight="1" x14ac:dyDescent="0.4">
      <c r="A18" s="843">
        <v>7</v>
      </c>
      <c r="B18" s="863" t="s">
        <v>495</v>
      </c>
      <c r="C18" s="863"/>
      <c r="D18" s="866"/>
      <c r="E18" s="865"/>
      <c r="F18" s="846"/>
      <c r="G18" s="847"/>
      <c r="H18" s="847"/>
      <c r="I18" s="847"/>
      <c r="J18" s="847"/>
      <c r="K18" s="847"/>
      <c r="L18" s="847"/>
      <c r="M18" s="848"/>
    </row>
    <row r="19" spans="1:13" s="849" customFormat="1" ht="39.75" customHeight="1" x14ac:dyDescent="0.4">
      <c r="A19" s="843">
        <v>8</v>
      </c>
      <c r="B19" s="863" t="s">
        <v>1041</v>
      </c>
      <c r="C19" s="863"/>
      <c r="D19" s="866"/>
      <c r="E19" s="865"/>
      <c r="F19" s="846"/>
      <c r="G19" s="847"/>
      <c r="H19" s="847"/>
      <c r="I19" s="847"/>
      <c r="J19" s="847"/>
      <c r="K19" s="847"/>
      <c r="L19" s="847"/>
      <c r="M19" s="848"/>
    </row>
    <row r="20" spans="1:13" s="849" customFormat="1" ht="41.25" customHeight="1" x14ac:dyDescent="0.4">
      <c r="A20" s="843">
        <v>9</v>
      </c>
      <c r="B20" s="863" t="s">
        <v>1106</v>
      </c>
      <c r="C20" s="863"/>
      <c r="D20" s="866"/>
      <c r="E20" s="865"/>
      <c r="F20" s="846"/>
      <c r="G20" s="847"/>
      <c r="H20" s="847">
        <v>2.2200000000000002</v>
      </c>
      <c r="I20" s="847">
        <v>2.3199999999999998</v>
      </c>
      <c r="J20" s="847">
        <v>2.42</v>
      </c>
      <c r="K20" s="847">
        <v>2.5299999999999998</v>
      </c>
      <c r="L20" s="847">
        <v>2.64</v>
      </c>
      <c r="M20" s="848"/>
    </row>
    <row r="21" spans="1:13" s="849" customFormat="1" ht="37.5" customHeight="1" x14ac:dyDescent="0.35">
      <c r="A21" s="843">
        <v>10</v>
      </c>
      <c r="B21" s="867" t="s">
        <v>496</v>
      </c>
      <c r="C21" s="867"/>
      <c r="D21" s="866">
        <f>D16+D19</f>
        <v>37.409999999999997</v>
      </c>
      <c r="E21" s="865"/>
      <c r="F21" s="846">
        <f>F16</f>
        <v>47.5</v>
      </c>
      <c r="G21" s="846">
        <f>G16</f>
        <v>44.963999999999999</v>
      </c>
      <c r="H21" s="846">
        <f>H16+H20</f>
        <v>45.089999999999996</v>
      </c>
      <c r="I21" s="846">
        <f t="shared" ref="I21:L21" si="1">I16+I20</f>
        <v>47.1</v>
      </c>
      <c r="J21" s="846">
        <f t="shared" si="1"/>
        <v>49.2</v>
      </c>
      <c r="K21" s="846">
        <f t="shared" si="1"/>
        <v>51.39</v>
      </c>
      <c r="L21" s="846">
        <f t="shared" si="1"/>
        <v>53.68</v>
      </c>
      <c r="M21" s="848"/>
    </row>
    <row r="22" spans="1:13" s="849" customFormat="1" ht="33.75" customHeight="1" x14ac:dyDescent="0.4">
      <c r="A22" s="843">
        <v>11</v>
      </c>
      <c r="B22" s="868" t="s">
        <v>465</v>
      </c>
      <c r="C22" s="868"/>
      <c r="D22" s="866">
        <v>0</v>
      </c>
      <c r="E22" s="865"/>
      <c r="F22" s="846"/>
      <c r="G22" s="847"/>
      <c r="H22" s="847"/>
      <c r="I22" s="847"/>
      <c r="J22" s="847"/>
      <c r="K22" s="847"/>
      <c r="L22" s="847"/>
      <c r="M22" s="848"/>
    </row>
    <row r="23" spans="1:13" s="849" customFormat="1" ht="54" customHeight="1" thickBot="1" x14ac:dyDescent="0.4">
      <c r="A23" s="843">
        <v>12</v>
      </c>
      <c r="B23" s="869" t="s">
        <v>497</v>
      </c>
      <c r="C23" s="869"/>
      <c r="D23" s="864">
        <f>D21-D22</f>
        <v>37.409999999999997</v>
      </c>
      <c r="E23" s="870"/>
      <c r="F23" s="871">
        <f>F21</f>
        <v>47.5</v>
      </c>
      <c r="G23" s="871">
        <f>G21</f>
        <v>44.963999999999999</v>
      </c>
      <c r="H23" s="871">
        <f t="shared" ref="H23:L23" si="2">H21</f>
        <v>45.089999999999996</v>
      </c>
      <c r="I23" s="871">
        <f t="shared" si="2"/>
        <v>47.1</v>
      </c>
      <c r="J23" s="871">
        <f t="shared" si="2"/>
        <v>49.2</v>
      </c>
      <c r="K23" s="871">
        <f t="shared" si="2"/>
        <v>51.39</v>
      </c>
      <c r="L23" s="871">
        <f t="shared" si="2"/>
        <v>53.68</v>
      </c>
      <c r="M23" s="872"/>
    </row>
    <row r="24" spans="1:13" x14ac:dyDescent="0.4">
      <c r="A24" s="859"/>
    </row>
  </sheetData>
  <mergeCells count="6">
    <mergeCell ref="A9:A10"/>
    <mergeCell ref="B9:B10"/>
    <mergeCell ref="B2:D2"/>
    <mergeCell ref="B4:D4"/>
    <mergeCell ref="M9:M10"/>
    <mergeCell ref="C9:C10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35" orientation="landscape" r:id="rId1"/>
  <headerFooter alignWithMargins="0">
    <oddHeader>&amp;C&amp;A</oddHeader>
    <oddFooter>&amp;L&amp;F&amp;C&amp;P/&amp;N&amp;R&amp;D&amp;T</oddFooter>
  </headerFooter>
  <colBreaks count="1" manualBreakCount="1">
    <brk id="13" max="23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0">
    <tabColor rgb="FF002060"/>
  </sheetPr>
  <dimension ref="A1:O189"/>
  <sheetViews>
    <sheetView topLeftCell="A13" zoomScaleSheetLayoutView="100" workbookViewId="0">
      <selection activeCell="A9" sqref="A8:N45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4" width="21.5" style="730" customWidth="1"/>
    <col min="15" max="16384" width="9.5" style="730"/>
  </cols>
  <sheetData>
    <row r="1" spans="1:15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x14ac:dyDescent="0.35">
      <c r="A4" s="730" t="s">
        <v>386</v>
      </c>
      <c r="C4" s="730" t="s">
        <v>952</v>
      </c>
    </row>
    <row r="5" spans="1:15" x14ac:dyDescent="0.35">
      <c r="A5" s="730" t="s">
        <v>204</v>
      </c>
      <c r="C5" s="732" t="s">
        <v>953</v>
      </c>
    </row>
    <row r="6" spans="1:15" ht="15.75" hidden="1" customHeight="1" x14ac:dyDescent="0.35">
      <c r="L6" s="733"/>
    </row>
    <row r="7" spans="1:15" ht="21.75" thickBot="1" x14ac:dyDescent="0.4">
      <c r="A7" s="601" t="s">
        <v>1042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x14ac:dyDescent="0.35">
      <c r="A8" s="1379"/>
      <c r="B8" s="1380"/>
      <c r="C8" s="1380"/>
      <c r="D8" s="1380"/>
      <c r="E8" s="1380"/>
      <c r="F8" s="1380"/>
      <c r="G8" s="1380"/>
      <c r="H8" s="1380"/>
      <c r="I8" s="1380"/>
      <c r="J8" s="1380"/>
      <c r="K8" s="1380"/>
      <c r="L8" s="1380"/>
      <c r="M8" s="1832" t="s">
        <v>326</v>
      </c>
      <c r="N8" s="1225"/>
    </row>
    <row r="9" spans="1:15" s="737" customFormat="1" ht="20.25" customHeight="1" x14ac:dyDescent="0.2">
      <c r="A9" s="1833" t="s">
        <v>80</v>
      </c>
      <c r="B9" s="1835" t="s">
        <v>430</v>
      </c>
      <c r="C9" s="1837" t="s">
        <v>1104</v>
      </c>
      <c r="D9" s="1838" t="s">
        <v>92</v>
      </c>
      <c r="E9" s="1838"/>
      <c r="F9" s="1838"/>
      <c r="G9" s="1838"/>
      <c r="H9" s="1838" t="s">
        <v>973</v>
      </c>
      <c r="I9" s="1838"/>
      <c r="J9" s="1838"/>
      <c r="K9" s="1838"/>
      <c r="L9" s="1839" t="s">
        <v>93</v>
      </c>
      <c r="M9" s="1832"/>
      <c r="N9" s="1381"/>
    </row>
    <row r="10" spans="1:15" s="737" customFormat="1" ht="74.25" customHeight="1" x14ac:dyDescent="0.2">
      <c r="A10" s="1834"/>
      <c r="B10" s="1836"/>
      <c r="C10" s="1836"/>
      <c r="D10" s="1382" t="s">
        <v>85</v>
      </c>
      <c r="E10" s="1383" t="s">
        <v>86</v>
      </c>
      <c r="F10" s="1383" t="s">
        <v>87</v>
      </c>
      <c r="G10" s="1383" t="s">
        <v>88</v>
      </c>
      <c r="H10" s="1383" t="s">
        <v>89</v>
      </c>
      <c r="I10" s="1383" t="s">
        <v>86</v>
      </c>
      <c r="J10" s="1383" t="s">
        <v>90</v>
      </c>
      <c r="K10" s="1383" t="s">
        <v>91</v>
      </c>
      <c r="L10" s="1840"/>
      <c r="M10" s="1832"/>
      <c r="N10" s="1381"/>
    </row>
    <row r="11" spans="1:15" ht="19.899999999999999" customHeight="1" x14ac:dyDescent="0.35">
      <c r="A11" s="1384">
        <v>1</v>
      </c>
      <c r="B11" s="1384">
        <v>2</v>
      </c>
      <c r="C11" s="1384">
        <v>3</v>
      </c>
      <c r="D11" s="1384">
        <v>4</v>
      </c>
      <c r="E11" s="1384">
        <v>5</v>
      </c>
      <c r="F11" s="1384">
        <v>6</v>
      </c>
      <c r="G11" s="1384">
        <v>7</v>
      </c>
      <c r="H11" s="1384">
        <v>8</v>
      </c>
      <c r="I11" s="1384">
        <v>9</v>
      </c>
      <c r="J11" s="1384">
        <v>10</v>
      </c>
      <c r="K11" s="1384">
        <v>11</v>
      </c>
      <c r="L11" s="1384">
        <v>12</v>
      </c>
      <c r="M11" s="1384">
        <v>13</v>
      </c>
      <c r="N11" s="1225"/>
    </row>
    <row r="12" spans="1:15" ht="16.5" customHeight="1" x14ac:dyDescent="0.35">
      <c r="A12" s="1385">
        <v>1</v>
      </c>
      <c r="B12" s="1386" t="s">
        <v>20</v>
      </c>
      <c r="C12" s="1387">
        <v>0</v>
      </c>
      <c r="D12" s="1388">
        <f>'[14]D3.5 (2018-19  Actual)'!G13</f>
        <v>26.85</v>
      </c>
      <c r="E12" s="1388"/>
      <c r="F12" s="1388"/>
      <c r="G12" s="1388">
        <f>D12+E12-F12</f>
        <v>26.85</v>
      </c>
      <c r="H12" s="1388"/>
      <c r="I12" s="1388"/>
      <c r="J12" s="1388"/>
      <c r="K12" s="1388"/>
      <c r="L12" s="1388">
        <f>D12-H12</f>
        <v>26.85</v>
      </c>
      <c r="M12" s="1389">
        <f t="shared" ref="M12:M37" si="0">G12-K12</f>
        <v>26.85</v>
      </c>
      <c r="N12" s="1390"/>
      <c r="O12" s="744"/>
    </row>
    <row r="13" spans="1:15" ht="16.5" customHeight="1" x14ac:dyDescent="0.35">
      <c r="A13" s="1082">
        <v>2</v>
      </c>
      <c r="B13" s="1085" t="s">
        <v>974</v>
      </c>
      <c r="C13" s="1085">
        <v>3.34</v>
      </c>
      <c r="D13" s="1388">
        <f>'[14]D3.5 (2018-19  Actual)'!G14</f>
        <v>9.2551199999999998</v>
      </c>
      <c r="E13" s="1391"/>
      <c r="F13" s="1391"/>
      <c r="G13" s="1391">
        <f t="shared" ref="G13:G37" si="1">D13+E13-F13</f>
        <v>9.2551199999999998</v>
      </c>
      <c r="H13" s="1391">
        <f>'[14]D3.5 (2018-19  Actual)'!K14</f>
        <v>4.9704223257422155</v>
      </c>
      <c r="I13" s="1392">
        <v>0.41995100000000007</v>
      </c>
      <c r="J13" s="1391"/>
      <c r="K13" s="1391">
        <f>H13+I13-J13</f>
        <v>5.3903733257422157</v>
      </c>
      <c r="L13" s="1391">
        <f t="shared" ref="L13:L37" si="2">D13-H13</f>
        <v>4.2846976742577843</v>
      </c>
      <c r="M13" s="1393">
        <f t="shared" si="0"/>
        <v>3.8647466742577841</v>
      </c>
      <c r="N13" s="1392">
        <f>+'[15]dep 2019-20 final'!$G$191</f>
        <v>0.41995100000000007</v>
      </c>
      <c r="O13" s="744"/>
    </row>
    <row r="14" spans="1:15" ht="16.5" customHeight="1" x14ac:dyDescent="0.35">
      <c r="A14" s="1082">
        <v>3</v>
      </c>
      <c r="B14" s="1088" t="s">
        <v>975</v>
      </c>
      <c r="C14" s="1085">
        <v>5.28</v>
      </c>
      <c r="D14" s="1388">
        <f>'[14]D3.5 (2018-19  Actual)'!G15</f>
        <v>99</v>
      </c>
      <c r="E14" s="1391"/>
      <c r="F14" s="1391"/>
      <c r="G14" s="1391">
        <f t="shared" si="1"/>
        <v>99</v>
      </c>
      <c r="H14" s="1391">
        <f>'[14]D3.5 (2018-19  Actual)'!K15</f>
        <v>56.676718745135588</v>
      </c>
      <c r="I14" s="1392">
        <v>1.8013222222222229</v>
      </c>
      <c r="J14" s="1391"/>
      <c r="K14" s="1391">
        <f t="shared" ref="K14:K37" si="3">H14+I14-J14</f>
        <v>58.478040967357813</v>
      </c>
      <c r="L14" s="1391">
        <f t="shared" si="2"/>
        <v>42.323281254864412</v>
      </c>
      <c r="M14" s="1393">
        <f t="shared" si="0"/>
        <v>40.521959032642187</v>
      </c>
      <c r="N14" s="1392">
        <f>+'[15]dep 2019-20 final'!$G$192</f>
        <v>1.8013222222222229</v>
      </c>
      <c r="O14" s="744"/>
    </row>
    <row r="15" spans="1:15" ht="16.5" customHeight="1" x14ac:dyDescent="0.35">
      <c r="A15" s="1082" t="s">
        <v>37</v>
      </c>
      <c r="B15" s="1088" t="s">
        <v>976</v>
      </c>
      <c r="C15" s="1085">
        <v>5.28</v>
      </c>
      <c r="D15" s="1388">
        <f>'[14]D3.5 (2018-19  Actual)'!G16</f>
        <v>122.03456999999999</v>
      </c>
      <c r="E15" s="1391"/>
      <c r="F15" s="1391"/>
      <c r="G15" s="1391">
        <f t="shared" si="1"/>
        <v>122.03456999999999</v>
      </c>
      <c r="H15" s="1391">
        <f>'[14]D3.5 (2018-19  Actual)'!K16</f>
        <v>68.594389106672779</v>
      </c>
      <c r="I15" s="1391">
        <v>2.6236828301848467</v>
      </c>
      <c r="J15" s="1391"/>
      <c r="K15" s="1391">
        <f t="shared" si="3"/>
        <v>71.218071936857626</v>
      </c>
      <c r="L15" s="1391">
        <f t="shared" si="2"/>
        <v>53.440180893327209</v>
      </c>
      <c r="M15" s="1393">
        <f t="shared" si="0"/>
        <v>50.816498063142362</v>
      </c>
      <c r="N15" s="1391">
        <f>+'[15]dep 2019-20 final'!$G$194</f>
        <v>2.6236828301848467</v>
      </c>
      <c r="O15" s="744"/>
    </row>
    <row r="16" spans="1:15" ht="16.5" customHeight="1" x14ac:dyDescent="0.35">
      <c r="A16" s="1082" t="s">
        <v>38</v>
      </c>
      <c r="B16" s="1088" t="s">
        <v>22</v>
      </c>
      <c r="C16" s="1085">
        <v>5.28</v>
      </c>
      <c r="D16" s="1388">
        <f>'[14]D3.5 (2018-19  Actual)'!G17</f>
        <v>483.06600000000003</v>
      </c>
      <c r="E16" s="1391">
        <v>5.9798464000000005</v>
      </c>
      <c r="F16" s="1391"/>
      <c r="G16" s="1391">
        <f t="shared" si="1"/>
        <v>489.04584640000002</v>
      </c>
      <c r="H16" s="1391">
        <f>'[14]D3.5 (2018-19  Actual)'!K17</f>
        <v>267.19292978257766</v>
      </c>
      <c r="I16" s="1391">
        <v>15.816522771140258</v>
      </c>
      <c r="J16" s="1391"/>
      <c r="K16" s="1391">
        <f>H16+I16-J16</f>
        <v>283.00945255371795</v>
      </c>
      <c r="L16" s="1391">
        <f t="shared" si="2"/>
        <v>215.87307021742237</v>
      </c>
      <c r="M16" s="1393">
        <f t="shared" si="0"/>
        <v>206.03639384628207</v>
      </c>
      <c r="N16" s="1391">
        <f>+'[15]dep 2019-20 final'!$G$200</f>
        <v>15.816522771140258</v>
      </c>
      <c r="O16" s="744"/>
    </row>
    <row r="17" spans="1:15" ht="16.5" customHeight="1" x14ac:dyDescent="0.35">
      <c r="A17" s="1082" t="s">
        <v>44</v>
      </c>
      <c r="B17" s="1088" t="s">
        <v>23</v>
      </c>
      <c r="C17" s="1085">
        <v>5.28</v>
      </c>
      <c r="D17" s="1388">
        <f>'[14]D3.5 (2018-19  Actual)'!G18</f>
        <v>0</v>
      </c>
      <c r="E17" s="1391"/>
      <c r="F17" s="1391"/>
      <c r="G17" s="1391">
        <f t="shared" si="1"/>
        <v>0</v>
      </c>
      <c r="H17" s="1391">
        <f>'[14]D3.5 (2018-19  Actual)'!K18</f>
        <v>0</v>
      </c>
      <c r="I17" s="1391"/>
      <c r="J17" s="1391"/>
      <c r="K17" s="1392">
        <f t="shared" si="3"/>
        <v>0</v>
      </c>
      <c r="L17" s="1392">
        <f t="shared" si="2"/>
        <v>0</v>
      </c>
      <c r="M17" s="1394">
        <f t="shared" si="0"/>
        <v>0</v>
      </c>
      <c r="N17" s="1391"/>
      <c r="O17" s="744"/>
    </row>
    <row r="18" spans="1:15" ht="16.5" customHeight="1" x14ac:dyDescent="0.35">
      <c r="A18" s="1082" t="s">
        <v>42</v>
      </c>
      <c r="B18" s="1088" t="s">
        <v>327</v>
      </c>
      <c r="C18" s="1085">
        <v>5.28</v>
      </c>
      <c r="D18" s="1388">
        <f>'[14]D3.5 (2018-19  Actual)'!G19</f>
        <v>3.4985499999999998</v>
      </c>
      <c r="E18" s="1391"/>
      <c r="F18" s="1391"/>
      <c r="G18" s="1391">
        <f t="shared" si="1"/>
        <v>3.4985499999999998</v>
      </c>
      <c r="H18" s="1391">
        <f>'[14]D3.5 (2018-19  Actual)'!K19</f>
        <v>0.31967999999999996</v>
      </c>
      <c r="I18" s="1391">
        <v>0.22154999999999997</v>
      </c>
      <c r="J18" s="1391"/>
      <c r="K18" s="1392">
        <f t="shared" si="3"/>
        <v>0.54122999999999988</v>
      </c>
      <c r="L18" s="1392">
        <f t="shared" si="2"/>
        <v>3.1788699999999999</v>
      </c>
      <c r="M18" s="1394">
        <f t="shared" si="0"/>
        <v>2.9573200000000002</v>
      </c>
      <c r="N18" s="1391">
        <f>+'[15]dep 2019-20 final'!$G$201</f>
        <v>0.22154999999999997</v>
      </c>
      <c r="O18" s="744"/>
    </row>
    <row r="19" spans="1:15" ht="16.5" customHeight="1" x14ac:dyDescent="0.35">
      <c r="A19" s="1082" t="s">
        <v>43</v>
      </c>
      <c r="B19" s="1088" t="s">
        <v>24</v>
      </c>
      <c r="C19" s="1085">
        <v>5.28</v>
      </c>
      <c r="D19" s="1388">
        <f>'[14]D3.5 (2018-19  Actual)'!G20</f>
        <v>0</v>
      </c>
      <c r="E19" s="1391"/>
      <c r="F19" s="1391"/>
      <c r="G19" s="1391">
        <f t="shared" si="1"/>
        <v>0</v>
      </c>
      <c r="H19" s="1391">
        <f>'[14]D3.5 (2018-19  Actual)'!K20</f>
        <v>0</v>
      </c>
      <c r="I19" s="1391"/>
      <c r="J19" s="1391"/>
      <c r="K19" s="1392">
        <f t="shared" si="3"/>
        <v>0</v>
      </c>
      <c r="L19" s="1392">
        <f t="shared" si="2"/>
        <v>0</v>
      </c>
      <c r="M19" s="1394">
        <f t="shared" si="0"/>
        <v>0</v>
      </c>
      <c r="N19" s="1391"/>
      <c r="O19" s="744"/>
    </row>
    <row r="20" spans="1:15" ht="16.5" customHeight="1" x14ac:dyDescent="0.35">
      <c r="A20" s="1082" t="s">
        <v>45</v>
      </c>
      <c r="B20" s="1088" t="s">
        <v>980</v>
      </c>
      <c r="C20" s="1085">
        <v>5.28</v>
      </c>
      <c r="D20" s="1388">
        <f>'[14]D3.5 (2018-19  Actual)'!G21</f>
        <v>19.882559999999998</v>
      </c>
      <c r="E20" s="1391">
        <v>3.4882453999999998</v>
      </c>
      <c r="F20" s="1391"/>
      <c r="G20" s="1391">
        <f t="shared" si="1"/>
        <v>23.370805399999998</v>
      </c>
      <c r="H20" s="1391">
        <f>'[14]D3.5 (2018-19  Actual)'!K21</f>
        <v>0.89061000000000001</v>
      </c>
      <c r="I20" s="1391">
        <v>1.2250462019454245</v>
      </c>
      <c r="J20" s="1391"/>
      <c r="K20" s="1392">
        <f t="shared" si="3"/>
        <v>2.1156562019454244</v>
      </c>
      <c r="L20" s="1392">
        <f t="shared" si="2"/>
        <v>18.991949999999999</v>
      </c>
      <c r="M20" s="1394">
        <f t="shared" si="0"/>
        <v>21.255149198054575</v>
      </c>
      <c r="N20" s="1391">
        <f>+'[15]dep 2019-20 final'!$G$199</f>
        <v>1.2250462019454245</v>
      </c>
      <c r="O20" s="744"/>
    </row>
    <row r="21" spans="1:15" ht="16.5" customHeight="1" x14ac:dyDescent="0.35">
      <c r="A21" s="1395">
        <v>4</v>
      </c>
      <c r="B21" s="1088" t="s">
        <v>977</v>
      </c>
      <c r="C21" s="1085">
        <v>5.28</v>
      </c>
      <c r="D21" s="1388"/>
      <c r="E21" s="1391"/>
      <c r="F21" s="1391"/>
      <c r="G21" s="1391"/>
      <c r="H21" s="1391"/>
      <c r="I21" s="1391">
        <v>4.8888888888888914E-3</v>
      </c>
      <c r="J21" s="1391"/>
      <c r="K21" s="1392"/>
      <c r="L21" s="1392"/>
      <c r="M21" s="1394"/>
      <c r="N21" s="1391">
        <f>+'[15]dep 2019-20 final'!$G$197</f>
        <v>4.8888888888888914E-3</v>
      </c>
      <c r="O21" s="744"/>
    </row>
    <row r="22" spans="1:15" ht="16.5" customHeight="1" x14ac:dyDescent="0.35">
      <c r="A22" s="1082" t="s">
        <v>37</v>
      </c>
      <c r="B22" s="1088" t="s">
        <v>224</v>
      </c>
      <c r="C22" s="1085">
        <v>5.28</v>
      </c>
      <c r="D22" s="1388">
        <f>'[14]D3.5 (2018-19  Actual)'!G29</f>
        <v>0.28000000000000003</v>
      </c>
      <c r="E22" s="1391"/>
      <c r="F22" s="1391"/>
      <c r="G22" s="1391">
        <f>D22+E22-F22</f>
        <v>0.28000000000000003</v>
      </c>
      <c r="H22" s="1391">
        <f>'[14]D3.5 (2018-19  Actual)'!K29</f>
        <v>0.16185960857210069</v>
      </c>
      <c r="I22" s="1391"/>
      <c r="J22" s="1391"/>
      <c r="K22" s="1391">
        <f>H22+I22-J22</f>
        <v>0.16185960857210069</v>
      </c>
      <c r="L22" s="1391">
        <f>D22-H22</f>
        <v>0.11814039142789934</v>
      </c>
      <c r="M22" s="1393">
        <f>G22-K22</f>
        <v>0.11814039142789934</v>
      </c>
      <c r="N22" s="1391"/>
      <c r="O22" s="744"/>
    </row>
    <row r="23" spans="1:15" ht="16.5" customHeight="1" x14ac:dyDescent="0.35">
      <c r="A23" s="1082" t="s">
        <v>38</v>
      </c>
      <c r="B23" s="1088" t="s">
        <v>22</v>
      </c>
      <c r="C23" s="1085">
        <v>5.28</v>
      </c>
      <c r="D23" s="1388">
        <f>'[14]D3.5 (2018-19  Actual)'!G24</f>
        <v>0</v>
      </c>
      <c r="E23" s="1391"/>
      <c r="F23" s="1391"/>
      <c r="G23" s="1391">
        <f t="shared" si="1"/>
        <v>0</v>
      </c>
      <c r="H23" s="1391">
        <f>'[14]D3.5 (2018-19  Actual)'!K24</f>
        <v>0</v>
      </c>
      <c r="I23" s="1391"/>
      <c r="J23" s="1391"/>
      <c r="K23" s="1392">
        <f t="shared" si="3"/>
        <v>0</v>
      </c>
      <c r="L23" s="1392">
        <f t="shared" si="2"/>
        <v>0</v>
      </c>
      <c r="M23" s="1394">
        <f t="shared" si="0"/>
        <v>0</v>
      </c>
      <c r="N23" s="1391"/>
      <c r="O23" s="744"/>
    </row>
    <row r="24" spans="1:15" ht="16.5" customHeight="1" x14ac:dyDescent="0.35">
      <c r="A24" s="1082" t="s">
        <v>44</v>
      </c>
      <c r="B24" s="1088" t="s">
        <v>23</v>
      </c>
      <c r="C24" s="1085">
        <v>5.28</v>
      </c>
      <c r="D24" s="1388">
        <f>'[14]D3.5 (2018-19  Actual)'!G25</f>
        <v>0</v>
      </c>
      <c r="E24" s="1391"/>
      <c r="F24" s="1391"/>
      <c r="G24" s="1391">
        <f t="shared" si="1"/>
        <v>0</v>
      </c>
      <c r="H24" s="1391">
        <f>'[14]D3.5 (2018-19  Actual)'!K25</f>
        <v>0</v>
      </c>
      <c r="I24" s="1391"/>
      <c r="J24" s="1391"/>
      <c r="K24" s="1392">
        <f t="shared" si="3"/>
        <v>0</v>
      </c>
      <c r="L24" s="1392">
        <f t="shared" si="2"/>
        <v>0</v>
      </c>
      <c r="M24" s="1394">
        <f t="shared" si="0"/>
        <v>0</v>
      </c>
      <c r="N24" s="1391"/>
      <c r="O24" s="744"/>
    </row>
    <row r="25" spans="1:15" ht="16.5" customHeight="1" x14ac:dyDescent="0.35">
      <c r="A25" s="1082" t="s">
        <v>42</v>
      </c>
      <c r="B25" s="1088" t="s">
        <v>327</v>
      </c>
      <c r="C25" s="1085">
        <v>5.28</v>
      </c>
      <c r="D25" s="1388">
        <f>'[14]D3.5 (2018-19  Actual)'!G26</f>
        <v>31.1950325</v>
      </c>
      <c r="E25" s="1391"/>
      <c r="F25" s="1391"/>
      <c r="G25" s="1391">
        <f t="shared" si="1"/>
        <v>31.1950325</v>
      </c>
      <c r="H25" s="1391">
        <f>'[14]D3.5 (2018-19  Actual)'!K26</f>
        <v>19.136247530072922</v>
      </c>
      <c r="I25" s="1391">
        <v>1.0736335621538462</v>
      </c>
      <c r="J25" s="1391"/>
      <c r="K25" s="1391">
        <f t="shared" si="3"/>
        <v>20.209881092226766</v>
      </c>
      <c r="L25" s="1391">
        <f t="shared" si="2"/>
        <v>12.058784969927078</v>
      </c>
      <c r="M25" s="1393">
        <f t="shared" si="0"/>
        <v>10.985151407773234</v>
      </c>
      <c r="N25" s="1391">
        <f>+'[15]dep 2019-20 final'!$G$202</f>
        <v>1.0736335621538462</v>
      </c>
      <c r="O25" s="744"/>
    </row>
    <row r="26" spans="1:15" ht="16.5" customHeight="1" x14ac:dyDescent="0.35">
      <c r="A26" s="1082" t="s">
        <v>43</v>
      </c>
      <c r="B26" s="1088" t="s">
        <v>24</v>
      </c>
      <c r="C26" s="1085">
        <v>5.28</v>
      </c>
      <c r="D26" s="1388">
        <f>'[14]D3.5 (2018-19  Actual)'!G27</f>
        <v>0.44380180000000002</v>
      </c>
      <c r="E26" s="1391"/>
      <c r="F26" s="1391"/>
      <c r="G26" s="1391">
        <f t="shared" si="1"/>
        <v>0.44380180000000002</v>
      </c>
      <c r="H26" s="1391">
        <f>'[14]D3.5 (2018-19  Actual)'!K27</f>
        <v>9.3699999999999999E-3</v>
      </c>
      <c r="I26" s="1391">
        <v>2.3432735039999996E-2</v>
      </c>
      <c r="J26" s="1391"/>
      <c r="K26" s="1392">
        <f t="shared" si="3"/>
        <v>3.2802735039999996E-2</v>
      </c>
      <c r="L26" s="1392">
        <f t="shared" si="2"/>
        <v>0.43443180000000003</v>
      </c>
      <c r="M26" s="1394">
        <f t="shared" si="0"/>
        <v>0.41099906496000005</v>
      </c>
      <c r="N26" s="1391">
        <f>+'[15]dep 2019-20 final'!$G$190</f>
        <v>2.3432735039999996E-2</v>
      </c>
      <c r="O26" s="744"/>
    </row>
    <row r="27" spans="1:15" ht="16.5" customHeight="1" x14ac:dyDescent="0.35">
      <c r="A27" s="1082" t="s">
        <v>45</v>
      </c>
      <c r="B27" s="1088" t="s">
        <v>21</v>
      </c>
      <c r="C27" s="1085">
        <v>5.28</v>
      </c>
      <c r="D27" s="1388">
        <f>'[14]D3.5 (2018-19  Actual)'!G28</f>
        <v>0</v>
      </c>
      <c r="E27" s="1391"/>
      <c r="F27" s="1391"/>
      <c r="G27" s="1391">
        <f t="shared" si="1"/>
        <v>0</v>
      </c>
      <c r="H27" s="1391">
        <f>'[14]D3.5 (2018-19  Actual)'!K28</f>
        <v>0</v>
      </c>
      <c r="I27" s="1391"/>
      <c r="J27" s="1391"/>
      <c r="K27" s="1392">
        <f t="shared" si="3"/>
        <v>0</v>
      </c>
      <c r="L27" s="1392">
        <f t="shared" si="2"/>
        <v>0</v>
      </c>
      <c r="M27" s="1394">
        <f t="shared" si="0"/>
        <v>0</v>
      </c>
      <c r="N27" s="1391"/>
      <c r="O27" s="744"/>
    </row>
    <row r="28" spans="1:15" ht="16.5" customHeight="1" x14ac:dyDescent="0.35">
      <c r="A28" s="1395">
        <v>5</v>
      </c>
      <c r="B28" s="1088" t="s">
        <v>25</v>
      </c>
      <c r="C28" s="1085">
        <v>6.33</v>
      </c>
      <c r="D28" s="1388">
        <f>'[14]D3.5 (2018-19  Actual)'!G30</f>
        <v>0</v>
      </c>
      <c r="E28" s="1391"/>
      <c r="F28" s="1391"/>
      <c r="G28" s="1391">
        <f t="shared" si="1"/>
        <v>0</v>
      </c>
      <c r="H28" s="1391">
        <f>'[14]D3.5 (2018-19  Actual)'!K30</f>
        <v>0</v>
      </c>
      <c r="I28" s="1391"/>
      <c r="J28" s="1391"/>
      <c r="K28" s="1391">
        <f t="shared" si="3"/>
        <v>0</v>
      </c>
      <c r="L28" s="1391">
        <f t="shared" si="2"/>
        <v>0</v>
      </c>
      <c r="M28" s="1396">
        <f t="shared" si="0"/>
        <v>0</v>
      </c>
      <c r="N28" s="1391"/>
      <c r="O28" s="744"/>
    </row>
    <row r="29" spans="1:15" ht="16.5" customHeight="1" x14ac:dyDescent="0.35">
      <c r="A29" s="1082">
        <v>6</v>
      </c>
      <c r="B29" s="1088" t="s">
        <v>26</v>
      </c>
      <c r="C29" s="1085">
        <v>5.28</v>
      </c>
      <c r="D29" s="1388">
        <f>'[14]D3.5 (2018-19  Actual)'!G31</f>
        <v>1.1820999999999999</v>
      </c>
      <c r="E29" s="1391"/>
      <c r="F29" s="1391"/>
      <c r="G29" s="1391">
        <f t="shared" si="1"/>
        <v>1.1820999999999999</v>
      </c>
      <c r="H29" s="1391">
        <f>'[14]D3.5 (2018-19  Actual)'!K31</f>
        <v>0.72151837604671498</v>
      </c>
      <c r="I29" s="1391">
        <v>0.11400000000000003</v>
      </c>
      <c r="J29" s="1391"/>
      <c r="K29" s="1391">
        <f t="shared" si="3"/>
        <v>0.83551837604671497</v>
      </c>
      <c r="L29" s="1391">
        <f t="shared" si="2"/>
        <v>0.46058162395328495</v>
      </c>
      <c r="M29" s="1393">
        <f t="shared" si="0"/>
        <v>0.34658162395328496</v>
      </c>
      <c r="N29" s="1391">
        <f>+'[15]dep 2019-20 final'!$G$198</f>
        <v>0.11400000000000003</v>
      </c>
      <c r="O29" s="744"/>
    </row>
    <row r="30" spans="1:15" ht="16.5" customHeight="1" x14ac:dyDescent="0.35">
      <c r="A30" s="1082">
        <v>7</v>
      </c>
      <c r="B30" s="1085" t="s">
        <v>54</v>
      </c>
      <c r="C30" s="1085">
        <v>6.33</v>
      </c>
      <c r="D30" s="1388">
        <f>'[14]D3.5 (2018-19  Actual)'!G32</f>
        <v>0</v>
      </c>
      <c r="E30" s="1391"/>
      <c r="F30" s="1391"/>
      <c r="G30" s="1391">
        <f t="shared" si="1"/>
        <v>0</v>
      </c>
      <c r="H30" s="1391">
        <f>'[14]D3.5 (2018-19  Actual)'!K32</f>
        <v>0</v>
      </c>
      <c r="I30" s="1391"/>
      <c r="J30" s="1391"/>
      <c r="K30" s="1392">
        <f t="shared" si="3"/>
        <v>0</v>
      </c>
      <c r="L30" s="1392">
        <f t="shared" si="2"/>
        <v>0</v>
      </c>
      <c r="M30" s="1394">
        <f t="shared" si="0"/>
        <v>0</v>
      </c>
      <c r="N30" s="1391"/>
      <c r="O30" s="744"/>
    </row>
    <row r="31" spans="1:15" ht="16.5" customHeight="1" x14ac:dyDescent="0.35">
      <c r="A31" s="1082">
        <v>8</v>
      </c>
      <c r="B31" s="1085" t="s">
        <v>978</v>
      </c>
      <c r="C31" s="1085">
        <v>6.33</v>
      </c>
      <c r="D31" s="1388">
        <f>'[14]D3.5 (2018-19  Actual)'!G33</f>
        <v>0.76744999999999997</v>
      </c>
      <c r="E31" s="1391"/>
      <c r="F31" s="1391"/>
      <c r="G31" s="1391">
        <f t="shared" si="1"/>
        <v>0.76744999999999997</v>
      </c>
      <c r="H31" s="1391">
        <f>'[14]D3.5 (2018-19  Actual)'!K33</f>
        <v>0.32201048948474142</v>
      </c>
      <c r="I31" s="1392">
        <v>3.5295100000000003E-2</v>
      </c>
      <c r="J31" s="1391"/>
      <c r="K31" s="1391">
        <f t="shared" si="3"/>
        <v>0.35730558948474145</v>
      </c>
      <c r="L31" s="1391">
        <f t="shared" si="2"/>
        <v>0.44543951051525854</v>
      </c>
      <c r="M31" s="1393">
        <f t="shared" si="0"/>
        <v>0.41014441051525852</v>
      </c>
      <c r="N31" s="1392">
        <f>+'[15]dep 2019-20 final'!$G$193</f>
        <v>3.5295100000000003E-2</v>
      </c>
      <c r="O31" s="744"/>
    </row>
    <row r="32" spans="1:15" ht="16.5" customHeight="1" x14ac:dyDescent="0.35">
      <c r="A32" s="1082">
        <v>9</v>
      </c>
      <c r="B32" s="1085" t="s">
        <v>52</v>
      </c>
      <c r="C32" s="1085">
        <v>6.33</v>
      </c>
      <c r="D32" s="1388">
        <f>'[14]D3.5 (2018-19  Actual)'!G34</f>
        <v>0</v>
      </c>
      <c r="E32" s="1391"/>
      <c r="F32" s="1391"/>
      <c r="G32" s="1391">
        <f t="shared" si="1"/>
        <v>0</v>
      </c>
      <c r="H32" s="1391">
        <f>'[14]D3.5 (2018-19  Actual)'!K34</f>
        <v>0</v>
      </c>
      <c r="I32" s="1391"/>
      <c r="J32" s="1391"/>
      <c r="K32" s="1392">
        <f t="shared" si="3"/>
        <v>0</v>
      </c>
      <c r="L32" s="1392">
        <f t="shared" si="2"/>
        <v>0</v>
      </c>
      <c r="M32" s="1394">
        <f t="shared" si="0"/>
        <v>0</v>
      </c>
      <c r="N32" s="1391"/>
      <c r="O32" s="744"/>
    </row>
    <row r="33" spans="1:15" ht="16.5" customHeight="1" x14ac:dyDescent="0.35">
      <c r="A33" s="1082">
        <v>10</v>
      </c>
      <c r="B33" s="1397" t="s">
        <v>27</v>
      </c>
      <c r="C33" s="1085"/>
      <c r="D33" s="1388">
        <f>'[14]D3.5 (2018-19  Actual)'!G35</f>
        <v>0</v>
      </c>
      <c r="E33" s="1391"/>
      <c r="F33" s="1391"/>
      <c r="G33" s="1391">
        <f t="shared" si="1"/>
        <v>0</v>
      </c>
      <c r="H33" s="1391">
        <f>'[14]D3.5 (2018-19  Actual)'!K35</f>
        <v>0</v>
      </c>
      <c r="I33" s="1391"/>
      <c r="J33" s="1391"/>
      <c r="K33" s="1392">
        <f t="shared" si="3"/>
        <v>0</v>
      </c>
      <c r="L33" s="1392">
        <f t="shared" si="2"/>
        <v>0</v>
      </c>
      <c r="M33" s="1394">
        <f t="shared" si="0"/>
        <v>0</v>
      </c>
      <c r="N33" s="1391"/>
      <c r="O33" s="744"/>
    </row>
    <row r="34" spans="1:15" ht="16.5" customHeight="1" x14ac:dyDescent="0.35">
      <c r="A34" s="1082">
        <v>11</v>
      </c>
      <c r="B34" s="1088" t="s">
        <v>0</v>
      </c>
      <c r="C34" s="1085">
        <v>5.28</v>
      </c>
      <c r="D34" s="1388">
        <f>'[14]D3.5 (2018-19  Actual)'!G36</f>
        <v>0</v>
      </c>
      <c r="E34" s="1391"/>
      <c r="F34" s="1391"/>
      <c r="G34" s="1391">
        <f t="shared" si="1"/>
        <v>0</v>
      </c>
      <c r="H34" s="1391">
        <f>'[14]D3.5 (2018-19  Actual)'!K36</f>
        <v>0</v>
      </c>
      <c r="I34" s="1391"/>
      <c r="J34" s="1391"/>
      <c r="K34" s="1392">
        <f t="shared" si="3"/>
        <v>0</v>
      </c>
      <c r="L34" s="1392">
        <f t="shared" si="2"/>
        <v>0</v>
      </c>
      <c r="M34" s="1394">
        <f t="shared" si="0"/>
        <v>0</v>
      </c>
      <c r="N34" s="1391"/>
      <c r="O34" s="744"/>
    </row>
    <row r="35" spans="1:15" ht="16.5" customHeight="1" x14ac:dyDescent="0.35">
      <c r="A35" s="1082">
        <v>12</v>
      </c>
      <c r="B35" s="1397" t="s">
        <v>28</v>
      </c>
      <c r="C35" s="1085"/>
      <c r="D35" s="1388">
        <f>'[14]D3.5 (2018-19  Actual)'!G37</f>
        <v>0</v>
      </c>
      <c r="E35" s="1391"/>
      <c r="F35" s="1391"/>
      <c r="G35" s="1391">
        <f t="shared" si="1"/>
        <v>0</v>
      </c>
      <c r="H35" s="1391">
        <f>'[14]D3.5 (2018-19  Actual)'!K37</f>
        <v>0</v>
      </c>
      <c r="I35" s="1391"/>
      <c r="J35" s="1391"/>
      <c r="K35" s="1392">
        <f t="shared" si="3"/>
        <v>0</v>
      </c>
      <c r="L35" s="1392">
        <f t="shared" si="2"/>
        <v>0</v>
      </c>
      <c r="M35" s="1394">
        <f t="shared" si="0"/>
        <v>0</v>
      </c>
      <c r="N35" s="1391"/>
      <c r="O35" s="744"/>
    </row>
    <row r="36" spans="1:15" ht="16.5" customHeight="1" x14ac:dyDescent="0.35">
      <c r="A36" s="1082">
        <v>13</v>
      </c>
      <c r="B36" s="1398" t="s">
        <v>273</v>
      </c>
      <c r="C36" s="1399">
        <v>15</v>
      </c>
      <c r="D36" s="1388">
        <f>'[14]D3.5 (2018-19  Actual)'!G38</f>
        <v>2.0230000000000001</v>
      </c>
      <c r="E36" s="1391"/>
      <c r="F36" s="1391"/>
      <c r="G36" s="1391">
        <f t="shared" si="1"/>
        <v>2.0230000000000001</v>
      </c>
      <c r="H36" s="1391">
        <f>'[14]D3.5 (2018-19  Actual)'!K38</f>
        <v>0.88540065969519777</v>
      </c>
      <c r="I36" s="1391">
        <v>0.27300000000000002</v>
      </c>
      <c r="J36" s="1391"/>
      <c r="K36" s="1391">
        <f t="shared" si="3"/>
        <v>1.1584006596951979</v>
      </c>
      <c r="L36" s="1391">
        <f t="shared" si="2"/>
        <v>1.1375993403048024</v>
      </c>
      <c r="M36" s="1393">
        <f t="shared" si="0"/>
        <v>0.86459934030480223</v>
      </c>
      <c r="N36" s="1391">
        <f>+'[15]dep 2019-20 final'!$G$195</f>
        <v>0.27300000000000002</v>
      </c>
      <c r="O36" s="744"/>
    </row>
    <row r="37" spans="1:15" ht="16.5" customHeight="1" x14ac:dyDescent="0.35">
      <c r="A37" s="1082">
        <v>15</v>
      </c>
      <c r="B37" s="1088" t="s">
        <v>53</v>
      </c>
      <c r="C37" s="1085"/>
      <c r="D37" s="1388">
        <f>'[14]D3.5 (2018-19  Actual)'!G39</f>
        <v>228</v>
      </c>
      <c r="E37" s="1391">
        <v>0</v>
      </c>
      <c r="F37" s="1391"/>
      <c r="G37" s="1391">
        <f t="shared" si="1"/>
        <v>228</v>
      </c>
      <c r="H37" s="1391">
        <f>'[14]D3.5 (2018-19  Actual)'!K39</f>
        <v>101.41</v>
      </c>
      <c r="I37" s="1391">
        <v>6.4874194111882151</v>
      </c>
      <c r="J37" s="1391"/>
      <c r="K37" s="1391">
        <f t="shared" si="3"/>
        <v>107.89741941118821</v>
      </c>
      <c r="L37" s="1391">
        <f t="shared" si="2"/>
        <v>126.59</v>
      </c>
      <c r="M37" s="1393">
        <f t="shared" si="0"/>
        <v>120.10258058881179</v>
      </c>
      <c r="N37" s="1391">
        <f>+'[15]dep 2019-20 final'!$G$212</f>
        <v>6.4874194111882151</v>
      </c>
      <c r="O37" s="744"/>
    </row>
    <row r="38" spans="1:15" ht="16.5" customHeight="1" x14ac:dyDescent="0.35">
      <c r="A38" s="1400">
        <v>16</v>
      </c>
      <c r="B38" s="1398" t="s">
        <v>274</v>
      </c>
      <c r="C38" s="1401"/>
      <c r="D38" s="1402">
        <f t="shared" ref="D38:M38" si="4">SUM(D12:D37)</f>
        <v>1027.4781843000001</v>
      </c>
      <c r="E38" s="1402">
        <f t="shared" si="4"/>
        <v>9.4680917999999998</v>
      </c>
      <c r="F38" s="1402">
        <f t="shared" si="4"/>
        <v>0</v>
      </c>
      <c r="G38" s="1402">
        <f t="shared" si="4"/>
        <v>1036.9462761</v>
      </c>
      <c r="H38" s="1402">
        <f t="shared" si="4"/>
        <v>521.291156624</v>
      </c>
      <c r="I38" s="1402">
        <f t="shared" si="4"/>
        <v>30.119744722763706</v>
      </c>
      <c r="J38" s="1402">
        <f t="shared" si="4"/>
        <v>0</v>
      </c>
      <c r="K38" s="1402">
        <f t="shared" si="4"/>
        <v>551.40601245787468</v>
      </c>
      <c r="L38" s="1402">
        <f t="shared" si="4"/>
        <v>506.18702767600007</v>
      </c>
      <c r="M38" s="1403">
        <f t="shared" si="4"/>
        <v>485.54026364212524</v>
      </c>
      <c r="N38" s="1390"/>
      <c r="O38" s="744"/>
    </row>
    <row r="39" spans="1:15" ht="16.5" customHeight="1" x14ac:dyDescent="0.35">
      <c r="A39" s="1082">
        <v>17</v>
      </c>
      <c r="B39" s="1088" t="s">
        <v>415</v>
      </c>
      <c r="C39" s="1085"/>
      <c r="D39" s="1391"/>
      <c r="E39" s="1391"/>
      <c r="F39" s="1391"/>
      <c r="G39" s="1391">
        <v>0</v>
      </c>
      <c r="H39" s="1391"/>
      <c r="I39" s="1391"/>
      <c r="J39" s="1391"/>
      <c r="K39" s="1391">
        <v>0</v>
      </c>
      <c r="L39" s="1391">
        <v>0</v>
      </c>
      <c r="M39" s="1404">
        <v>0</v>
      </c>
      <c r="N39" s="1390"/>
      <c r="O39" s="744"/>
    </row>
    <row r="40" spans="1:15" ht="16.5" customHeight="1" x14ac:dyDescent="0.35">
      <c r="A40" s="1400">
        <v>18</v>
      </c>
      <c r="B40" s="1398" t="s">
        <v>431</v>
      </c>
      <c r="C40" s="1399"/>
      <c r="D40" s="1391"/>
      <c r="E40" s="1391"/>
      <c r="F40" s="1391"/>
      <c r="G40" s="1391">
        <v>0</v>
      </c>
      <c r="H40" s="1391"/>
      <c r="I40" s="1391"/>
      <c r="J40" s="1391"/>
      <c r="K40" s="1391">
        <v>0</v>
      </c>
      <c r="L40" s="1391">
        <v>0</v>
      </c>
      <c r="M40" s="1404">
        <v>0</v>
      </c>
      <c r="N40" s="1390"/>
      <c r="O40" s="744"/>
    </row>
    <row r="41" spans="1:15" ht="16.5" customHeight="1" x14ac:dyDescent="0.35">
      <c r="A41" s="1400">
        <v>19</v>
      </c>
      <c r="B41" s="1398" t="s">
        <v>432</v>
      </c>
      <c r="C41" s="1399"/>
      <c r="D41" s="1391"/>
      <c r="E41" s="1391"/>
      <c r="F41" s="1391"/>
      <c r="G41" s="1391">
        <v>0</v>
      </c>
      <c r="H41" s="1391"/>
      <c r="I41" s="1391"/>
      <c r="J41" s="1391"/>
      <c r="K41" s="1391">
        <v>0</v>
      </c>
      <c r="L41" s="1391">
        <v>0</v>
      </c>
      <c r="M41" s="1404">
        <v>0</v>
      </c>
      <c r="N41" s="1390"/>
      <c r="O41" s="744"/>
    </row>
    <row r="42" spans="1:15" ht="16.5" customHeight="1" x14ac:dyDescent="0.35">
      <c r="A42" s="1400">
        <v>20</v>
      </c>
      <c r="B42" s="1398" t="s">
        <v>433</v>
      </c>
      <c r="C42" s="1399"/>
      <c r="D42" s="1391"/>
      <c r="E42" s="1391"/>
      <c r="F42" s="1391"/>
      <c r="G42" s="1391">
        <v>0</v>
      </c>
      <c r="H42" s="1391"/>
      <c r="I42" s="1391"/>
      <c r="J42" s="1391"/>
      <c r="K42" s="1391">
        <v>0</v>
      </c>
      <c r="L42" s="1391">
        <v>0</v>
      </c>
      <c r="M42" s="1404">
        <v>0</v>
      </c>
      <c r="N42" s="1390"/>
      <c r="O42" s="744"/>
    </row>
    <row r="43" spans="1:15" ht="16.5" customHeight="1" x14ac:dyDescent="0.35">
      <c r="A43" s="1400">
        <v>21</v>
      </c>
      <c r="B43" s="1398" t="s">
        <v>434</v>
      </c>
      <c r="C43" s="1399"/>
      <c r="D43" s="1391">
        <f>D38-D39-D40-D41-D42</f>
        <v>1027.4781843000001</v>
      </c>
      <c r="E43" s="1391">
        <f>E38-E39-E40-E41-E42</f>
        <v>9.4680917999999998</v>
      </c>
      <c r="F43" s="1391">
        <f t="shared" ref="F43:L43" si="5">F38-F39-F40-F41-F42</f>
        <v>0</v>
      </c>
      <c r="G43" s="1391">
        <f t="shared" si="5"/>
        <v>1036.9462761</v>
      </c>
      <c r="H43" s="1391">
        <f t="shared" si="5"/>
        <v>521.291156624</v>
      </c>
      <c r="I43" s="1391">
        <f t="shared" si="5"/>
        <v>30.119744722763706</v>
      </c>
      <c r="J43" s="1391">
        <f t="shared" si="5"/>
        <v>0</v>
      </c>
      <c r="K43" s="1391">
        <f t="shared" si="5"/>
        <v>551.40601245787468</v>
      </c>
      <c r="L43" s="1391">
        <f t="shared" si="5"/>
        <v>506.18702767600007</v>
      </c>
      <c r="M43" s="1404">
        <f>M38-M39-M40-M41-M42</f>
        <v>485.54026364212524</v>
      </c>
      <c r="N43" s="1390"/>
      <c r="O43" s="744"/>
    </row>
    <row r="44" spans="1:15" ht="16.5" customHeight="1" x14ac:dyDescent="0.35">
      <c r="A44" s="1400">
        <v>22</v>
      </c>
      <c r="B44" s="1398" t="s">
        <v>979</v>
      </c>
      <c r="C44" s="1399"/>
      <c r="D44" s="1405"/>
      <c r="E44" s="1405">
        <v>5.75</v>
      </c>
      <c r="F44" s="1405"/>
      <c r="G44" s="1405">
        <f>D44+E44-F44</f>
        <v>5.75</v>
      </c>
      <c r="H44" s="1405"/>
      <c r="I44" s="1405"/>
      <c r="J44" s="1405"/>
      <c r="K44" s="1405"/>
      <c r="L44" s="1391">
        <f>D44-H44</f>
        <v>0</v>
      </c>
      <c r="M44" s="1393">
        <f>G44-K44</f>
        <v>5.75</v>
      </c>
      <c r="N44" s="1390"/>
    </row>
    <row r="45" spans="1:15" s="752" customFormat="1" ht="16.5" customHeight="1" x14ac:dyDescent="0.3">
      <c r="A45" s="1406">
        <v>23</v>
      </c>
      <c r="B45" s="1083" t="s">
        <v>1105</v>
      </c>
      <c r="C45" s="1406"/>
      <c r="D45" s="1402">
        <f>+D43+D44</f>
        <v>1027.4781843000001</v>
      </c>
      <c r="E45" s="1402">
        <f t="shared" ref="E45:M45" si="6">+E43+E44</f>
        <v>15.2180918</v>
      </c>
      <c r="F45" s="1402">
        <f t="shared" si="6"/>
        <v>0</v>
      </c>
      <c r="G45" s="1402">
        <f t="shared" si="6"/>
        <v>1042.6962761</v>
      </c>
      <c r="H45" s="1402">
        <f t="shared" si="6"/>
        <v>521.291156624</v>
      </c>
      <c r="I45" s="1402">
        <f t="shared" si="6"/>
        <v>30.119744722763706</v>
      </c>
      <c r="J45" s="1402">
        <f t="shared" si="6"/>
        <v>0</v>
      </c>
      <c r="K45" s="1402">
        <f t="shared" si="6"/>
        <v>551.40601245787468</v>
      </c>
      <c r="L45" s="1402">
        <f t="shared" si="6"/>
        <v>506.18702767600007</v>
      </c>
      <c r="M45" s="1402">
        <f t="shared" si="6"/>
        <v>491.29026364212524</v>
      </c>
      <c r="N45" s="1240"/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honeticPr fontId="0" type="noConversion"/>
  <pageMargins left="0.27559055118110198" right="0.196850393700787" top="0.183070866" bottom="0.25" header="0.31496062992126" footer="0.27559055118110198"/>
  <pageSetup paperSize="9" scale="60" orientation="landscape" r:id="rId1"/>
  <headerFooter alignWithMargins="0">
    <oddHeader>&amp;C&amp;A</oddHeader>
    <oddFooter>&amp;L&amp;F&amp;C&amp;P/&amp;P&amp;R&amp;D&amp;T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44">
    <tabColor rgb="FF002060"/>
  </sheetPr>
  <dimension ref="A1:O189"/>
  <sheetViews>
    <sheetView workbookViewId="0">
      <selection activeCell="E36" sqref="E36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6384" width="9.5" style="730"/>
  </cols>
  <sheetData>
    <row r="1" spans="1:15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x14ac:dyDescent="0.35">
      <c r="A4" s="730" t="s">
        <v>386</v>
      </c>
      <c r="C4" s="730" t="s">
        <v>952</v>
      </c>
    </row>
    <row r="5" spans="1:15" x14ac:dyDescent="0.35">
      <c r="A5" s="730" t="s">
        <v>204</v>
      </c>
      <c r="C5" s="732" t="s">
        <v>953</v>
      </c>
    </row>
    <row r="6" spans="1:15" ht="15.75" hidden="1" customHeight="1" x14ac:dyDescent="0.35">
      <c r="L6" s="733"/>
    </row>
    <row r="7" spans="1:15" ht="21.75" thickBot="1" x14ac:dyDescent="0.4">
      <c r="A7" s="601" t="s">
        <v>1109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thickBot="1" x14ac:dyDescent="0.4">
      <c r="A8" s="735"/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1841" t="s">
        <v>326</v>
      </c>
    </row>
    <row r="9" spans="1:15" s="737" customFormat="1" ht="20.25" customHeight="1" x14ac:dyDescent="0.2">
      <c r="A9" s="1842" t="s">
        <v>80</v>
      </c>
      <c r="B9" s="1844" t="s">
        <v>430</v>
      </c>
      <c r="C9" s="1846" t="s">
        <v>1104</v>
      </c>
      <c r="D9" s="1847" t="s">
        <v>92</v>
      </c>
      <c r="E9" s="1847"/>
      <c r="F9" s="1847"/>
      <c r="G9" s="1847"/>
      <c r="H9" s="1847" t="s">
        <v>973</v>
      </c>
      <c r="I9" s="1847"/>
      <c r="J9" s="1847"/>
      <c r="K9" s="1847"/>
      <c r="L9" s="1848" t="s">
        <v>93</v>
      </c>
      <c r="M9" s="1841"/>
    </row>
    <row r="10" spans="1:15" s="737" customFormat="1" ht="74.25" customHeight="1" x14ac:dyDescent="0.2">
      <c r="A10" s="1843"/>
      <c r="B10" s="1845"/>
      <c r="C10" s="1845"/>
      <c r="D10" s="738" t="s">
        <v>85</v>
      </c>
      <c r="E10" s="739" t="s">
        <v>86</v>
      </c>
      <c r="F10" s="739" t="s">
        <v>87</v>
      </c>
      <c r="G10" s="739" t="s">
        <v>88</v>
      </c>
      <c r="H10" s="739" t="s">
        <v>89</v>
      </c>
      <c r="I10" s="739" t="s">
        <v>86</v>
      </c>
      <c r="J10" s="739" t="s">
        <v>90</v>
      </c>
      <c r="K10" s="739" t="s">
        <v>91</v>
      </c>
      <c r="L10" s="1849"/>
      <c r="M10" s="1841"/>
    </row>
    <row r="11" spans="1:15" ht="19.899999999999999" customHeight="1" x14ac:dyDescent="0.35">
      <c r="A11" s="740">
        <v>1</v>
      </c>
      <c r="B11" s="740">
        <v>2</v>
      </c>
      <c r="C11" s="740">
        <v>3</v>
      </c>
      <c r="D11" s="740">
        <v>4</v>
      </c>
      <c r="E11" s="740">
        <v>5</v>
      </c>
      <c r="F11" s="740">
        <v>6</v>
      </c>
      <c r="G11" s="740">
        <v>7</v>
      </c>
      <c r="H11" s="740">
        <v>8</v>
      </c>
      <c r="I11" s="740">
        <v>9</v>
      </c>
      <c r="J11" s="740">
        <v>10</v>
      </c>
      <c r="K11" s="740">
        <v>11</v>
      </c>
      <c r="L11" s="740">
        <v>12</v>
      </c>
      <c r="M11" s="740">
        <v>13</v>
      </c>
    </row>
    <row r="12" spans="1:15" ht="16.5" customHeight="1" x14ac:dyDescent="0.35">
      <c r="A12" s="741">
        <v>1</v>
      </c>
      <c r="B12" s="742" t="s">
        <v>20</v>
      </c>
      <c r="C12" s="644">
        <v>0</v>
      </c>
      <c r="D12" s="743">
        <f>'[16]D3.5 (2019-20 Actual)'!G12</f>
        <v>26.85</v>
      </c>
      <c r="E12" s="743"/>
      <c r="F12" s="743"/>
      <c r="G12" s="743">
        <f>D12+E12-F12</f>
        <v>26.85</v>
      </c>
      <c r="H12" s="743">
        <f>'[16]D3.5 (2019-20 Actual)'!K12</f>
        <v>0</v>
      </c>
      <c r="I12" s="743"/>
      <c r="J12" s="743"/>
      <c r="K12" s="743"/>
      <c r="L12" s="743">
        <f>D12-H12</f>
        <v>26.85</v>
      </c>
      <c r="M12" s="602">
        <f t="shared" ref="M12:M37" si="0">G12-K12</f>
        <v>26.85</v>
      </c>
      <c r="N12" s="744"/>
      <c r="O12" s="744"/>
    </row>
    <row r="13" spans="1:15" ht="16.5" customHeight="1" x14ac:dyDescent="0.35">
      <c r="A13" s="603">
        <v>2</v>
      </c>
      <c r="B13" s="604" t="s">
        <v>974</v>
      </c>
      <c r="C13" s="604">
        <v>3.34</v>
      </c>
      <c r="D13" s="743">
        <f>'[16]D3.5 (2019-20 Actual)'!G13</f>
        <v>9.2551199999999998</v>
      </c>
      <c r="E13" s="745">
        <v>2.58</v>
      </c>
      <c r="F13" s="745"/>
      <c r="G13" s="743">
        <f t="shared" ref="G13:G37" si="1">D13+E13-F13</f>
        <v>11.83512</v>
      </c>
      <c r="H13" s="743">
        <f>'[16]D3.5 (2019-20 Actual)'!K13</f>
        <v>5.3903733257422157</v>
      </c>
      <c r="I13" s="746">
        <f>0.419951+(E13*D13%)</f>
        <v>0.65873309599999996</v>
      </c>
      <c r="J13" s="745"/>
      <c r="K13" s="745">
        <f>H13+I13-J13</f>
        <v>6.0491064217422155</v>
      </c>
      <c r="L13" s="743">
        <f t="shared" ref="L13:L37" si="2">D13-H13</f>
        <v>3.8647466742577841</v>
      </c>
      <c r="M13" s="602">
        <f t="shared" si="0"/>
        <v>5.7860135782577844</v>
      </c>
      <c r="N13" s="744"/>
      <c r="O13" s="744"/>
    </row>
    <row r="14" spans="1:15" ht="16.5" customHeight="1" x14ac:dyDescent="0.35">
      <c r="A14" s="603">
        <v>3</v>
      </c>
      <c r="B14" s="605" t="s">
        <v>975</v>
      </c>
      <c r="C14" s="604">
        <v>5.28</v>
      </c>
      <c r="D14" s="743">
        <f>'[16]D3.5 (2019-20 Actual)'!G14</f>
        <v>99</v>
      </c>
      <c r="E14" s="745"/>
      <c r="F14" s="745"/>
      <c r="G14" s="743">
        <f t="shared" si="1"/>
        <v>99</v>
      </c>
      <c r="H14" s="743">
        <f>'[16]D3.5 (2019-20 Actual)'!K14</f>
        <v>58.478040967357813</v>
      </c>
      <c r="I14" s="746">
        <v>1.8013222222222229</v>
      </c>
      <c r="J14" s="745"/>
      <c r="K14" s="745">
        <f t="shared" ref="K14:K37" si="3">H14+I14-J14</f>
        <v>60.279363189580039</v>
      </c>
      <c r="L14" s="743">
        <f t="shared" si="2"/>
        <v>40.521959032642187</v>
      </c>
      <c r="M14" s="602">
        <f t="shared" si="0"/>
        <v>38.720636810419961</v>
      </c>
      <c r="N14" s="744"/>
      <c r="O14" s="744"/>
    </row>
    <row r="15" spans="1:15" ht="16.5" customHeight="1" x14ac:dyDescent="0.35">
      <c r="A15" s="603" t="s">
        <v>37</v>
      </c>
      <c r="B15" s="605" t="s">
        <v>976</v>
      </c>
      <c r="C15" s="604">
        <v>5.28</v>
      </c>
      <c r="D15" s="743">
        <f>'[16]D3.5 (2019-20 Actual)'!G15</f>
        <v>122.03456999999999</v>
      </c>
      <c r="E15" s="745"/>
      <c r="F15" s="745"/>
      <c r="G15" s="743">
        <f t="shared" si="1"/>
        <v>122.03456999999999</v>
      </c>
      <c r="H15" s="743">
        <f>'[16]D3.5 (2019-20 Actual)'!K15</f>
        <v>71.218071936857626</v>
      </c>
      <c r="I15" s="745">
        <v>2.6236828301848467</v>
      </c>
      <c r="J15" s="745"/>
      <c r="K15" s="745">
        <f t="shared" si="3"/>
        <v>73.841754767042474</v>
      </c>
      <c r="L15" s="743">
        <f t="shared" si="2"/>
        <v>50.816498063142362</v>
      </c>
      <c r="M15" s="602">
        <f t="shared" si="0"/>
        <v>48.192815232957514</v>
      </c>
      <c r="N15" s="744"/>
      <c r="O15" s="744"/>
    </row>
    <row r="16" spans="1:15" ht="16.5" customHeight="1" x14ac:dyDescent="0.35">
      <c r="A16" s="603" t="s">
        <v>38</v>
      </c>
      <c r="B16" s="605" t="s">
        <v>22</v>
      </c>
      <c r="C16" s="604">
        <v>5.28</v>
      </c>
      <c r="D16" s="743">
        <f>'[16]D3.5 (2019-20 Actual)'!G16</f>
        <v>489.04584640000002</v>
      </c>
      <c r="E16" s="745"/>
      <c r="F16" s="745"/>
      <c r="G16" s="743">
        <f t="shared" si="1"/>
        <v>489.04584640000002</v>
      </c>
      <c r="H16" s="743">
        <f>'[16]D3.5 (2019-20 Actual)'!K16</f>
        <v>283.00945255371795</v>
      </c>
      <c r="I16" s="745">
        <v>15.816522771140258</v>
      </c>
      <c r="J16" s="745"/>
      <c r="K16" s="745">
        <f t="shared" si="3"/>
        <v>298.82597532485823</v>
      </c>
      <c r="L16" s="743">
        <f t="shared" si="2"/>
        <v>206.03639384628207</v>
      </c>
      <c r="M16" s="602">
        <f t="shared" si="0"/>
        <v>190.21987107514178</v>
      </c>
      <c r="N16" s="744"/>
      <c r="O16" s="744"/>
    </row>
    <row r="17" spans="1:15" ht="16.5" customHeight="1" x14ac:dyDescent="0.35">
      <c r="A17" s="603" t="s">
        <v>44</v>
      </c>
      <c r="B17" s="605" t="s">
        <v>23</v>
      </c>
      <c r="C17" s="604">
        <v>5.28</v>
      </c>
      <c r="D17" s="743">
        <f>'[16]D3.5 (2019-20 Actual)'!G17</f>
        <v>0</v>
      </c>
      <c r="E17" s="745"/>
      <c r="F17" s="745"/>
      <c r="G17" s="743">
        <f t="shared" si="1"/>
        <v>0</v>
      </c>
      <c r="H17" s="743">
        <f>'[16]D3.5 (2019-20 Actual)'!K17</f>
        <v>0</v>
      </c>
      <c r="I17" s="745"/>
      <c r="J17" s="745"/>
      <c r="K17" s="745">
        <f t="shared" si="3"/>
        <v>0</v>
      </c>
      <c r="L17" s="743">
        <f t="shared" si="2"/>
        <v>0</v>
      </c>
      <c r="M17" s="743">
        <f t="shared" si="0"/>
        <v>0</v>
      </c>
      <c r="N17" s="744"/>
      <c r="O17" s="744"/>
    </row>
    <row r="18" spans="1:15" ht="16.5" customHeight="1" x14ac:dyDescent="0.35">
      <c r="A18" s="603" t="s">
        <v>42</v>
      </c>
      <c r="B18" s="605" t="s">
        <v>327</v>
      </c>
      <c r="C18" s="604">
        <v>5.28</v>
      </c>
      <c r="D18" s="743">
        <f>'[16]D3.5 (2019-20 Actual)'!G18</f>
        <v>3.4985499999999998</v>
      </c>
      <c r="E18" s="745">
        <f>'[13]ASEET ADDI 20-21'!$B$13/100000</f>
        <v>4.1536</v>
      </c>
      <c r="F18" s="745"/>
      <c r="G18" s="743">
        <f t="shared" si="1"/>
        <v>7.6521499999999998</v>
      </c>
      <c r="H18" s="743">
        <f>'[16]D3.5 (2019-20 Actual)'!K18</f>
        <v>0.54122999999999988</v>
      </c>
      <c r="I18" s="745">
        <f>0.22155+('[13]ASEET ADDI 20-21'!$E$13)/100000</f>
        <v>0.44086000000000003</v>
      </c>
      <c r="J18" s="745"/>
      <c r="K18" s="745">
        <f t="shared" si="3"/>
        <v>0.98208999999999991</v>
      </c>
      <c r="L18" s="743">
        <f t="shared" si="2"/>
        <v>2.9573200000000002</v>
      </c>
      <c r="M18" s="602">
        <f t="shared" si="0"/>
        <v>6.6700599999999994</v>
      </c>
      <c r="N18" s="744"/>
      <c r="O18" s="744"/>
    </row>
    <row r="19" spans="1:15" ht="16.5" customHeight="1" x14ac:dyDescent="0.35">
      <c r="A19" s="603" t="s">
        <v>43</v>
      </c>
      <c r="B19" s="605" t="s">
        <v>24</v>
      </c>
      <c r="C19" s="604">
        <v>5.28</v>
      </c>
      <c r="D19" s="743">
        <f>'[16]D3.5 (2019-20 Actual)'!G19</f>
        <v>0</v>
      </c>
      <c r="E19" s="745"/>
      <c r="F19" s="745"/>
      <c r="G19" s="743">
        <f t="shared" si="1"/>
        <v>0</v>
      </c>
      <c r="H19" s="743">
        <f>'[16]D3.5 (2019-20 Actual)'!K19</f>
        <v>0</v>
      </c>
      <c r="I19" s="745"/>
      <c r="J19" s="745"/>
      <c r="K19" s="745">
        <f t="shared" si="3"/>
        <v>0</v>
      </c>
      <c r="L19" s="743">
        <f t="shared" si="2"/>
        <v>0</v>
      </c>
      <c r="M19" s="743">
        <f t="shared" si="0"/>
        <v>0</v>
      </c>
      <c r="N19" s="744"/>
      <c r="O19" s="744"/>
    </row>
    <row r="20" spans="1:15" ht="16.5" customHeight="1" x14ac:dyDescent="0.35">
      <c r="A20" s="603" t="s">
        <v>45</v>
      </c>
      <c r="B20" s="605" t="s">
        <v>980</v>
      </c>
      <c r="C20" s="604">
        <v>5.28</v>
      </c>
      <c r="D20" s="743">
        <f>'[16]D3.5 (2019-20 Actual)'!G20</f>
        <v>23.370805399999998</v>
      </c>
      <c r="E20" s="745"/>
      <c r="F20" s="745"/>
      <c r="G20" s="743">
        <f t="shared" si="1"/>
        <v>23.370805399999998</v>
      </c>
      <c r="H20" s="743">
        <f>'[16]D3.5 (2019-20 Actual)'!K20</f>
        <v>2.1156562019454244</v>
      </c>
      <c r="I20" s="745">
        <v>1.2250462019454245</v>
      </c>
      <c r="J20" s="745"/>
      <c r="K20" s="745">
        <f t="shared" si="3"/>
        <v>3.340702403890849</v>
      </c>
      <c r="L20" s="743">
        <f t="shared" si="2"/>
        <v>21.255149198054575</v>
      </c>
      <c r="M20" s="602">
        <f t="shared" si="0"/>
        <v>20.03010299610915</v>
      </c>
      <c r="N20" s="744"/>
      <c r="O20" s="744"/>
    </row>
    <row r="21" spans="1:15" ht="16.5" customHeight="1" x14ac:dyDescent="0.35">
      <c r="A21" s="609">
        <v>4</v>
      </c>
      <c r="B21" s="605" t="s">
        <v>977</v>
      </c>
      <c r="C21" s="604">
        <v>5.28</v>
      </c>
      <c r="D21" s="743">
        <f>'[16]D3.5 (2019-20 Actual)'!G21</f>
        <v>0</v>
      </c>
      <c r="E21" s="745"/>
      <c r="F21" s="745"/>
      <c r="G21" s="743">
        <f t="shared" si="1"/>
        <v>0</v>
      </c>
      <c r="H21" s="743">
        <f>'[16]D3.5 (2019-20 Actual)'!K21</f>
        <v>0</v>
      </c>
      <c r="I21" s="745">
        <v>4.8888888888888914E-3</v>
      </c>
      <c r="J21" s="745"/>
      <c r="K21" s="745">
        <f t="shared" si="3"/>
        <v>4.8888888888888914E-3</v>
      </c>
      <c r="L21" s="743">
        <f t="shared" si="2"/>
        <v>0</v>
      </c>
      <c r="M21" s="743">
        <v>0</v>
      </c>
      <c r="N21" s="744"/>
      <c r="O21" s="744"/>
    </row>
    <row r="22" spans="1:15" ht="16.5" customHeight="1" x14ac:dyDescent="0.35">
      <c r="A22" s="603" t="s">
        <v>37</v>
      </c>
      <c r="B22" s="605" t="s">
        <v>224</v>
      </c>
      <c r="C22" s="604">
        <v>5.28</v>
      </c>
      <c r="D22" s="743">
        <f>'[16]D3.5 (2019-20 Actual)'!G22</f>
        <v>0.28000000000000003</v>
      </c>
      <c r="E22" s="745"/>
      <c r="F22" s="745"/>
      <c r="G22" s="743">
        <f t="shared" si="1"/>
        <v>0.28000000000000003</v>
      </c>
      <c r="H22" s="743">
        <f>'[16]D3.5 (2019-20 Actual)'!K22</f>
        <v>0.16185960857210069</v>
      </c>
      <c r="I22" s="745"/>
      <c r="J22" s="745"/>
      <c r="K22" s="745">
        <f t="shared" si="3"/>
        <v>0.16185960857210069</v>
      </c>
      <c r="L22" s="743">
        <f t="shared" si="2"/>
        <v>0.11814039142789934</v>
      </c>
      <c r="M22" s="602">
        <f t="shared" si="0"/>
        <v>0.11814039142789934</v>
      </c>
      <c r="N22" s="744"/>
      <c r="O22" s="744"/>
    </row>
    <row r="23" spans="1:15" ht="16.5" customHeight="1" x14ac:dyDescent="0.35">
      <c r="A23" s="603" t="s">
        <v>38</v>
      </c>
      <c r="B23" s="605" t="s">
        <v>22</v>
      </c>
      <c r="C23" s="604">
        <v>5.28</v>
      </c>
      <c r="D23" s="743">
        <f>'[16]D3.5 (2019-20 Actual)'!G23</f>
        <v>0</v>
      </c>
      <c r="E23" s="745"/>
      <c r="F23" s="745"/>
      <c r="G23" s="743">
        <f t="shared" si="1"/>
        <v>0</v>
      </c>
      <c r="H23" s="743">
        <f>'[16]D3.5 (2019-20 Actual)'!K23</f>
        <v>0</v>
      </c>
      <c r="I23" s="745">
        <f>E23*C23%</f>
        <v>0</v>
      </c>
      <c r="J23" s="745"/>
      <c r="K23" s="745">
        <f t="shared" si="3"/>
        <v>0</v>
      </c>
      <c r="L23" s="743">
        <f t="shared" si="2"/>
        <v>0</v>
      </c>
      <c r="M23" s="743">
        <f t="shared" si="0"/>
        <v>0</v>
      </c>
      <c r="N23" s="744"/>
      <c r="O23" s="744"/>
    </row>
    <row r="24" spans="1:15" ht="16.5" customHeight="1" x14ac:dyDescent="0.35">
      <c r="A24" s="603" t="s">
        <v>44</v>
      </c>
      <c r="B24" s="605" t="s">
        <v>23</v>
      </c>
      <c r="C24" s="604">
        <v>5.28</v>
      </c>
      <c r="D24" s="743">
        <f>'[16]D3.5 (2019-20 Actual)'!G24</f>
        <v>0</v>
      </c>
      <c r="E24" s="745"/>
      <c r="F24" s="745"/>
      <c r="G24" s="743">
        <f t="shared" si="1"/>
        <v>0</v>
      </c>
      <c r="H24" s="743">
        <f>'[16]D3.5 (2019-20 Actual)'!K24</f>
        <v>0</v>
      </c>
      <c r="I24" s="745"/>
      <c r="J24" s="745"/>
      <c r="K24" s="745">
        <f t="shared" si="3"/>
        <v>0</v>
      </c>
      <c r="L24" s="743">
        <f t="shared" si="2"/>
        <v>0</v>
      </c>
      <c r="M24" s="743">
        <f t="shared" si="0"/>
        <v>0</v>
      </c>
      <c r="N24" s="744"/>
      <c r="O24" s="744"/>
    </row>
    <row r="25" spans="1:15" ht="16.5" customHeight="1" x14ac:dyDescent="0.35">
      <c r="A25" s="603" t="s">
        <v>42</v>
      </c>
      <c r="B25" s="605" t="s">
        <v>327</v>
      </c>
      <c r="C25" s="604">
        <v>5.28</v>
      </c>
      <c r="D25" s="743">
        <f>'[16]D3.5 (2019-20 Actual)'!G25</f>
        <v>31.1950325</v>
      </c>
      <c r="E25" s="745"/>
      <c r="F25" s="745"/>
      <c r="G25" s="743">
        <f t="shared" si="1"/>
        <v>31.1950325</v>
      </c>
      <c r="H25" s="743">
        <f>'[16]D3.5 (2019-20 Actual)'!K25</f>
        <v>20.209881092226766</v>
      </c>
      <c r="I25" s="745">
        <f>1.07+(E25*C25%)</f>
        <v>1.07</v>
      </c>
      <c r="J25" s="745"/>
      <c r="K25" s="745">
        <f t="shared" si="3"/>
        <v>21.279881092226766</v>
      </c>
      <c r="L25" s="743">
        <f t="shared" si="2"/>
        <v>10.985151407773234</v>
      </c>
      <c r="M25" s="602">
        <f t="shared" si="0"/>
        <v>9.9151514077732337</v>
      </c>
      <c r="N25" s="744"/>
      <c r="O25" s="744"/>
    </row>
    <row r="26" spans="1:15" ht="16.5" customHeight="1" x14ac:dyDescent="0.35">
      <c r="A26" s="603" t="s">
        <v>43</v>
      </c>
      <c r="B26" s="605" t="s">
        <v>24</v>
      </c>
      <c r="C26" s="604">
        <v>5.28</v>
      </c>
      <c r="D26" s="743">
        <f>'[16]D3.5 (2019-20 Actual)'!G26</f>
        <v>0.44380180000000002</v>
      </c>
      <c r="E26" s="745"/>
      <c r="F26" s="745"/>
      <c r="G26" s="743">
        <f t="shared" si="1"/>
        <v>0.44380180000000002</v>
      </c>
      <c r="H26" s="743">
        <f>'[16]D3.5 (2019-20 Actual)'!K26</f>
        <v>3.2802735039999996E-2</v>
      </c>
      <c r="I26" s="745">
        <v>2.3432735039999996E-2</v>
      </c>
      <c r="J26" s="745"/>
      <c r="K26" s="745">
        <f t="shared" si="3"/>
        <v>5.6235470079999988E-2</v>
      </c>
      <c r="L26" s="743">
        <f t="shared" si="2"/>
        <v>0.41099906496000005</v>
      </c>
      <c r="M26" s="602">
        <f t="shared" si="0"/>
        <v>0.38756632992000006</v>
      </c>
      <c r="N26" s="744"/>
      <c r="O26" s="744"/>
    </row>
    <row r="27" spans="1:15" ht="16.5" customHeight="1" x14ac:dyDescent="0.35">
      <c r="A27" s="603" t="s">
        <v>45</v>
      </c>
      <c r="B27" s="605" t="s">
        <v>21</v>
      </c>
      <c r="C27" s="604">
        <v>5.28</v>
      </c>
      <c r="D27" s="743">
        <f>'[16]D3.5 (2019-20 Actual)'!G27</f>
        <v>0</v>
      </c>
      <c r="E27" s="745"/>
      <c r="F27" s="745"/>
      <c r="G27" s="743">
        <f t="shared" si="1"/>
        <v>0</v>
      </c>
      <c r="H27" s="743">
        <f>'[16]D3.5 (2019-20 Actual)'!K27</f>
        <v>0</v>
      </c>
      <c r="I27" s="745"/>
      <c r="J27" s="745"/>
      <c r="K27" s="745">
        <f t="shared" si="3"/>
        <v>0</v>
      </c>
      <c r="L27" s="743">
        <f t="shared" si="2"/>
        <v>0</v>
      </c>
      <c r="M27" s="743">
        <f t="shared" si="0"/>
        <v>0</v>
      </c>
      <c r="N27" s="744"/>
      <c r="O27" s="744"/>
    </row>
    <row r="28" spans="1:15" ht="16.5" customHeight="1" x14ac:dyDescent="0.35">
      <c r="A28" s="609">
        <v>5</v>
      </c>
      <c r="B28" s="605" t="s">
        <v>25</v>
      </c>
      <c r="C28" s="604">
        <v>6.33</v>
      </c>
      <c r="D28" s="743">
        <f>'[16]D3.5 (2019-20 Actual)'!G28</f>
        <v>0</v>
      </c>
      <c r="E28" s="745"/>
      <c r="F28" s="745"/>
      <c r="G28" s="743">
        <f t="shared" si="1"/>
        <v>0</v>
      </c>
      <c r="H28" s="743">
        <f>'[16]D3.5 (2019-20 Actual)'!K28</f>
        <v>0</v>
      </c>
      <c r="I28" s="745"/>
      <c r="J28" s="745"/>
      <c r="K28" s="745">
        <f t="shared" si="3"/>
        <v>0</v>
      </c>
      <c r="L28" s="743">
        <f t="shared" si="2"/>
        <v>0</v>
      </c>
      <c r="M28" s="743">
        <f t="shared" si="0"/>
        <v>0</v>
      </c>
      <c r="N28" s="744"/>
      <c r="O28" s="744"/>
    </row>
    <row r="29" spans="1:15" ht="16.5" customHeight="1" x14ac:dyDescent="0.35">
      <c r="A29" s="603">
        <v>6</v>
      </c>
      <c r="B29" s="605" t="s">
        <v>26</v>
      </c>
      <c r="C29" s="604">
        <v>5.28</v>
      </c>
      <c r="D29" s="743">
        <f>'[16]D3.5 (2019-20 Actual)'!G29</f>
        <v>1.1820999999999999</v>
      </c>
      <c r="E29" s="745"/>
      <c r="F29" s="745"/>
      <c r="G29" s="743">
        <f t="shared" si="1"/>
        <v>1.1820999999999999</v>
      </c>
      <c r="H29" s="743">
        <f>'[16]D3.5 (2019-20 Actual)'!K29</f>
        <v>0.83551837604671497</v>
      </c>
      <c r="I29" s="745">
        <v>0.11400000000000003</v>
      </c>
      <c r="J29" s="745"/>
      <c r="K29" s="745">
        <f t="shared" si="3"/>
        <v>0.94951837604671496</v>
      </c>
      <c r="L29" s="743">
        <f t="shared" si="2"/>
        <v>0.34658162395328496</v>
      </c>
      <c r="M29" s="602">
        <f t="shared" si="0"/>
        <v>0.23258162395328497</v>
      </c>
      <c r="N29" s="744"/>
      <c r="O29" s="744"/>
    </row>
    <row r="30" spans="1:15" ht="16.5" customHeight="1" x14ac:dyDescent="0.35">
      <c r="A30" s="603">
        <v>7</v>
      </c>
      <c r="B30" s="604" t="s">
        <v>54</v>
      </c>
      <c r="C30" s="604">
        <v>6.33</v>
      </c>
      <c r="D30" s="743">
        <f>'[16]D3.5 (2019-20 Actual)'!G30</f>
        <v>0</v>
      </c>
      <c r="E30" s="745"/>
      <c r="F30" s="745"/>
      <c r="G30" s="743">
        <f t="shared" si="1"/>
        <v>0</v>
      </c>
      <c r="H30" s="743">
        <f>'[16]D3.5 (2019-20 Actual)'!K30</f>
        <v>0</v>
      </c>
      <c r="I30" s="745"/>
      <c r="J30" s="745"/>
      <c r="K30" s="745">
        <f t="shared" si="3"/>
        <v>0</v>
      </c>
      <c r="L30" s="743">
        <f t="shared" si="2"/>
        <v>0</v>
      </c>
      <c r="M30" s="743">
        <f t="shared" si="0"/>
        <v>0</v>
      </c>
      <c r="N30" s="744"/>
      <c r="O30" s="744"/>
    </row>
    <row r="31" spans="1:15" ht="16.5" customHeight="1" x14ac:dyDescent="0.35">
      <c r="A31" s="603">
        <v>8</v>
      </c>
      <c r="B31" s="604" t="s">
        <v>978</v>
      </c>
      <c r="C31" s="604">
        <v>6.33</v>
      </c>
      <c r="D31" s="743">
        <f>'[16]D3.5 (2019-20 Actual)'!G31</f>
        <v>0.76744999999999997</v>
      </c>
      <c r="E31" s="745"/>
      <c r="F31" s="745"/>
      <c r="G31" s="743">
        <f t="shared" si="1"/>
        <v>0.76744999999999997</v>
      </c>
      <c r="H31" s="743">
        <f>'[16]D3.5 (2019-20 Actual)'!K31</f>
        <v>0.35730558948474145</v>
      </c>
      <c r="I31" s="746">
        <v>3.5295100000000003E-2</v>
      </c>
      <c r="J31" s="745"/>
      <c r="K31" s="745">
        <f t="shared" si="3"/>
        <v>0.39260068948474147</v>
      </c>
      <c r="L31" s="743">
        <f t="shared" si="2"/>
        <v>0.41014441051525852</v>
      </c>
      <c r="M31" s="602">
        <f t="shared" si="0"/>
        <v>0.37484931051525849</v>
      </c>
      <c r="N31" s="744"/>
      <c r="O31" s="744"/>
    </row>
    <row r="32" spans="1:15" ht="16.5" customHeight="1" x14ac:dyDescent="0.35">
      <c r="A32" s="603">
        <v>9</v>
      </c>
      <c r="B32" s="604" t="s">
        <v>52</v>
      </c>
      <c r="C32" s="604">
        <v>6.33</v>
      </c>
      <c r="D32" s="743">
        <f>'[16]D3.5 (2019-20 Actual)'!G32</f>
        <v>0</v>
      </c>
      <c r="E32" s="745"/>
      <c r="F32" s="745"/>
      <c r="G32" s="743">
        <f t="shared" si="1"/>
        <v>0</v>
      </c>
      <c r="H32" s="743">
        <f>'[16]D3.5 (2019-20 Actual)'!K32</f>
        <v>0</v>
      </c>
      <c r="I32" s="745"/>
      <c r="J32" s="745"/>
      <c r="K32" s="745">
        <f t="shared" si="3"/>
        <v>0</v>
      </c>
      <c r="L32" s="743">
        <f t="shared" si="2"/>
        <v>0</v>
      </c>
      <c r="M32" s="743">
        <f t="shared" si="0"/>
        <v>0</v>
      </c>
      <c r="N32" s="744"/>
      <c r="O32" s="744"/>
    </row>
    <row r="33" spans="1:15" ht="16.5" customHeight="1" x14ac:dyDescent="0.35">
      <c r="A33" s="603">
        <v>10</v>
      </c>
      <c r="B33" s="610" t="s">
        <v>27</v>
      </c>
      <c r="C33" s="604"/>
      <c r="D33" s="743">
        <f>'[16]D3.5 (2019-20 Actual)'!G33</f>
        <v>0</v>
      </c>
      <c r="E33" s="745"/>
      <c r="F33" s="745"/>
      <c r="G33" s="743">
        <f t="shared" si="1"/>
        <v>0</v>
      </c>
      <c r="H33" s="743">
        <f>'[16]D3.5 (2019-20 Actual)'!K33</f>
        <v>0</v>
      </c>
      <c r="I33" s="745"/>
      <c r="J33" s="745"/>
      <c r="K33" s="745">
        <f t="shared" si="3"/>
        <v>0</v>
      </c>
      <c r="L33" s="743">
        <f t="shared" si="2"/>
        <v>0</v>
      </c>
      <c r="M33" s="743">
        <f t="shared" si="0"/>
        <v>0</v>
      </c>
      <c r="N33" s="744"/>
      <c r="O33" s="744"/>
    </row>
    <row r="34" spans="1:15" ht="16.5" customHeight="1" x14ac:dyDescent="0.35">
      <c r="A34" s="603">
        <v>11</v>
      </c>
      <c r="B34" s="605" t="s">
        <v>0</v>
      </c>
      <c r="C34" s="604">
        <v>5.28</v>
      </c>
      <c r="D34" s="743">
        <f>'[16]D3.5 (2019-20 Actual)'!G34</f>
        <v>0</v>
      </c>
      <c r="E34" s="745"/>
      <c r="F34" s="745"/>
      <c r="G34" s="743">
        <f t="shared" si="1"/>
        <v>0</v>
      </c>
      <c r="H34" s="743">
        <f>'[16]D3.5 (2019-20 Actual)'!K34</f>
        <v>0</v>
      </c>
      <c r="I34" s="745"/>
      <c r="J34" s="745"/>
      <c r="K34" s="745">
        <f t="shared" si="3"/>
        <v>0</v>
      </c>
      <c r="L34" s="743">
        <f t="shared" si="2"/>
        <v>0</v>
      </c>
      <c r="M34" s="743">
        <f t="shared" si="0"/>
        <v>0</v>
      </c>
      <c r="N34" s="744"/>
      <c r="O34" s="744"/>
    </row>
    <row r="35" spans="1:15" ht="16.5" customHeight="1" x14ac:dyDescent="0.35">
      <c r="A35" s="603">
        <v>12</v>
      </c>
      <c r="B35" s="610" t="s">
        <v>28</v>
      </c>
      <c r="C35" s="604"/>
      <c r="D35" s="743">
        <f>'[16]D3.5 (2019-20 Actual)'!G35</f>
        <v>0</v>
      </c>
      <c r="E35" s="745"/>
      <c r="F35" s="745"/>
      <c r="G35" s="743">
        <f t="shared" si="1"/>
        <v>0</v>
      </c>
      <c r="H35" s="743">
        <f>'[16]D3.5 (2019-20 Actual)'!K35</f>
        <v>0</v>
      </c>
      <c r="I35" s="745"/>
      <c r="J35" s="745"/>
      <c r="K35" s="745">
        <f t="shared" si="3"/>
        <v>0</v>
      </c>
      <c r="L35" s="743">
        <f t="shared" si="2"/>
        <v>0</v>
      </c>
      <c r="M35" s="743">
        <f t="shared" si="0"/>
        <v>0</v>
      </c>
      <c r="N35" s="744"/>
      <c r="O35" s="744"/>
    </row>
    <row r="36" spans="1:15" ht="16.5" customHeight="1" x14ac:dyDescent="0.35">
      <c r="A36" s="603">
        <v>13</v>
      </c>
      <c r="B36" s="611" t="s">
        <v>273</v>
      </c>
      <c r="C36" s="612">
        <v>15</v>
      </c>
      <c r="D36" s="743">
        <f>'[16]D3.5 (2019-20 Actual)'!G36</f>
        <v>2.0230000000000001</v>
      </c>
      <c r="E36" s="745">
        <f>'[13]ASEET ADDI 20-21'!$B$9/100000</f>
        <v>0.62417999999999996</v>
      </c>
      <c r="F36" s="745"/>
      <c r="G36" s="743">
        <f t="shared" si="1"/>
        <v>2.6471800000000001</v>
      </c>
      <c r="H36" s="743">
        <f>'[16]D3.5 (2019-20 Actual)'!K36</f>
        <v>1.1584006596951979</v>
      </c>
      <c r="I36" s="745">
        <f>0.273+('[13]ASEET ADDI 20-21'!$E$9)/100000+('[13]ASEET ADDI 20-21'!$E$8)/100000</f>
        <v>0.77852999999999994</v>
      </c>
      <c r="J36" s="745"/>
      <c r="K36" s="745">
        <f t="shared" si="3"/>
        <v>1.9369306596951978</v>
      </c>
      <c r="L36" s="743">
        <f t="shared" si="2"/>
        <v>0.86459934030480223</v>
      </c>
      <c r="M36" s="602">
        <f t="shared" si="0"/>
        <v>0.71024934030480225</v>
      </c>
      <c r="N36" s="744"/>
      <c r="O36" s="744"/>
    </row>
    <row r="37" spans="1:15" ht="16.5" customHeight="1" x14ac:dyDescent="0.35">
      <c r="A37" s="603">
        <v>15</v>
      </c>
      <c r="B37" s="605" t="s">
        <v>53</v>
      </c>
      <c r="C37" s="604"/>
      <c r="D37" s="743">
        <f>'[16]D3.5 (2019-20 Actual)'!G37</f>
        <v>228</v>
      </c>
      <c r="E37" s="745"/>
      <c r="F37" s="745"/>
      <c r="G37" s="743">
        <f t="shared" si="1"/>
        <v>228</v>
      </c>
      <c r="H37" s="743">
        <f>'[16]D3.5 (2019-20 Actual)'!K37</f>
        <v>107.89741941118821</v>
      </c>
      <c r="I37" s="745">
        <v>6.4874194111882151</v>
      </c>
      <c r="J37" s="745"/>
      <c r="K37" s="745">
        <f t="shared" si="3"/>
        <v>114.38483882237642</v>
      </c>
      <c r="L37" s="743">
        <f t="shared" si="2"/>
        <v>120.10258058881179</v>
      </c>
      <c r="M37" s="602">
        <f t="shared" si="0"/>
        <v>113.61516117762358</v>
      </c>
      <c r="N37" s="744"/>
      <c r="O37" s="744"/>
    </row>
    <row r="38" spans="1:15" ht="16.5" customHeight="1" x14ac:dyDescent="0.35">
      <c r="A38" s="613">
        <v>16</v>
      </c>
      <c r="B38" s="611" t="s">
        <v>274</v>
      </c>
      <c r="C38" s="747"/>
      <c r="D38" s="748">
        <v>1036.9462761</v>
      </c>
      <c r="E38" s="748">
        <f t="shared" ref="E38:M38" si="4">SUM(E12:E37)</f>
        <v>7.35778</v>
      </c>
      <c r="F38" s="748">
        <f t="shared" si="4"/>
        <v>0</v>
      </c>
      <c r="G38" s="748">
        <f t="shared" si="4"/>
        <v>1044.3040561</v>
      </c>
      <c r="H38" s="748">
        <f t="shared" si="4"/>
        <v>551.40601245787468</v>
      </c>
      <c r="I38" s="748">
        <f t="shared" si="4"/>
        <v>31.079733256609856</v>
      </c>
      <c r="J38" s="748">
        <f t="shared" si="4"/>
        <v>0</v>
      </c>
      <c r="K38" s="748">
        <f t="shared" si="4"/>
        <v>582.48574571448478</v>
      </c>
      <c r="L38" s="748">
        <f t="shared" si="4"/>
        <v>485.54026364212524</v>
      </c>
      <c r="M38" s="749">
        <f t="shared" si="4"/>
        <v>461.82319927440426</v>
      </c>
      <c r="N38" s="744"/>
      <c r="O38" s="744"/>
    </row>
    <row r="39" spans="1:15" ht="16.5" customHeight="1" x14ac:dyDescent="0.35">
      <c r="A39" s="603">
        <v>17</v>
      </c>
      <c r="B39" s="605" t="s">
        <v>415</v>
      </c>
      <c r="C39" s="604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ht="16.5" customHeight="1" x14ac:dyDescent="0.35">
      <c r="A40" s="613">
        <v>18</v>
      </c>
      <c r="B40" s="611" t="s">
        <v>431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ht="16.5" customHeight="1" x14ac:dyDescent="0.35">
      <c r="A41" s="613">
        <v>19</v>
      </c>
      <c r="B41" s="611" t="s">
        <v>432</v>
      </c>
      <c r="C41" s="612"/>
      <c r="D41" s="745">
        <v>0</v>
      </c>
      <c r="E41" s="745"/>
      <c r="F41" s="745"/>
      <c r="G41" s="745">
        <v>0</v>
      </c>
      <c r="H41" s="745"/>
      <c r="I41" s="745"/>
      <c r="J41" s="745"/>
      <c r="K41" s="745">
        <v>0</v>
      </c>
      <c r="L41" s="745">
        <v>0</v>
      </c>
      <c r="M41" s="607">
        <v>0</v>
      </c>
      <c r="N41" s="744"/>
      <c r="O41" s="744"/>
    </row>
    <row r="42" spans="1:15" ht="16.5" customHeight="1" x14ac:dyDescent="0.35">
      <c r="A42" s="613">
        <v>20</v>
      </c>
      <c r="B42" s="611" t="s">
        <v>433</v>
      </c>
      <c r="C42" s="612"/>
      <c r="D42" s="745">
        <v>0</v>
      </c>
      <c r="E42" s="745"/>
      <c r="F42" s="745"/>
      <c r="G42" s="745">
        <v>0</v>
      </c>
      <c r="H42" s="745"/>
      <c r="I42" s="745"/>
      <c r="J42" s="745"/>
      <c r="K42" s="745">
        <v>0</v>
      </c>
      <c r="L42" s="745">
        <v>0</v>
      </c>
      <c r="M42" s="607">
        <v>0</v>
      </c>
      <c r="N42" s="744"/>
      <c r="O42" s="744"/>
    </row>
    <row r="43" spans="1:15" ht="16.5" customHeight="1" x14ac:dyDescent="0.35">
      <c r="A43" s="613">
        <v>21</v>
      </c>
      <c r="B43" s="611" t="s">
        <v>434</v>
      </c>
      <c r="C43" s="612"/>
      <c r="D43" s="745">
        <v>1036.9462761</v>
      </c>
      <c r="E43" s="745">
        <f>E38-E39-E40-E41-E42</f>
        <v>7.35778</v>
      </c>
      <c r="F43" s="745">
        <f t="shared" ref="F43:L43" si="5">F38-F39-F40-F41-F42</f>
        <v>0</v>
      </c>
      <c r="G43" s="745">
        <f t="shared" si="5"/>
        <v>1044.3040561</v>
      </c>
      <c r="H43" s="745">
        <f t="shared" si="5"/>
        <v>551.40601245787468</v>
      </c>
      <c r="I43" s="745">
        <f t="shared" si="5"/>
        <v>31.079733256609856</v>
      </c>
      <c r="J43" s="745">
        <f t="shared" si="5"/>
        <v>0</v>
      </c>
      <c r="K43" s="745">
        <f t="shared" si="5"/>
        <v>582.48574571448478</v>
      </c>
      <c r="L43" s="745">
        <f t="shared" si="5"/>
        <v>485.54026364212524</v>
      </c>
      <c r="M43" s="607">
        <f>M38-M39-M40-M41-M42</f>
        <v>461.82319927440426</v>
      </c>
      <c r="N43" s="744"/>
      <c r="O43" s="744"/>
    </row>
    <row r="44" spans="1:15" ht="16.5" customHeight="1" x14ac:dyDescent="0.35">
      <c r="A44" s="613">
        <v>22</v>
      </c>
      <c r="B44" s="611" t="s">
        <v>979</v>
      </c>
      <c r="C44" s="612"/>
      <c r="D44" s="750">
        <v>5.75</v>
      </c>
      <c r="E44" s="750"/>
      <c r="F44" s="750"/>
      <c r="G44" s="750">
        <f>D44+E44-F44</f>
        <v>5.75</v>
      </c>
      <c r="H44" s="750"/>
      <c r="I44" s="750"/>
      <c r="J44" s="750"/>
      <c r="K44" s="750"/>
      <c r="L44" s="745">
        <f>D44-H44</f>
        <v>5.75</v>
      </c>
      <c r="M44" s="491">
        <f>G44-K44</f>
        <v>5.75</v>
      </c>
    </row>
    <row r="45" spans="1:15" s="752" customFormat="1" ht="16.5" customHeight="1" x14ac:dyDescent="0.3">
      <c r="A45" s="751">
        <v>23</v>
      </c>
      <c r="B45" s="672" t="s">
        <v>1105</v>
      </c>
      <c r="C45" s="751"/>
      <c r="D45" s="748">
        <v>1042.6962761</v>
      </c>
      <c r="E45" s="748">
        <f t="shared" ref="E45:M45" si="6">+E43+E44</f>
        <v>7.35778</v>
      </c>
      <c r="F45" s="748">
        <f t="shared" si="6"/>
        <v>0</v>
      </c>
      <c r="G45" s="748">
        <f t="shared" si="6"/>
        <v>1050.0540561</v>
      </c>
      <c r="H45" s="748">
        <f t="shared" si="6"/>
        <v>551.40601245787468</v>
      </c>
      <c r="I45" s="748">
        <f t="shared" si="6"/>
        <v>31.079733256609856</v>
      </c>
      <c r="J45" s="748">
        <f t="shared" si="6"/>
        <v>0</v>
      </c>
      <c r="K45" s="748">
        <f t="shared" si="6"/>
        <v>582.48574571448478</v>
      </c>
      <c r="L45" s="748">
        <f t="shared" si="6"/>
        <v>491.29026364212524</v>
      </c>
      <c r="M45" s="748">
        <f t="shared" si="6"/>
        <v>467.57319927440426</v>
      </c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5" bottom="0.5" header="0.3" footer="0.3"/>
  <pageSetup paperSize="9" scale="6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47">
    <tabColor rgb="FF002060"/>
  </sheetPr>
  <dimension ref="A1:O189"/>
  <sheetViews>
    <sheetView topLeftCell="A25" workbookViewId="0">
      <selection activeCell="E38" sqref="E38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4" width="21.5" style="730" customWidth="1"/>
    <col min="15" max="16384" width="9.5" style="730"/>
  </cols>
  <sheetData>
    <row r="1" spans="1:15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x14ac:dyDescent="0.35">
      <c r="A4" s="730" t="s">
        <v>386</v>
      </c>
      <c r="C4" s="730" t="s">
        <v>952</v>
      </c>
    </row>
    <row r="5" spans="1:15" x14ac:dyDescent="0.35">
      <c r="A5" s="730" t="s">
        <v>204</v>
      </c>
      <c r="C5" s="732" t="s">
        <v>953</v>
      </c>
    </row>
    <row r="6" spans="1:15" ht="15.75" hidden="1" customHeight="1" x14ac:dyDescent="0.35">
      <c r="L6" s="733"/>
    </row>
    <row r="7" spans="1:15" ht="21.75" thickBot="1" x14ac:dyDescent="0.4">
      <c r="A7" s="601" t="s">
        <v>1110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thickBot="1" x14ac:dyDescent="0.4">
      <c r="A8" s="735"/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1841" t="s">
        <v>326</v>
      </c>
    </row>
    <row r="9" spans="1:15" s="737" customFormat="1" ht="20.25" customHeight="1" x14ac:dyDescent="0.2">
      <c r="A9" s="1842" t="s">
        <v>80</v>
      </c>
      <c r="B9" s="1844" t="s">
        <v>430</v>
      </c>
      <c r="C9" s="1846" t="s">
        <v>1104</v>
      </c>
      <c r="D9" s="1847" t="s">
        <v>92</v>
      </c>
      <c r="E9" s="1847"/>
      <c r="F9" s="1847"/>
      <c r="G9" s="1847"/>
      <c r="H9" s="1847" t="s">
        <v>973</v>
      </c>
      <c r="I9" s="1847"/>
      <c r="J9" s="1847"/>
      <c r="K9" s="1847"/>
      <c r="L9" s="1848" t="s">
        <v>93</v>
      </c>
      <c r="M9" s="1841"/>
    </row>
    <row r="10" spans="1:15" s="737" customFormat="1" ht="74.25" customHeight="1" x14ac:dyDescent="0.2">
      <c r="A10" s="1843"/>
      <c r="B10" s="1845"/>
      <c r="C10" s="1845"/>
      <c r="D10" s="738" t="s">
        <v>85</v>
      </c>
      <c r="E10" s="739" t="s">
        <v>86</v>
      </c>
      <c r="F10" s="739" t="s">
        <v>87</v>
      </c>
      <c r="G10" s="739" t="s">
        <v>88</v>
      </c>
      <c r="H10" s="739" t="s">
        <v>89</v>
      </c>
      <c r="I10" s="739" t="s">
        <v>86</v>
      </c>
      <c r="J10" s="739" t="s">
        <v>90</v>
      </c>
      <c r="K10" s="739" t="s">
        <v>91</v>
      </c>
      <c r="L10" s="1849"/>
      <c r="M10" s="1841"/>
    </row>
    <row r="11" spans="1:15" ht="19.899999999999999" customHeight="1" x14ac:dyDescent="0.35">
      <c r="A11" s="740">
        <v>1</v>
      </c>
      <c r="B11" s="740">
        <v>2</v>
      </c>
      <c r="C11" s="740">
        <v>3</v>
      </c>
      <c r="D11" s="740">
        <v>4</v>
      </c>
      <c r="E11" s="740">
        <v>5</v>
      </c>
      <c r="F11" s="740">
        <v>6</v>
      </c>
      <c r="G11" s="740">
        <v>7</v>
      </c>
      <c r="H11" s="740">
        <v>8</v>
      </c>
      <c r="I11" s="740">
        <v>9</v>
      </c>
      <c r="J11" s="740">
        <v>10</v>
      </c>
      <c r="K11" s="740">
        <v>11</v>
      </c>
      <c r="L11" s="740">
        <v>12</v>
      </c>
      <c r="M11" s="740">
        <v>13</v>
      </c>
    </row>
    <row r="12" spans="1:15" ht="16.5" customHeight="1" x14ac:dyDescent="0.35">
      <c r="A12" s="741">
        <v>1</v>
      </c>
      <c r="B12" s="742" t="s">
        <v>20</v>
      </c>
      <c r="C12" s="644">
        <v>0</v>
      </c>
      <c r="D12" s="743">
        <f>'[16]D3.5(2020-21 Estimate)'!G12</f>
        <v>26.85</v>
      </c>
      <c r="E12" s="743"/>
      <c r="F12" s="743"/>
      <c r="G12" s="743">
        <f>D12+E12-F12</f>
        <v>26.85</v>
      </c>
      <c r="H12" s="743"/>
      <c r="I12" s="743"/>
      <c r="J12" s="743"/>
      <c r="K12" s="743"/>
      <c r="L12" s="743">
        <f>D12-H12</f>
        <v>26.85</v>
      </c>
      <c r="M12" s="602">
        <f t="shared" ref="M12:M37" si="0">G12-K12</f>
        <v>26.85</v>
      </c>
      <c r="N12" s="744"/>
      <c r="O12" s="744"/>
    </row>
    <row r="13" spans="1:15" ht="16.5" customHeight="1" x14ac:dyDescent="0.35">
      <c r="A13" s="603">
        <v>2</v>
      </c>
      <c r="B13" s="604" t="s">
        <v>974</v>
      </c>
      <c r="C13" s="604">
        <v>3.34</v>
      </c>
      <c r="D13" s="743">
        <f>'[16]D3.5(2020-21 Estimate)'!G13</f>
        <v>9.2551199999999998</v>
      </c>
      <c r="E13" s="745"/>
      <c r="F13" s="745"/>
      <c r="G13" s="743">
        <f t="shared" ref="G13:G37" si="1">D13+E13-F13</f>
        <v>9.2551199999999998</v>
      </c>
      <c r="H13" s="745">
        <f>'[16]D3.5(2020-21 Estimate)'!K13</f>
        <v>5.8103243257422159</v>
      </c>
      <c r="I13" s="746">
        <v>0.41995100000000007</v>
      </c>
      <c r="J13" s="745"/>
      <c r="K13" s="745">
        <f>H13+I13-J13</f>
        <v>6.2302753257422161</v>
      </c>
      <c r="L13" s="745">
        <f t="shared" ref="L13:L37" si="2">D13-H13</f>
        <v>3.4447956742577839</v>
      </c>
      <c r="M13" s="491">
        <f t="shared" si="0"/>
        <v>3.0248446742577837</v>
      </c>
      <c r="N13" s="746">
        <f>+'[15]dep 2019-20 final'!$G$191</f>
        <v>0.41995100000000007</v>
      </c>
      <c r="O13" s="744"/>
    </row>
    <row r="14" spans="1:15" ht="16.5" customHeight="1" x14ac:dyDescent="0.35">
      <c r="A14" s="603">
        <v>3</v>
      </c>
      <c r="B14" s="605" t="s">
        <v>975</v>
      </c>
      <c r="C14" s="604">
        <v>5.28</v>
      </c>
      <c r="D14" s="743">
        <f>'[16]D3.5(2020-21 Estimate)'!G14</f>
        <v>99</v>
      </c>
      <c r="E14" s="745"/>
      <c r="F14" s="745"/>
      <c r="G14" s="743">
        <f t="shared" si="1"/>
        <v>99</v>
      </c>
      <c r="H14" s="745">
        <f>'[16]D3.5(2020-21 Estimate)'!K14</f>
        <v>60.279363189580039</v>
      </c>
      <c r="I14" s="746">
        <v>1.8013222222222229</v>
      </c>
      <c r="J14" s="745"/>
      <c r="K14" s="745">
        <f t="shared" ref="K14:K37" si="3">H14+I14-J14</f>
        <v>62.080685411802264</v>
      </c>
      <c r="L14" s="745">
        <f t="shared" si="2"/>
        <v>38.720636810419961</v>
      </c>
      <c r="M14" s="491">
        <f t="shared" si="0"/>
        <v>36.919314588197736</v>
      </c>
      <c r="N14" s="746">
        <f>+'[15]dep 2019-20 final'!$G$192</f>
        <v>1.8013222222222229</v>
      </c>
      <c r="O14" s="744"/>
    </row>
    <row r="15" spans="1:15" ht="16.5" customHeight="1" x14ac:dyDescent="0.35">
      <c r="A15" s="603" t="s">
        <v>37</v>
      </c>
      <c r="B15" s="605" t="s">
        <v>976</v>
      </c>
      <c r="C15" s="604">
        <v>5.28</v>
      </c>
      <c r="D15" s="743">
        <f>'[16]D3.5(2020-21 Estimate)'!G15</f>
        <v>122.03456999999999</v>
      </c>
      <c r="E15" s="745"/>
      <c r="F15" s="745"/>
      <c r="G15" s="743">
        <f t="shared" si="1"/>
        <v>122.03456999999999</v>
      </c>
      <c r="H15" s="745">
        <f>'[16]D3.5(2020-21 Estimate)'!K15</f>
        <v>73.841754767042474</v>
      </c>
      <c r="I15" s="745">
        <v>2.6236828301848467</v>
      </c>
      <c r="J15" s="745"/>
      <c r="K15" s="745">
        <f t="shared" si="3"/>
        <v>76.465437597227321</v>
      </c>
      <c r="L15" s="745">
        <f t="shared" si="2"/>
        <v>48.192815232957514</v>
      </c>
      <c r="M15" s="491">
        <f t="shared" si="0"/>
        <v>45.569132402772667</v>
      </c>
      <c r="N15" s="745">
        <f>+'[15]dep 2019-20 final'!$G$194</f>
        <v>2.6236828301848467</v>
      </c>
      <c r="O15" s="744"/>
    </row>
    <row r="16" spans="1:15" ht="16.5" customHeight="1" x14ac:dyDescent="0.35">
      <c r="A16" s="603" t="s">
        <v>38</v>
      </c>
      <c r="B16" s="605" t="s">
        <v>22</v>
      </c>
      <c r="C16" s="604">
        <v>5.28</v>
      </c>
      <c r="D16" s="743">
        <f>'[16]D3.5(2020-21 Estimate)'!G16</f>
        <v>489.04584640000002</v>
      </c>
      <c r="E16" s="745"/>
      <c r="F16" s="745"/>
      <c r="G16" s="743">
        <f t="shared" si="1"/>
        <v>489.04584640000002</v>
      </c>
      <c r="H16" s="745">
        <f>'[16]D3.5(2020-21 Estimate)'!K16</f>
        <v>298.82597532485823</v>
      </c>
      <c r="I16" s="745">
        <v>15.816522771140258</v>
      </c>
      <c r="J16" s="745"/>
      <c r="K16" s="745">
        <f t="shared" si="3"/>
        <v>314.64249809599852</v>
      </c>
      <c r="L16" s="745">
        <f t="shared" si="2"/>
        <v>190.21987107514178</v>
      </c>
      <c r="M16" s="491">
        <f t="shared" si="0"/>
        <v>174.4033483040015</v>
      </c>
      <c r="N16" s="745">
        <f>+'[15]dep 2019-20 final'!$G$200</f>
        <v>15.816522771140258</v>
      </c>
      <c r="O16" s="744"/>
    </row>
    <row r="17" spans="1:15" ht="16.5" customHeight="1" x14ac:dyDescent="0.35">
      <c r="A17" s="603" t="s">
        <v>44</v>
      </c>
      <c r="B17" s="605" t="s">
        <v>23</v>
      </c>
      <c r="C17" s="604">
        <v>5.28</v>
      </c>
      <c r="D17" s="743">
        <f>'[16]D3.5(2020-21 Estimate)'!G17</f>
        <v>0</v>
      </c>
      <c r="E17" s="745"/>
      <c r="F17" s="745"/>
      <c r="G17" s="743">
        <f t="shared" si="1"/>
        <v>0</v>
      </c>
      <c r="H17" s="745">
        <f>'[16]D3.5(2020-21 Estimate)'!K17</f>
        <v>0</v>
      </c>
      <c r="I17" s="745"/>
      <c r="J17" s="745"/>
      <c r="K17" s="745">
        <f t="shared" si="3"/>
        <v>0</v>
      </c>
      <c r="L17" s="746">
        <f t="shared" si="2"/>
        <v>0</v>
      </c>
      <c r="M17" s="608">
        <f t="shared" si="0"/>
        <v>0</v>
      </c>
      <c r="N17" s="745"/>
      <c r="O17" s="744"/>
    </row>
    <row r="18" spans="1:15" ht="16.5" customHeight="1" x14ac:dyDescent="0.35">
      <c r="A18" s="603" t="s">
        <v>42</v>
      </c>
      <c r="B18" s="605" t="s">
        <v>327</v>
      </c>
      <c r="C18" s="604">
        <v>5.28</v>
      </c>
      <c r="D18" s="743">
        <f>'[16]D3.5(2020-21 Estimate)'!G18</f>
        <v>7.6521499999999998</v>
      </c>
      <c r="E18" s="745">
        <f>(411820+454300)/100000</f>
        <v>8.6611999999999991</v>
      </c>
      <c r="F18" s="745"/>
      <c r="G18" s="743">
        <f t="shared" si="1"/>
        <v>16.31335</v>
      </c>
      <c r="H18" s="745">
        <f>'[16]D3.5(2020-21 Estimate)'!K18</f>
        <v>0.98208999999999991</v>
      </c>
      <c r="I18" s="745">
        <f>0.44086+(E18*C18%)</f>
        <v>0.89817135999999986</v>
      </c>
      <c r="J18" s="745"/>
      <c r="K18" s="745">
        <f t="shared" si="3"/>
        <v>1.8802613599999998</v>
      </c>
      <c r="L18" s="746">
        <f t="shared" si="2"/>
        <v>6.6700599999999994</v>
      </c>
      <c r="M18" s="608">
        <f t="shared" si="0"/>
        <v>14.433088639999999</v>
      </c>
      <c r="N18" s="745">
        <f>+'[15]dep 2019-20 final'!$G$201</f>
        <v>0.22154999999999997</v>
      </c>
      <c r="O18" s="744"/>
    </row>
    <row r="19" spans="1:15" ht="16.5" customHeight="1" x14ac:dyDescent="0.35">
      <c r="A19" s="603" t="s">
        <v>43</v>
      </c>
      <c r="B19" s="605" t="s">
        <v>24</v>
      </c>
      <c r="C19" s="604">
        <v>5.28</v>
      </c>
      <c r="D19" s="743">
        <f>'[16]D3.5(2020-21 Estimate)'!G19</f>
        <v>0</v>
      </c>
      <c r="E19" s="745"/>
      <c r="F19" s="745"/>
      <c r="G19" s="743">
        <f t="shared" si="1"/>
        <v>0</v>
      </c>
      <c r="H19" s="745">
        <f>'[16]D3.5(2020-21 Estimate)'!K19</f>
        <v>0</v>
      </c>
      <c r="I19" s="745"/>
      <c r="J19" s="745"/>
      <c r="K19" s="745">
        <f t="shared" si="3"/>
        <v>0</v>
      </c>
      <c r="L19" s="746">
        <f t="shared" si="2"/>
        <v>0</v>
      </c>
      <c r="M19" s="608">
        <f t="shared" si="0"/>
        <v>0</v>
      </c>
      <c r="N19" s="745"/>
      <c r="O19" s="744"/>
    </row>
    <row r="20" spans="1:15" ht="16.5" customHeight="1" x14ac:dyDescent="0.35">
      <c r="A20" s="603" t="s">
        <v>45</v>
      </c>
      <c r="B20" s="605" t="s">
        <v>980</v>
      </c>
      <c r="C20" s="604">
        <v>5.28</v>
      </c>
      <c r="D20" s="743">
        <f>'[16]D3.5(2020-21 Estimate)'!G20</f>
        <v>23.370805399999998</v>
      </c>
      <c r="E20" s="745"/>
      <c r="F20" s="745"/>
      <c r="G20" s="743">
        <f t="shared" si="1"/>
        <v>23.370805399999998</v>
      </c>
      <c r="H20" s="745">
        <f>'[16]D3.5(2020-21 Estimate)'!K20</f>
        <v>3.340702403890849</v>
      </c>
      <c r="I20" s="745">
        <v>1.2250462019454245</v>
      </c>
      <c r="J20" s="745"/>
      <c r="K20" s="745">
        <f t="shared" si="3"/>
        <v>4.5657486058362737</v>
      </c>
      <c r="L20" s="746">
        <f t="shared" si="2"/>
        <v>20.03010299610915</v>
      </c>
      <c r="M20" s="608">
        <f t="shared" si="0"/>
        <v>18.805056794163725</v>
      </c>
      <c r="N20" s="745">
        <f>+'[15]dep 2019-20 final'!$G$199</f>
        <v>1.2250462019454245</v>
      </c>
      <c r="O20" s="744"/>
    </row>
    <row r="21" spans="1:15" ht="16.5" customHeight="1" x14ac:dyDescent="0.35">
      <c r="A21" s="609">
        <v>4</v>
      </c>
      <c r="B21" s="605" t="s">
        <v>977</v>
      </c>
      <c r="C21" s="604">
        <v>5.28</v>
      </c>
      <c r="D21" s="743">
        <f>'[16]D3.5(2020-21 Estimate)'!G21</f>
        <v>0</v>
      </c>
      <c r="E21" s="745"/>
      <c r="F21" s="745"/>
      <c r="G21" s="743">
        <f t="shared" si="1"/>
        <v>0</v>
      </c>
      <c r="H21" s="745">
        <f>'[16]D3.5(2020-21 Estimate)'!K21</f>
        <v>4.8888888888888914E-3</v>
      </c>
      <c r="I21" s="745">
        <v>4.8888888888888914E-3</v>
      </c>
      <c r="J21" s="745"/>
      <c r="K21" s="745">
        <f t="shared" si="3"/>
        <v>9.7777777777777828E-3</v>
      </c>
      <c r="L21" s="746"/>
      <c r="M21" s="608"/>
      <c r="N21" s="745">
        <f>+'[15]dep 2019-20 final'!$G$197</f>
        <v>4.8888888888888914E-3</v>
      </c>
      <c r="O21" s="744"/>
    </row>
    <row r="22" spans="1:15" ht="16.5" customHeight="1" x14ac:dyDescent="0.35">
      <c r="A22" s="603" t="s">
        <v>37</v>
      </c>
      <c r="B22" s="605" t="s">
        <v>224</v>
      </c>
      <c r="C22" s="604">
        <v>5.28</v>
      </c>
      <c r="D22" s="743">
        <f>'[16]D3.5(2020-21 Estimate)'!G22</f>
        <v>0.28000000000000003</v>
      </c>
      <c r="E22" s="745"/>
      <c r="F22" s="745"/>
      <c r="G22" s="743">
        <f t="shared" si="1"/>
        <v>0.28000000000000003</v>
      </c>
      <c r="H22" s="745">
        <f>'[16]D3.5(2020-21 Estimate)'!K22</f>
        <v>0.16185960857210069</v>
      </c>
      <c r="I22" s="745"/>
      <c r="J22" s="745"/>
      <c r="K22" s="745">
        <f t="shared" si="3"/>
        <v>0.16185960857210069</v>
      </c>
      <c r="L22" s="745">
        <f>D22-H22</f>
        <v>0.11814039142789934</v>
      </c>
      <c r="M22" s="491">
        <f>G22-K22</f>
        <v>0.11814039142789934</v>
      </c>
      <c r="N22" s="745"/>
      <c r="O22" s="744"/>
    </row>
    <row r="23" spans="1:15" ht="16.5" customHeight="1" x14ac:dyDescent="0.35">
      <c r="A23" s="603" t="s">
        <v>38</v>
      </c>
      <c r="B23" s="605" t="s">
        <v>22</v>
      </c>
      <c r="C23" s="604">
        <v>5.28</v>
      </c>
      <c r="D23" s="743">
        <f>'[16]D3.5(2020-21 Estimate)'!G23</f>
        <v>0</v>
      </c>
      <c r="E23" s="745">
        <f>3586202.51/100000</f>
        <v>35.862025099999997</v>
      </c>
      <c r="F23" s="745"/>
      <c r="G23" s="743">
        <f t="shared" si="1"/>
        <v>35.862025099999997</v>
      </c>
      <c r="H23" s="745">
        <f>'[16]D3.5(2020-21 Estimate)'!K23</f>
        <v>0</v>
      </c>
      <c r="I23" s="745">
        <f>E23*C23%</f>
        <v>1.8935149252799999</v>
      </c>
      <c r="J23" s="745"/>
      <c r="K23" s="745">
        <f t="shared" si="3"/>
        <v>1.8935149252799999</v>
      </c>
      <c r="L23" s="746">
        <f t="shared" si="2"/>
        <v>0</v>
      </c>
      <c r="M23" s="608">
        <f t="shared" si="0"/>
        <v>33.968510174719995</v>
      </c>
      <c r="N23" s="745"/>
      <c r="O23" s="744"/>
    </row>
    <row r="24" spans="1:15" ht="16.5" customHeight="1" x14ac:dyDescent="0.35">
      <c r="A24" s="603" t="s">
        <v>44</v>
      </c>
      <c r="B24" s="605" t="s">
        <v>23</v>
      </c>
      <c r="C24" s="604">
        <v>5.28</v>
      </c>
      <c r="D24" s="743">
        <f>'[16]D3.5(2020-21 Estimate)'!G24</f>
        <v>0</v>
      </c>
      <c r="E24" s="745"/>
      <c r="F24" s="745"/>
      <c r="G24" s="743">
        <f t="shared" si="1"/>
        <v>0</v>
      </c>
      <c r="H24" s="745">
        <f>'[16]D3.5(2020-21 Estimate)'!K24</f>
        <v>0</v>
      </c>
      <c r="I24" s="745"/>
      <c r="J24" s="745"/>
      <c r="K24" s="745">
        <f t="shared" si="3"/>
        <v>0</v>
      </c>
      <c r="L24" s="746">
        <f t="shared" si="2"/>
        <v>0</v>
      </c>
      <c r="M24" s="608">
        <f t="shared" si="0"/>
        <v>0</v>
      </c>
      <c r="N24" s="745"/>
      <c r="O24" s="744"/>
    </row>
    <row r="25" spans="1:15" ht="16.5" customHeight="1" x14ac:dyDescent="0.35">
      <c r="A25" s="603" t="s">
        <v>42</v>
      </c>
      <c r="B25" s="605" t="s">
        <v>327</v>
      </c>
      <c r="C25" s="604">
        <v>5.28</v>
      </c>
      <c r="D25" s="743">
        <f>'[16]D3.5(2020-21 Estimate)'!G25</f>
        <v>31.1950325</v>
      </c>
      <c r="E25" s="745">
        <f>936920/100000</f>
        <v>9.3691999999999993</v>
      </c>
      <c r="F25" s="745"/>
      <c r="G25" s="743">
        <f t="shared" si="1"/>
        <v>40.564232500000003</v>
      </c>
      <c r="H25" s="745">
        <f>'[16]D3.5(2020-21 Estimate)'!K25</f>
        <v>21.279881092226766</v>
      </c>
      <c r="I25" s="745">
        <f>1.07+(E25*C25%)</f>
        <v>1.5646937599999999</v>
      </c>
      <c r="J25" s="745"/>
      <c r="K25" s="745">
        <f t="shared" si="3"/>
        <v>22.844574852226767</v>
      </c>
      <c r="L25" s="745">
        <f t="shared" si="2"/>
        <v>9.9151514077732337</v>
      </c>
      <c r="M25" s="491">
        <f t="shared" si="0"/>
        <v>17.719657647773236</v>
      </c>
      <c r="N25" s="745">
        <f>+'[15]dep 2019-20 final'!$G$202</f>
        <v>1.0736335621538462</v>
      </c>
      <c r="O25" s="744"/>
    </row>
    <row r="26" spans="1:15" ht="16.5" customHeight="1" x14ac:dyDescent="0.35">
      <c r="A26" s="603" t="s">
        <v>43</v>
      </c>
      <c r="B26" s="605" t="s">
        <v>24</v>
      </c>
      <c r="C26" s="604">
        <v>5.28</v>
      </c>
      <c r="D26" s="743">
        <f>'[16]D3.5(2020-21 Estimate)'!G26</f>
        <v>0.44380180000000002</v>
      </c>
      <c r="E26" s="745"/>
      <c r="F26" s="745"/>
      <c r="G26" s="743">
        <f t="shared" si="1"/>
        <v>0.44380180000000002</v>
      </c>
      <c r="H26" s="745">
        <f>'[16]D3.5(2020-21 Estimate)'!K26</f>
        <v>5.6235470079999988E-2</v>
      </c>
      <c r="I26" s="745">
        <v>2.3432735039999996E-2</v>
      </c>
      <c r="J26" s="745"/>
      <c r="K26" s="745">
        <f t="shared" si="3"/>
        <v>7.9668205119999988E-2</v>
      </c>
      <c r="L26" s="746">
        <f t="shared" si="2"/>
        <v>0.38756632992000006</v>
      </c>
      <c r="M26" s="608">
        <f t="shared" si="0"/>
        <v>0.36413359488000002</v>
      </c>
      <c r="N26" s="745">
        <f>+'[15]dep 2019-20 final'!$G$190</f>
        <v>2.3432735039999996E-2</v>
      </c>
      <c r="O26" s="744"/>
    </row>
    <row r="27" spans="1:15" ht="16.5" customHeight="1" x14ac:dyDescent="0.35">
      <c r="A27" s="603" t="s">
        <v>45</v>
      </c>
      <c r="B27" s="605" t="s">
        <v>21</v>
      </c>
      <c r="C27" s="604">
        <v>5.28</v>
      </c>
      <c r="D27" s="743">
        <f>'[16]D3.5(2020-21 Estimate)'!G27</f>
        <v>0</v>
      </c>
      <c r="E27" s="745"/>
      <c r="F27" s="745"/>
      <c r="G27" s="743">
        <f t="shared" si="1"/>
        <v>0</v>
      </c>
      <c r="H27" s="745">
        <f>'[16]D3.5(2020-21 Estimate)'!K27</f>
        <v>0</v>
      </c>
      <c r="I27" s="745"/>
      <c r="J27" s="745"/>
      <c r="K27" s="745">
        <f t="shared" si="3"/>
        <v>0</v>
      </c>
      <c r="L27" s="746">
        <f t="shared" si="2"/>
        <v>0</v>
      </c>
      <c r="M27" s="608">
        <f t="shared" si="0"/>
        <v>0</v>
      </c>
      <c r="N27" s="745"/>
      <c r="O27" s="744"/>
    </row>
    <row r="28" spans="1:15" ht="16.5" customHeight="1" x14ac:dyDescent="0.35">
      <c r="A28" s="609">
        <v>5</v>
      </c>
      <c r="B28" s="605" t="s">
        <v>25</v>
      </c>
      <c r="C28" s="604">
        <v>6.33</v>
      </c>
      <c r="D28" s="743">
        <f>'[16]D3.5(2020-21 Estimate)'!G28</f>
        <v>0</v>
      </c>
      <c r="E28" s="745"/>
      <c r="F28" s="745"/>
      <c r="G28" s="743">
        <f t="shared" si="1"/>
        <v>0</v>
      </c>
      <c r="H28" s="745">
        <f>'[16]D3.5(2020-21 Estimate)'!K28</f>
        <v>0</v>
      </c>
      <c r="I28" s="745"/>
      <c r="J28" s="745"/>
      <c r="K28" s="745">
        <f t="shared" si="3"/>
        <v>0</v>
      </c>
      <c r="L28" s="745">
        <f t="shared" si="2"/>
        <v>0</v>
      </c>
      <c r="M28" s="606">
        <f t="shared" si="0"/>
        <v>0</v>
      </c>
      <c r="N28" s="745"/>
      <c r="O28" s="744"/>
    </row>
    <row r="29" spans="1:15" ht="16.5" customHeight="1" x14ac:dyDescent="0.35">
      <c r="A29" s="603">
        <v>6</v>
      </c>
      <c r="B29" s="605" t="s">
        <v>26</v>
      </c>
      <c r="C29" s="604">
        <v>5.28</v>
      </c>
      <c r="D29" s="743">
        <f>'[16]D3.5(2020-21 Estimate)'!G29</f>
        <v>1.1820999999999999</v>
      </c>
      <c r="E29" s="745"/>
      <c r="F29" s="745"/>
      <c r="G29" s="743">
        <f t="shared" si="1"/>
        <v>1.1820999999999999</v>
      </c>
      <c r="H29" s="745">
        <f>'[16]D3.5(2020-21 Estimate)'!K29</f>
        <v>0.94951837604671496</v>
      </c>
      <c r="I29" s="745">
        <v>0.11400000000000003</v>
      </c>
      <c r="J29" s="745"/>
      <c r="K29" s="745">
        <f t="shared" si="3"/>
        <v>1.0635183760467151</v>
      </c>
      <c r="L29" s="745">
        <f t="shared" si="2"/>
        <v>0.23258162395328497</v>
      </c>
      <c r="M29" s="491">
        <f t="shared" si="0"/>
        <v>0.11858162395328486</v>
      </c>
      <c r="N29" s="745">
        <f>+'[15]dep 2019-20 final'!$G$198</f>
        <v>0.11400000000000003</v>
      </c>
      <c r="O29" s="744"/>
    </row>
    <row r="30" spans="1:15" ht="16.5" customHeight="1" x14ac:dyDescent="0.35">
      <c r="A30" s="603">
        <v>7</v>
      </c>
      <c r="B30" s="604" t="s">
        <v>54</v>
      </c>
      <c r="C30" s="604">
        <v>6.33</v>
      </c>
      <c r="D30" s="743">
        <f>'[16]D3.5(2020-21 Estimate)'!G30</f>
        <v>0</v>
      </c>
      <c r="E30" s="745"/>
      <c r="F30" s="745"/>
      <c r="G30" s="743">
        <f t="shared" si="1"/>
        <v>0</v>
      </c>
      <c r="H30" s="745">
        <f>'[16]D3.5(2020-21 Estimate)'!K30</f>
        <v>0</v>
      </c>
      <c r="I30" s="745"/>
      <c r="J30" s="745"/>
      <c r="K30" s="745">
        <f t="shared" si="3"/>
        <v>0</v>
      </c>
      <c r="L30" s="746">
        <f t="shared" si="2"/>
        <v>0</v>
      </c>
      <c r="M30" s="608">
        <f t="shared" si="0"/>
        <v>0</v>
      </c>
      <c r="N30" s="745"/>
      <c r="O30" s="744"/>
    </row>
    <row r="31" spans="1:15" ht="16.5" customHeight="1" x14ac:dyDescent="0.35">
      <c r="A31" s="603">
        <v>8</v>
      </c>
      <c r="B31" s="604" t="s">
        <v>978</v>
      </c>
      <c r="C31" s="604">
        <v>6.33</v>
      </c>
      <c r="D31" s="743">
        <f>'[16]D3.5(2020-21 Estimate)'!G31</f>
        <v>0.76744999999999997</v>
      </c>
      <c r="E31" s="745"/>
      <c r="F31" s="745"/>
      <c r="G31" s="743">
        <f t="shared" si="1"/>
        <v>0.76744999999999997</v>
      </c>
      <c r="H31" s="745">
        <f>'[16]D3.5(2020-21 Estimate)'!K31</f>
        <v>0.39260068948474147</v>
      </c>
      <c r="I31" s="746">
        <v>3.5295100000000003E-2</v>
      </c>
      <c r="J31" s="745"/>
      <c r="K31" s="745">
        <f t="shared" si="3"/>
        <v>0.4278957894847415</v>
      </c>
      <c r="L31" s="745">
        <f t="shared" si="2"/>
        <v>0.37484931051525849</v>
      </c>
      <c r="M31" s="491">
        <f t="shared" si="0"/>
        <v>0.33955421051525847</v>
      </c>
      <c r="N31" s="746">
        <f>+'[15]dep 2019-20 final'!$G$193</f>
        <v>3.5295100000000003E-2</v>
      </c>
      <c r="O31" s="744"/>
    </row>
    <row r="32" spans="1:15" ht="16.5" customHeight="1" x14ac:dyDescent="0.35">
      <c r="A32" s="603">
        <v>9</v>
      </c>
      <c r="B32" s="604" t="s">
        <v>52</v>
      </c>
      <c r="C32" s="604">
        <v>6.33</v>
      </c>
      <c r="D32" s="743">
        <f>'[16]D3.5(2020-21 Estimate)'!G32</f>
        <v>0</v>
      </c>
      <c r="E32" s="745"/>
      <c r="F32" s="745"/>
      <c r="G32" s="743">
        <f t="shared" si="1"/>
        <v>0</v>
      </c>
      <c r="H32" s="745">
        <f>'[16]D3.5(2020-21 Estimate)'!K32</f>
        <v>0</v>
      </c>
      <c r="I32" s="745"/>
      <c r="J32" s="745"/>
      <c r="K32" s="745">
        <f t="shared" si="3"/>
        <v>0</v>
      </c>
      <c r="L32" s="746">
        <f t="shared" si="2"/>
        <v>0</v>
      </c>
      <c r="M32" s="608">
        <f t="shared" si="0"/>
        <v>0</v>
      </c>
      <c r="N32" s="745"/>
      <c r="O32" s="744"/>
    </row>
    <row r="33" spans="1:15" ht="16.5" customHeight="1" x14ac:dyDescent="0.35">
      <c r="A33" s="603">
        <v>10</v>
      </c>
      <c r="B33" s="610" t="s">
        <v>27</v>
      </c>
      <c r="C33" s="604"/>
      <c r="D33" s="743">
        <f>'[16]D3.5(2020-21 Estimate)'!G33</f>
        <v>0</v>
      </c>
      <c r="E33" s="745"/>
      <c r="F33" s="745"/>
      <c r="G33" s="743">
        <f t="shared" si="1"/>
        <v>0</v>
      </c>
      <c r="H33" s="745">
        <f>'[16]D3.5(2020-21 Estimate)'!K33</f>
        <v>0</v>
      </c>
      <c r="I33" s="745"/>
      <c r="J33" s="745"/>
      <c r="K33" s="745">
        <f t="shared" si="3"/>
        <v>0</v>
      </c>
      <c r="L33" s="746">
        <f t="shared" si="2"/>
        <v>0</v>
      </c>
      <c r="M33" s="608">
        <f t="shared" si="0"/>
        <v>0</v>
      </c>
      <c r="N33" s="745"/>
      <c r="O33" s="744"/>
    </row>
    <row r="34" spans="1:15" ht="16.5" customHeight="1" x14ac:dyDescent="0.35">
      <c r="A34" s="603">
        <v>11</v>
      </c>
      <c r="B34" s="605" t="s">
        <v>0</v>
      </c>
      <c r="C34" s="604">
        <v>5.28</v>
      </c>
      <c r="D34" s="743">
        <f>'[16]D3.5(2020-21 Estimate)'!G34</f>
        <v>0</v>
      </c>
      <c r="E34" s="745"/>
      <c r="F34" s="745"/>
      <c r="G34" s="743">
        <f t="shared" si="1"/>
        <v>0</v>
      </c>
      <c r="H34" s="745">
        <f>'[16]D3.5(2020-21 Estimate)'!K34</f>
        <v>0</v>
      </c>
      <c r="I34" s="745"/>
      <c r="J34" s="745"/>
      <c r="K34" s="745">
        <f t="shared" si="3"/>
        <v>0</v>
      </c>
      <c r="L34" s="746">
        <f t="shared" si="2"/>
        <v>0</v>
      </c>
      <c r="M34" s="608">
        <f t="shared" si="0"/>
        <v>0</v>
      </c>
      <c r="N34" s="745"/>
      <c r="O34" s="744"/>
    </row>
    <row r="35" spans="1:15" ht="16.5" customHeight="1" x14ac:dyDescent="0.35">
      <c r="A35" s="603">
        <v>12</v>
      </c>
      <c r="B35" s="610" t="s">
        <v>28</v>
      </c>
      <c r="C35" s="604"/>
      <c r="D35" s="743">
        <f>'[16]D3.5(2020-21 Estimate)'!G35</f>
        <v>0</v>
      </c>
      <c r="E35" s="745"/>
      <c r="F35" s="745"/>
      <c r="G35" s="743">
        <f t="shared" si="1"/>
        <v>0</v>
      </c>
      <c r="H35" s="745">
        <f>'[16]D3.5(2020-21 Estimate)'!K35</f>
        <v>0</v>
      </c>
      <c r="I35" s="745"/>
      <c r="J35" s="745"/>
      <c r="K35" s="745">
        <f t="shared" si="3"/>
        <v>0</v>
      </c>
      <c r="L35" s="746">
        <f t="shared" si="2"/>
        <v>0</v>
      </c>
      <c r="M35" s="608">
        <f t="shared" si="0"/>
        <v>0</v>
      </c>
      <c r="N35" s="745"/>
      <c r="O35" s="744"/>
    </row>
    <row r="36" spans="1:15" ht="16.5" customHeight="1" x14ac:dyDescent="0.35">
      <c r="A36" s="603">
        <v>13</v>
      </c>
      <c r="B36" s="611" t="s">
        <v>273</v>
      </c>
      <c r="C36" s="612">
        <v>15</v>
      </c>
      <c r="D36" s="743">
        <f>'[16]D3.5(2020-21 Estimate)'!G36</f>
        <v>2.6471800000000001</v>
      </c>
      <c r="E36" s="745">
        <f>(69065.4+78706+106318)/100000</f>
        <v>2.5408939999999998</v>
      </c>
      <c r="F36" s="745"/>
      <c r="G36" s="743">
        <f t="shared" si="1"/>
        <v>5.1880740000000003</v>
      </c>
      <c r="H36" s="745">
        <f>'[16]D3.5(2020-21 Estimate)'!K36</f>
        <v>1.9369306596951978</v>
      </c>
      <c r="I36" s="745">
        <f>0.77853+(E36*C36%)</f>
        <v>1.1596641000000001</v>
      </c>
      <c r="J36" s="745"/>
      <c r="K36" s="745">
        <f t="shared" si="3"/>
        <v>3.0965947596951979</v>
      </c>
      <c r="L36" s="745">
        <f t="shared" si="2"/>
        <v>0.71024934030480225</v>
      </c>
      <c r="M36" s="491">
        <f t="shared" si="0"/>
        <v>2.0914792403048024</v>
      </c>
      <c r="N36" s="745">
        <f>+'[15]dep 2019-20 final'!$G$195</f>
        <v>0.27300000000000002</v>
      </c>
      <c r="O36" s="744"/>
    </row>
    <row r="37" spans="1:15" ht="16.5" customHeight="1" x14ac:dyDescent="0.35">
      <c r="A37" s="603">
        <v>15</v>
      </c>
      <c r="B37" s="605" t="s">
        <v>53</v>
      </c>
      <c r="C37" s="604"/>
      <c r="D37" s="743">
        <f>'[16]D3.5(2020-21 Estimate)'!G37</f>
        <v>230.58359999999999</v>
      </c>
      <c r="E37" s="745">
        <v>0</v>
      </c>
      <c r="F37" s="745"/>
      <c r="G37" s="743">
        <f t="shared" si="1"/>
        <v>230.58359999999999</v>
      </c>
      <c r="H37" s="745">
        <f>'[16]D3.5(2020-21 Estimate)'!K37</f>
        <v>114.38483882237642</v>
      </c>
      <c r="I37" s="745">
        <v>6.4874194111882151</v>
      </c>
      <c r="J37" s="745"/>
      <c r="K37" s="745">
        <f t="shared" si="3"/>
        <v>120.87225823356464</v>
      </c>
      <c r="L37" s="745">
        <f t="shared" si="2"/>
        <v>116.19876117762357</v>
      </c>
      <c r="M37" s="491">
        <f t="shared" si="0"/>
        <v>109.71134176643535</v>
      </c>
      <c r="N37" s="745">
        <f>+'[15]dep 2019-20 final'!$G$212</f>
        <v>6.4874194111882151</v>
      </c>
      <c r="O37" s="744"/>
    </row>
    <row r="38" spans="1:15" ht="16.5" customHeight="1" x14ac:dyDescent="0.35">
      <c r="A38" s="613">
        <v>16</v>
      </c>
      <c r="B38" s="611" t="s">
        <v>274</v>
      </c>
      <c r="C38" s="747"/>
      <c r="D38" s="748">
        <f>SUM(D12:D37)</f>
        <v>1044.3076561</v>
      </c>
      <c r="E38" s="748">
        <f t="shared" ref="E38:M38" si="4">SUM(E12:E37)</f>
        <v>56.433319099999999</v>
      </c>
      <c r="F38" s="748">
        <f t="shared" si="4"/>
        <v>0</v>
      </c>
      <c r="G38" s="748">
        <f t="shared" si="4"/>
        <v>1100.7409752000001</v>
      </c>
      <c r="H38" s="748">
        <f t="shared" si="4"/>
        <v>582.24696361848487</v>
      </c>
      <c r="I38" s="748">
        <f t="shared" si="4"/>
        <v>34.067605305889856</v>
      </c>
      <c r="J38" s="748">
        <f t="shared" si="4"/>
        <v>0</v>
      </c>
      <c r="K38" s="748">
        <f t="shared" si="4"/>
        <v>616.31456892437461</v>
      </c>
      <c r="L38" s="748">
        <f t="shared" si="4"/>
        <v>462.06558137040423</v>
      </c>
      <c r="M38" s="749">
        <f t="shared" si="4"/>
        <v>484.43618405340322</v>
      </c>
      <c r="N38" s="744"/>
      <c r="O38" s="744"/>
    </row>
    <row r="39" spans="1:15" ht="16.5" customHeight="1" x14ac:dyDescent="0.35">
      <c r="A39" s="603">
        <v>17</v>
      </c>
      <c r="B39" s="605" t="s">
        <v>415</v>
      </c>
      <c r="C39" s="604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ht="16.5" customHeight="1" x14ac:dyDescent="0.35">
      <c r="A40" s="613">
        <v>18</v>
      </c>
      <c r="B40" s="611" t="s">
        <v>431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ht="16.5" customHeight="1" x14ac:dyDescent="0.35">
      <c r="A41" s="613">
        <v>19</v>
      </c>
      <c r="B41" s="611" t="s">
        <v>432</v>
      </c>
      <c r="C41" s="612"/>
      <c r="D41" s="745">
        <v>0</v>
      </c>
      <c r="E41" s="745"/>
      <c r="F41" s="745"/>
      <c r="G41" s="745">
        <v>0</v>
      </c>
      <c r="H41" s="745"/>
      <c r="I41" s="745"/>
      <c r="J41" s="745"/>
      <c r="K41" s="745">
        <v>0</v>
      </c>
      <c r="L41" s="745">
        <v>0</v>
      </c>
      <c r="M41" s="607">
        <v>0</v>
      </c>
      <c r="N41" s="744"/>
      <c r="O41" s="744"/>
    </row>
    <row r="42" spans="1:15" ht="16.5" customHeight="1" x14ac:dyDescent="0.35">
      <c r="A42" s="613">
        <v>20</v>
      </c>
      <c r="B42" s="611" t="s">
        <v>433</v>
      </c>
      <c r="C42" s="612"/>
      <c r="D42" s="745">
        <v>0</v>
      </c>
      <c r="E42" s="745"/>
      <c r="F42" s="745"/>
      <c r="G42" s="745">
        <v>0</v>
      </c>
      <c r="H42" s="745"/>
      <c r="I42" s="745"/>
      <c r="J42" s="745"/>
      <c r="K42" s="745">
        <v>0</v>
      </c>
      <c r="L42" s="745">
        <v>0</v>
      </c>
      <c r="M42" s="607">
        <v>0</v>
      </c>
      <c r="N42" s="744"/>
      <c r="O42" s="744"/>
    </row>
    <row r="43" spans="1:15" ht="16.5" customHeight="1" x14ac:dyDescent="0.35">
      <c r="A43" s="613">
        <v>21</v>
      </c>
      <c r="B43" s="611" t="s">
        <v>434</v>
      </c>
      <c r="C43" s="612"/>
      <c r="D43" s="745">
        <f>D38</f>
        <v>1044.3076561</v>
      </c>
      <c r="E43" s="745">
        <f>E38-E39-E40-E41-E42</f>
        <v>56.433319099999999</v>
      </c>
      <c r="F43" s="745">
        <f t="shared" ref="F43:L43" si="5">F38-F39-F40-F41-F42</f>
        <v>0</v>
      </c>
      <c r="G43" s="745">
        <f t="shared" si="5"/>
        <v>1100.7409752000001</v>
      </c>
      <c r="H43" s="745">
        <f t="shared" si="5"/>
        <v>582.24696361848487</v>
      </c>
      <c r="I43" s="745">
        <f t="shared" si="5"/>
        <v>34.067605305889856</v>
      </c>
      <c r="J43" s="745">
        <f t="shared" si="5"/>
        <v>0</v>
      </c>
      <c r="K43" s="745">
        <f t="shared" si="5"/>
        <v>616.31456892437461</v>
      </c>
      <c r="L43" s="745">
        <f t="shared" si="5"/>
        <v>462.06558137040423</v>
      </c>
      <c r="M43" s="607">
        <f>M38-M39-M40-M41-M42</f>
        <v>484.43618405340322</v>
      </c>
      <c r="N43" s="744"/>
      <c r="O43" s="744"/>
    </row>
    <row r="44" spans="1:15" ht="16.5" customHeight="1" x14ac:dyDescent="0.35">
      <c r="A44" s="613">
        <v>22</v>
      </c>
      <c r="B44" s="611" t="s">
        <v>979</v>
      </c>
      <c r="C44" s="612"/>
      <c r="D44" s="750">
        <v>5.75</v>
      </c>
      <c r="E44" s="750"/>
      <c r="F44" s="750"/>
      <c r="G44" s="750">
        <f>D44+E44-F44</f>
        <v>5.75</v>
      </c>
      <c r="H44" s="750"/>
      <c r="I44" s="750"/>
      <c r="J44" s="750"/>
      <c r="K44" s="750"/>
      <c r="L44" s="745">
        <f>D44-H44</f>
        <v>5.75</v>
      </c>
      <c r="M44" s="491">
        <f>G44-K44</f>
        <v>5.75</v>
      </c>
      <c r="N44" s="744"/>
    </row>
    <row r="45" spans="1:15" s="752" customFormat="1" ht="16.5" customHeight="1" x14ac:dyDescent="0.3">
      <c r="A45" s="751">
        <v>23</v>
      </c>
      <c r="B45" s="672" t="s">
        <v>1105</v>
      </c>
      <c r="C45" s="751"/>
      <c r="D45" s="748">
        <f>D43+D44</f>
        <v>1050.0576561</v>
      </c>
      <c r="E45" s="748">
        <f t="shared" ref="E45:M45" si="6">+E43+E44</f>
        <v>56.433319099999999</v>
      </c>
      <c r="F45" s="748">
        <f t="shared" si="6"/>
        <v>0</v>
      </c>
      <c r="G45" s="748">
        <f t="shared" si="6"/>
        <v>1106.4909752000001</v>
      </c>
      <c r="H45" s="748">
        <f t="shared" si="6"/>
        <v>582.24696361848487</v>
      </c>
      <c r="I45" s="748">
        <f t="shared" si="6"/>
        <v>34.067605305889856</v>
      </c>
      <c r="J45" s="748">
        <f t="shared" si="6"/>
        <v>0</v>
      </c>
      <c r="K45" s="748">
        <f t="shared" si="6"/>
        <v>616.31456892437461</v>
      </c>
      <c r="L45" s="748">
        <f t="shared" si="6"/>
        <v>467.81558137040423</v>
      </c>
      <c r="M45" s="748">
        <f t="shared" si="6"/>
        <v>490.18618405340322</v>
      </c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25" bottom="0.25" header="0.3" footer="0.3"/>
  <pageSetup paperSize="9" scale="6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48">
    <tabColor rgb="FF002060"/>
  </sheetPr>
  <dimension ref="A1:O187"/>
  <sheetViews>
    <sheetView topLeftCell="B10" workbookViewId="0">
      <selection activeCell="E14" sqref="E14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6384" width="9.5" style="730"/>
  </cols>
  <sheetData>
    <row r="1" spans="1:15" ht="15.75" customHeight="1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19.5" customHeight="1" x14ac:dyDescent="0.35">
      <c r="A2" s="1831" t="s">
        <v>429</v>
      </c>
      <c r="B2" s="1831"/>
      <c r="C2" s="1831"/>
      <c r="D2" s="1831"/>
      <c r="E2" s="1831"/>
      <c r="F2" s="1831"/>
      <c r="G2" s="1831"/>
      <c r="H2" s="1831"/>
      <c r="I2" s="1831"/>
      <c r="J2" s="1831"/>
      <c r="K2" s="1831"/>
      <c r="L2" s="1831"/>
      <c r="M2" s="1831"/>
    </row>
    <row r="3" spans="1:15" x14ac:dyDescent="0.35">
      <c r="A3" s="678" t="s">
        <v>386</v>
      </c>
      <c r="B3" s="678"/>
      <c r="C3" s="678" t="s">
        <v>952</v>
      </c>
      <c r="D3" s="678"/>
      <c r="E3" s="678"/>
      <c r="F3" s="678"/>
      <c r="G3" s="678"/>
    </row>
    <row r="4" spans="1:15" ht="18.75" customHeight="1" x14ac:dyDescent="0.35">
      <c r="A4" s="678" t="s">
        <v>204</v>
      </c>
      <c r="B4" s="678"/>
      <c r="C4" s="796" t="s">
        <v>953</v>
      </c>
      <c r="D4" s="678"/>
      <c r="E4" s="678"/>
      <c r="F4" s="678"/>
      <c r="G4" s="678"/>
    </row>
    <row r="5" spans="1:15" x14ac:dyDescent="0.35">
      <c r="A5" s="601" t="s">
        <v>1111</v>
      </c>
      <c r="B5" s="367"/>
      <c r="C5" s="367"/>
      <c r="D5" s="367"/>
      <c r="E5" s="601"/>
      <c r="F5" s="367"/>
      <c r="G5" s="367"/>
      <c r="H5" s="367"/>
      <c r="I5" s="367"/>
      <c r="J5" s="367"/>
      <c r="K5" s="367"/>
      <c r="L5" s="367"/>
      <c r="M5" s="734" t="s">
        <v>972</v>
      </c>
    </row>
    <row r="6" spans="1:15" ht="21.75" thickBot="1" x14ac:dyDescent="0.4">
      <c r="A6" s="735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1841" t="s">
        <v>326</v>
      </c>
    </row>
    <row r="7" spans="1:15" s="737" customFormat="1" ht="20.25" customHeight="1" x14ac:dyDescent="0.2">
      <c r="A7" s="1842" t="s">
        <v>80</v>
      </c>
      <c r="B7" s="1844" t="s">
        <v>430</v>
      </c>
      <c r="C7" s="1846" t="s">
        <v>1104</v>
      </c>
      <c r="D7" s="1847" t="s">
        <v>92</v>
      </c>
      <c r="E7" s="1847"/>
      <c r="F7" s="1847"/>
      <c r="G7" s="1847"/>
      <c r="H7" s="1847" t="s">
        <v>973</v>
      </c>
      <c r="I7" s="1847"/>
      <c r="J7" s="1847"/>
      <c r="K7" s="1847"/>
      <c r="L7" s="1848" t="s">
        <v>93</v>
      </c>
      <c r="M7" s="1841"/>
    </row>
    <row r="8" spans="1:15" s="737" customFormat="1" ht="66" x14ac:dyDescent="0.2">
      <c r="A8" s="1843"/>
      <c r="B8" s="1845"/>
      <c r="C8" s="1845"/>
      <c r="D8" s="738" t="s">
        <v>85</v>
      </c>
      <c r="E8" s="739" t="s">
        <v>86</v>
      </c>
      <c r="F8" s="739" t="s">
        <v>87</v>
      </c>
      <c r="G8" s="739" t="s">
        <v>88</v>
      </c>
      <c r="H8" s="739" t="s">
        <v>89</v>
      </c>
      <c r="I8" s="739" t="s">
        <v>86</v>
      </c>
      <c r="J8" s="739" t="s">
        <v>90</v>
      </c>
      <c r="K8" s="739" t="s">
        <v>91</v>
      </c>
      <c r="L8" s="1849"/>
      <c r="M8" s="1841"/>
    </row>
    <row r="9" spans="1:15" x14ac:dyDescent="0.35">
      <c r="A9" s="740">
        <v>1</v>
      </c>
      <c r="B9" s="740">
        <v>2</v>
      </c>
      <c r="C9" s="740">
        <v>3</v>
      </c>
      <c r="D9" s="740">
        <v>4</v>
      </c>
      <c r="E9" s="740">
        <v>5</v>
      </c>
      <c r="F9" s="740">
        <v>6</v>
      </c>
      <c r="G9" s="740">
        <v>7</v>
      </c>
      <c r="H9" s="740">
        <v>8</v>
      </c>
      <c r="I9" s="740">
        <v>9</v>
      </c>
      <c r="J9" s="740">
        <v>10</v>
      </c>
      <c r="K9" s="740">
        <v>11</v>
      </c>
      <c r="L9" s="740">
        <v>12</v>
      </c>
      <c r="M9" s="740">
        <v>13</v>
      </c>
    </row>
    <row r="10" spans="1:15" x14ac:dyDescent="0.35">
      <c r="A10" s="741">
        <v>1</v>
      </c>
      <c r="B10" s="742" t="s">
        <v>20</v>
      </c>
      <c r="C10" s="644">
        <v>0</v>
      </c>
      <c r="D10" s="743">
        <f>'[16]D 3.5 (2021-22 Estimate)'!G12</f>
        <v>26.85</v>
      </c>
      <c r="E10" s="743"/>
      <c r="F10" s="743"/>
      <c r="G10" s="743">
        <f t="shared" ref="G10:G35" si="0">D10+E10-F10</f>
        <v>26.85</v>
      </c>
      <c r="H10" s="743">
        <f>'[16]D 3.5 (2021-22 Estimate)'!K12</f>
        <v>0</v>
      </c>
      <c r="I10" s="743"/>
      <c r="J10" s="743"/>
      <c r="K10" s="743"/>
      <c r="L10" s="743">
        <f t="shared" ref="L10:L18" si="1">D10-H10</f>
        <v>26.85</v>
      </c>
      <c r="M10" s="602">
        <f t="shared" ref="M10:M18" si="2">G10-K10</f>
        <v>26.85</v>
      </c>
      <c r="N10" s="744"/>
      <c r="O10" s="744"/>
    </row>
    <row r="11" spans="1:15" x14ac:dyDescent="0.35">
      <c r="A11" s="603">
        <v>2</v>
      </c>
      <c r="B11" s="604" t="s">
        <v>974</v>
      </c>
      <c r="C11" s="604">
        <v>3.34</v>
      </c>
      <c r="D11" s="743">
        <f>'[16]D 3.5 (2021-22 Estimate)'!G13</f>
        <v>9.2551199999999998</v>
      </c>
      <c r="E11" s="745"/>
      <c r="F11" s="745"/>
      <c r="G11" s="743">
        <f t="shared" si="0"/>
        <v>9.2551199999999998</v>
      </c>
      <c r="H11" s="743">
        <f>'[16]D 3.5 (2021-22 Estimate)'!K13</f>
        <v>6.2302753257422161</v>
      </c>
      <c r="I11" s="746">
        <v>0.41995100000000007</v>
      </c>
      <c r="J11" s="745"/>
      <c r="K11" s="745">
        <f t="shared" ref="K11:K18" si="3">H11+I11-J11</f>
        <v>6.6502263257422163</v>
      </c>
      <c r="L11" s="745">
        <f t="shared" si="1"/>
        <v>3.0248446742577837</v>
      </c>
      <c r="M11" s="491">
        <f t="shared" si="2"/>
        <v>2.6048936742577835</v>
      </c>
      <c r="N11" s="744"/>
      <c r="O11" s="744"/>
    </row>
    <row r="12" spans="1:15" x14ac:dyDescent="0.35">
      <c r="A12" s="603">
        <v>3</v>
      </c>
      <c r="B12" s="605" t="s">
        <v>975</v>
      </c>
      <c r="C12" s="604">
        <v>5.28</v>
      </c>
      <c r="D12" s="743">
        <f>'[16]D 3.5 (2021-22 Estimate)'!G14</f>
        <v>99</v>
      </c>
      <c r="E12" s="745"/>
      <c r="F12" s="745"/>
      <c r="G12" s="743">
        <f t="shared" si="0"/>
        <v>99</v>
      </c>
      <c r="H12" s="743">
        <f>'[16]D 3.5 (2021-22 Estimate)'!K14</f>
        <v>62.080685411802264</v>
      </c>
      <c r="I12" s="746">
        <v>1.8013222222222229</v>
      </c>
      <c r="J12" s="745"/>
      <c r="K12" s="745">
        <f t="shared" si="3"/>
        <v>63.88200763402449</v>
      </c>
      <c r="L12" s="745">
        <f t="shared" si="1"/>
        <v>36.919314588197736</v>
      </c>
      <c r="M12" s="491">
        <f t="shared" si="2"/>
        <v>35.11799236597551</v>
      </c>
      <c r="N12" s="744"/>
      <c r="O12" s="744"/>
    </row>
    <row r="13" spans="1:15" x14ac:dyDescent="0.35">
      <c r="A13" s="603" t="s">
        <v>37</v>
      </c>
      <c r="B13" s="605" t="s">
        <v>976</v>
      </c>
      <c r="C13" s="604">
        <v>5.28</v>
      </c>
      <c r="D13" s="743">
        <f>'[16]D 3.5 (2021-22 Estimate)'!G15</f>
        <v>122.03456999999999</v>
      </c>
      <c r="E13" s="745"/>
      <c r="F13" s="745"/>
      <c r="G13" s="743">
        <f t="shared" si="0"/>
        <v>122.03456999999999</v>
      </c>
      <c r="H13" s="743">
        <f>'[16]D 3.5 (2021-22 Estimate)'!K15</f>
        <v>76.465437597227321</v>
      </c>
      <c r="I13" s="745">
        <v>2.6236828301848467</v>
      </c>
      <c r="J13" s="745"/>
      <c r="K13" s="745">
        <f t="shared" si="3"/>
        <v>79.089120427412169</v>
      </c>
      <c r="L13" s="745">
        <f t="shared" si="1"/>
        <v>45.569132402772667</v>
      </c>
      <c r="M13" s="491">
        <f t="shared" si="2"/>
        <v>42.945449572587819</v>
      </c>
      <c r="N13" s="744"/>
      <c r="O13" s="744"/>
    </row>
    <row r="14" spans="1:15" x14ac:dyDescent="0.35">
      <c r="A14" s="603" t="s">
        <v>38</v>
      </c>
      <c r="B14" s="605" t="s">
        <v>22</v>
      </c>
      <c r="C14" s="604">
        <v>5.28</v>
      </c>
      <c r="D14" s="743">
        <f>'[16]D 3.5 (2021-22 Estimate)'!G16</f>
        <v>489.04584640000002</v>
      </c>
      <c r="E14" s="745">
        <v>6.5</v>
      </c>
      <c r="F14" s="745"/>
      <c r="G14" s="743">
        <f t="shared" si="0"/>
        <v>495.54584640000002</v>
      </c>
      <c r="H14" s="743">
        <f>'[16]D 3.5 (2021-22 Estimate)'!K16</f>
        <v>314.64249809599852</v>
      </c>
      <c r="I14" s="745">
        <f>15.81+E14*C14%</f>
        <v>16.153200000000002</v>
      </c>
      <c r="J14" s="745"/>
      <c r="K14" s="745">
        <f t="shared" si="3"/>
        <v>330.79569809599855</v>
      </c>
      <c r="L14" s="745">
        <f t="shared" si="1"/>
        <v>174.4033483040015</v>
      </c>
      <c r="M14" s="491">
        <f t="shared" si="2"/>
        <v>164.75014830400147</v>
      </c>
      <c r="N14" s="744"/>
      <c r="O14" s="744"/>
    </row>
    <row r="15" spans="1:15" x14ac:dyDescent="0.35">
      <c r="A15" s="603" t="s">
        <v>44</v>
      </c>
      <c r="B15" s="605" t="s">
        <v>23</v>
      </c>
      <c r="C15" s="604">
        <v>5.28</v>
      </c>
      <c r="D15" s="743">
        <f>'[16]D 3.5 (2021-22 Estimate)'!G17</f>
        <v>0</v>
      </c>
      <c r="E15" s="745"/>
      <c r="F15" s="745"/>
      <c r="G15" s="743">
        <f t="shared" si="0"/>
        <v>0</v>
      </c>
      <c r="H15" s="743">
        <f>'[16]D 3.5 (2021-22 Estimate)'!K17</f>
        <v>0</v>
      </c>
      <c r="I15" s="745"/>
      <c r="J15" s="745"/>
      <c r="K15" s="746">
        <f t="shared" si="3"/>
        <v>0</v>
      </c>
      <c r="L15" s="746">
        <f t="shared" si="1"/>
        <v>0</v>
      </c>
      <c r="M15" s="608">
        <f t="shared" si="2"/>
        <v>0</v>
      </c>
      <c r="N15" s="744"/>
      <c r="O15" s="744"/>
    </row>
    <row r="16" spans="1:15" x14ac:dyDescent="0.35">
      <c r="A16" s="603" t="s">
        <v>42</v>
      </c>
      <c r="B16" s="605" t="s">
        <v>327</v>
      </c>
      <c r="C16" s="604">
        <v>5.28</v>
      </c>
      <c r="D16" s="743">
        <f>'[16]D 3.5 (2021-22 Estimate)'!G18</f>
        <v>16.31335</v>
      </c>
      <c r="E16" s="745"/>
      <c r="F16" s="745"/>
      <c r="G16" s="743">
        <f t="shared" si="0"/>
        <v>16.31335</v>
      </c>
      <c r="H16" s="743">
        <f>'[16]D 3.5 (2021-22 Estimate)'!K18</f>
        <v>1.8802613599999998</v>
      </c>
      <c r="I16" s="745">
        <v>0.89817135999999986</v>
      </c>
      <c r="J16" s="745"/>
      <c r="K16" s="746">
        <f t="shared" si="3"/>
        <v>2.7784327199999996</v>
      </c>
      <c r="L16" s="746">
        <f t="shared" si="1"/>
        <v>14.433088639999999</v>
      </c>
      <c r="M16" s="608">
        <f t="shared" si="2"/>
        <v>13.53491728</v>
      </c>
      <c r="N16" s="744"/>
      <c r="O16" s="744"/>
    </row>
    <row r="17" spans="1:15" x14ac:dyDescent="0.35">
      <c r="A17" s="603" t="s">
        <v>43</v>
      </c>
      <c r="B17" s="605" t="s">
        <v>24</v>
      </c>
      <c r="C17" s="604">
        <v>5.28</v>
      </c>
      <c r="D17" s="743">
        <f>'[16]D 3.5 (2021-22 Estimate)'!G19</f>
        <v>0</v>
      </c>
      <c r="E17" s="745"/>
      <c r="F17" s="745"/>
      <c r="G17" s="743">
        <f t="shared" si="0"/>
        <v>0</v>
      </c>
      <c r="H17" s="743">
        <f>'[16]D 3.5 (2021-22 Estimate)'!K19</f>
        <v>0</v>
      </c>
      <c r="I17" s="745"/>
      <c r="J17" s="745"/>
      <c r="K17" s="746">
        <f t="shared" si="3"/>
        <v>0</v>
      </c>
      <c r="L17" s="746">
        <f t="shared" si="1"/>
        <v>0</v>
      </c>
      <c r="M17" s="608">
        <f t="shared" si="2"/>
        <v>0</v>
      </c>
      <c r="N17" s="744"/>
      <c r="O17" s="744"/>
    </row>
    <row r="18" spans="1:15" x14ac:dyDescent="0.35">
      <c r="A18" s="603" t="s">
        <v>45</v>
      </c>
      <c r="B18" s="605" t="s">
        <v>980</v>
      </c>
      <c r="C18" s="604">
        <v>5.28</v>
      </c>
      <c r="D18" s="743">
        <f>'[16]D 3.5 (2021-22 Estimate)'!G20</f>
        <v>23.370805399999998</v>
      </c>
      <c r="E18" s="745"/>
      <c r="F18" s="745"/>
      <c r="G18" s="743">
        <f t="shared" si="0"/>
        <v>23.370805399999998</v>
      </c>
      <c r="H18" s="743">
        <f>'[16]D 3.5 (2021-22 Estimate)'!K20</f>
        <v>4.5657486058362737</v>
      </c>
      <c r="I18" s="745">
        <v>1.2250462019454245</v>
      </c>
      <c r="J18" s="745"/>
      <c r="K18" s="746">
        <f t="shared" si="3"/>
        <v>5.7907948077816984</v>
      </c>
      <c r="L18" s="746">
        <f t="shared" si="1"/>
        <v>18.805056794163725</v>
      </c>
      <c r="M18" s="608">
        <f t="shared" si="2"/>
        <v>17.580010592218301</v>
      </c>
      <c r="N18" s="744"/>
      <c r="O18" s="744"/>
    </row>
    <row r="19" spans="1:15" x14ac:dyDescent="0.35">
      <c r="A19" s="609">
        <v>4</v>
      </c>
      <c r="B19" s="605" t="s">
        <v>977</v>
      </c>
      <c r="C19" s="604">
        <v>5.28</v>
      </c>
      <c r="D19" s="743">
        <f>'[16]D 3.5 (2021-22 Estimate)'!G21</f>
        <v>0</v>
      </c>
      <c r="E19" s="745"/>
      <c r="F19" s="745"/>
      <c r="G19" s="743">
        <f t="shared" si="0"/>
        <v>0</v>
      </c>
      <c r="H19" s="743">
        <f>'[16]D 3.5 (2021-22 Estimate)'!K21</f>
        <v>9.7777777777777828E-3</v>
      </c>
      <c r="I19" s="745">
        <v>4.8888888888888914E-3</v>
      </c>
      <c r="J19" s="745"/>
      <c r="K19" s="746"/>
      <c r="L19" s="746"/>
      <c r="M19" s="608"/>
      <c r="N19" s="744"/>
      <c r="O19" s="744"/>
    </row>
    <row r="20" spans="1:15" x14ac:dyDescent="0.35">
      <c r="A20" s="603" t="s">
        <v>37</v>
      </c>
      <c r="B20" s="605" t="s">
        <v>224</v>
      </c>
      <c r="C20" s="604">
        <v>5.28</v>
      </c>
      <c r="D20" s="743">
        <f>'[16]D 3.5 (2021-22 Estimate)'!G22</f>
        <v>0.28000000000000003</v>
      </c>
      <c r="E20" s="745"/>
      <c r="F20" s="745"/>
      <c r="G20" s="743">
        <f t="shared" si="0"/>
        <v>0.28000000000000003</v>
      </c>
      <c r="H20" s="743">
        <f>'[16]D 3.5 (2021-22 Estimate)'!K22</f>
        <v>0.16185960857210069</v>
      </c>
      <c r="I20" s="745"/>
      <c r="J20" s="745"/>
      <c r="K20" s="745">
        <f t="shared" ref="K20:K35" si="4">H20+I20-J20</f>
        <v>0.16185960857210069</v>
      </c>
      <c r="L20" s="745">
        <f t="shared" ref="L20:L35" si="5">D20-H20</f>
        <v>0.11814039142789934</v>
      </c>
      <c r="M20" s="491">
        <f t="shared" ref="M20:M35" si="6">G20-K20</f>
        <v>0.11814039142789934</v>
      </c>
      <c r="N20" s="744"/>
      <c r="O20" s="744"/>
    </row>
    <row r="21" spans="1:15" x14ac:dyDescent="0.35">
      <c r="A21" s="603" t="s">
        <v>38</v>
      </c>
      <c r="B21" s="605" t="s">
        <v>22</v>
      </c>
      <c r="C21" s="604">
        <v>5.28</v>
      </c>
      <c r="D21" s="743">
        <f>'[16]D 3.5 (2021-22 Estimate)'!G23</f>
        <v>35.862025099999997</v>
      </c>
      <c r="E21" s="745"/>
      <c r="F21" s="745"/>
      <c r="G21" s="743">
        <f t="shared" si="0"/>
        <v>35.862025099999997</v>
      </c>
      <c r="H21" s="743">
        <f>'[16]D 3.5 (2021-22 Estimate)'!K23</f>
        <v>1.8935149252799999</v>
      </c>
      <c r="I21" s="745">
        <v>1.8935149252799999</v>
      </c>
      <c r="J21" s="745"/>
      <c r="K21" s="746">
        <f t="shared" si="4"/>
        <v>3.7870298505599997</v>
      </c>
      <c r="L21" s="746">
        <f t="shared" si="5"/>
        <v>33.968510174719995</v>
      </c>
      <c r="M21" s="608">
        <f t="shared" si="6"/>
        <v>32.074995249439993</v>
      </c>
      <c r="N21" s="744"/>
      <c r="O21" s="744"/>
    </row>
    <row r="22" spans="1:15" x14ac:dyDescent="0.35">
      <c r="A22" s="603" t="s">
        <v>44</v>
      </c>
      <c r="B22" s="605" t="s">
        <v>23</v>
      </c>
      <c r="C22" s="604">
        <v>5.28</v>
      </c>
      <c r="D22" s="743">
        <f>'[16]D 3.5 (2021-22 Estimate)'!G24</f>
        <v>0</v>
      </c>
      <c r="E22" s="745"/>
      <c r="F22" s="745"/>
      <c r="G22" s="743">
        <f t="shared" si="0"/>
        <v>0</v>
      </c>
      <c r="H22" s="743">
        <f>'[16]D 3.5 (2021-22 Estimate)'!K24</f>
        <v>0</v>
      </c>
      <c r="I22" s="745"/>
      <c r="J22" s="745"/>
      <c r="K22" s="746">
        <f t="shared" si="4"/>
        <v>0</v>
      </c>
      <c r="L22" s="746">
        <f t="shared" si="5"/>
        <v>0</v>
      </c>
      <c r="M22" s="608">
        <f t="shared" si="6"/>
        <v>0</v>
      </c>
      <c r="N22" s="744"/>
      <c r="O22" s="744"/>
    </row>
    <row r="23" spans="1:15" x14ac:dyDescent="0.35">
      <c r="A23" s="603" t="s">
        <v>42</v>
      </c>
      <c r="B23" s="605" t="s">
        <v>327</v>
      </c>
      <c r="C23" s="604">
        <v>5.28</v>
      </c>
      <c r="D23" s="743">
        <f>'[16]D 3.5 (2021-22 Estimate)'!G25</f>
        <v>40.564232500000003</v>
      </c>
      <c r="E23" s="745"/>
      <c r="F23" s="745"/>
      <c r="G23" s="743">
        <f t="shared" si="0"/>
        <v>40.564232500000003</v>
      </c>
      <c r="H23" s="743">
        <f>'[16]D 3.5 (2021-22 Estimate)'!K25</f>
        <v>22.844574852226767</v>
      </c>
      <c r="I23" s="745">
        <v>1.5646937599999999</v>
      </c>
      <c r="J23" s="745"/>
      <c r="K23" s="745">
        <f t="shared" si="4"/>
        <v>24.409268612226768</v>
      </c>
      <c r="L23" s="745">
        <f t="shared" si="5"/>
        <v>17.719657647773236</v>
      </c>
      <c r="M23" s="491">
        <f t="shared" si="6"/>
        <v>16.154963887773235</v>
      </c>
      <c r="N23" s="744"/>
      <c r="O23" s="744"/>
    </row>
    <row r="24" spans="1:15" x14ac:dyDescent="0.35">
      <c r="A24" s="603" t="s">
        <v>43</v>
      </c>
      <c r="B24" s="605" t="s">
        <v>24</v>
      </c>
      <c r="C24" s="604">
        <v>5.28</v>
      </c>
      <c r="D24" s="743">
        <f>'[16]D 3.5 (2021-22 Estimate)'!G26</f>
        <v>0.44380180000000002</v>
      </c>
      <c r="E24" s="745"/>
      <c r="F24" s="745"/>
      <c r="G24" s="743">
        <f t="shared" si="0"/>
        <v>0.44380180000000002</v>
      </c>
      <c r="H24" s="743">
        <f>'[16]D 3.5 (2021-22 Estimate)'!K26</f>
        <v>7.9668205119999988E-2</v>
      </c>
      <c r="I24" s="745">
        <v>2.3432735039999996E-2</v>
      </c>
      <c r="J24" s="745"/>
      <c r="K24" s="746">
        <f t="shared" si="4"/>
        <v>0.10310094015999999</v>
      </c>
      <c r="L24" s="746">
        <f t="shared" si="5"/>
        <v>0.36413359488000002</v>
      </c>
      <c r="M24" s="608">
        <f t="shared" si="6"/>
        <v>0.34070085984000004</v>
      </c>
      <c r="N24" s="744"/>
      <c r="O24" s="744"/>
    </row>
    <row r="25" spans="1:15" x14ac:dyDescent="0.35">
      <c r="A25" s="603" t="s">
        <v>45</v>
      </c>
      <c r="B25" s="605" t="s">
        <v>21</v>
      </c>
      <c r="C25" s="604">
        <v>5.28</v>
      </c>
      <c r="D25" s="743">
        <f>'[16]D 3.5 (2021-22 Estimate)'!G27</f>
        <v>0</v>
      </c>
      <c r="E25" s="745"/>
      <c r="F25" s="745"/>
      <c r="G25" s="743">
        <f t="shared" si="0"/>
        <v>0</v>
      </c>
      <c r="H25" s="743">
        <f>'[16]D 3.5 (2021-22 Estimate)'!K27</f>
        <v>0</v>
      </c>
      <c r="I25" s="745"/>
      <c r="J25" s="745"/>
      <c r="K25" s="746">
        <f t="shared" si="4"/>
        <v>0</v>
      </c>
      <c r="L25" s="746">
        <f t="shared" si="5"/>
        <v>0</v>
      </c>
      <c r="M25" s="608">
        <f t="shared" si="6"/>
        <v>0</v>
      </c>
      <c r="N25" s="744"/>
      <c r="O25" s="744"/>
    </row>
    <row r="26" spans="1:15" x14ac:dyDescent="0.35">
      <c r="A26" s="609">
        <v>5</v>
      </c>
      <c r="B26" s="605" t="s">
        <v>25</v>
      </c>
      <c r="C26" s="604">
        <v>6.33</v>
      </c>
      <c r="D26" s="743">
        <f>'[16]D 3.5 (2021-22 Estimate)'!G28</f>
        <v>0</v>
      </c>
      <c r="E26" s="745"/>
      <c r="F26" s="745"/>
      <c r="G26" s="743">
        <f t="shared" si="0"/>
        <v>0</v>
      </c>
      <c r="H26" s="743">
        <f>'[16]D 3.5 (2021-22 Estimate)'!K28</f>
        <v>0</v>
      </c>
      <c r="I26" s="745"/>
      <c r="J26" s="745"/>
      <c r="K26" s="745">
        <f t="shared" si="4"/>
        <v>0</v>
      </c>
      <c r="L26" s="745">
        <f t="shared" si="5"/>
        <v>0</v>
      </c>
      <c r="M26" s="606">
        <f t="shared" si="6"/>
        <v>0</v>
      </c>
      <c r="N26" s="744"/>
      <c r="O26" s="744"/>
    </row>
    <row r="27" spans="1:15" x14ac:dyDescent="0.35">
      <c r="A27" s="603">
        <v>6</v>
      </c>
      <c r="B27" s="605" t="s">
        <v>26</v>
      </c>
      <c r="C27" s="604">
        <v>5.28</v>
      </c>
      <c r="D27" s="743">
        <f>'[16]D 3.5 (2021-22 Estimate)'!G29</f>
        <v>1.1820999999999999</v>
      </c>
      <c r="E27" s="745">
        <v>2.4</v>
      </c>
      <c r="F27" s="745"/>
      <c r="G27" s="743">
        <f t="shared" si="0"/>
        <v>3.5820999999999996</v>
      </c>
      <c r="H27" s="743">
        <f>'[16]D 3.5 (2021-22 Estimate)'!K29</f>
        <v>1.0635183760467151</v>
      </c>
      <c r="I27" s="745">
        <f>0.114+E27*C27%</f>
        <v>0.24071999999999999</v>
      </c>
      <c r="J27" s="745"/>
      <c r="K27" s="745">
        <f t="shared" si="4"/>
        <v>1.3042383760467151</v>
      </c>
      <c r="L27" s="745">
        <f t="shared" si="5"/>
        <v>0.11858162395328486</v>
      </c>
      <c r="M27" s="491">
        <f t="shared" si="6"/>
        <v>2.2778616239532843</v>
      </c>
      <c r="N27" s="744"/>
      <c r="O27" s="744"/>
    </row>
    <row r="28" spans="1:15" x14ac:dyDescent="0.35">
      <c r="A28" s="603">
        <v>7</v>
      </c>
      <c r="B28" s="604" t="s">
        <v>54</v>
      </c>
      <c r="C28" s="604">
        <v>6.33</v>
      </c>
      <c r="D28" s="743">
        <f>'[16]D 3.5 (2021-22 Estimate)'!G30</f>
        <v>0</v>
      </c>
      <c r="E28" s="745"/>
      <c r="F28" s="745"/>
      <c r="G28" s="743">
        <f t="shared" si="0"/>
        <v>0</v>
      </c>
      <c r="H28" s="743">
        <f>'[16]D 3.5 (2021-22 Estimate)'!K30</f>
        <v>0</v>
      </c>
      <c r="I28" s="745"/>
      <c r="J28" s="745"/>
      <c r="K28" s="746">
        <f t="shared" si="4"/>
        <v>0</v>
      </c>
      <c r="L28" s="746">
        <f t="shared" si="5"/>
        <v>0</v>
      </c>
      <c r="M28" s="608">
        <f t="shared" si="6"/>
        <v>0</v>
      </c>
      <c r="N28" s="744"/>
      <c r="O28" s="744"/>
    </row>
    <row r="29" spans="1:15" x14ac:dyDescent="0.35">
      <c r="A29" s="603">
        <v>8</v>
      </c>
      <c r="B29" s="604" t="s">
        <v>978</v>
      </c>
      <c r="C29" s="604">
        <v>6.33</v>
      </c>
      <c r="D29" s="743">
        <f>'[16]D 3.5 (2021-22 Estimate)'!G31</f>
        <v>0.76744999999999997</v>
      </c>
      <c r="E29" s="745"/>
      <c r="F29" s="745"/>
      <c r="G29" s="743">
        <f t="shared" si="0"/>
        <v>0.76744999999999997</v>
      </c>
      <c r="H29" s="743">
        <f>'[16]D 3.5 (2021-22 Estimate)'!K31</f>
        <v>0.4278957894847415</v>
      </c>
      <c r="I29" s="746">
        <v>3.5295100000000003E-2</v>
      </c>
      <c r="J29" s="745"/>
      <c r="K29" s="745">
        <f t="shared" si="4"/>
        <v>0.46319088948474152</v>
      </c>
      <c r="L29" s="745">
        <f t="shared" si="5"/>
        <v>0.33955421051525847</v>
      </c>
      <c r="M29" s="491">
        <f t="shared" si="6"/>
        <v>0.30425911051525845</v>
      </c>
      <c r="N29" s="744"/>
      <c r="O29" s="744"/>
    </row>
    <row r="30" spans="1:15" x14ac:dyDescent="0.35">
      <c r="A30" s="603">
        <v>9</v>
      </c>
      <c r="B30" s="604" t="s">
        <v>52</v>
      </c>
      <c r="C30" s="604">
        <v>6.33</v>
      </c>
      <c r="D30" s="743">
        <f>'[16]D 3.5 (2021-22 Estimate)'!G32</f>
        <v>0</v>
      </c>
      <c r="E30" s="745"/>
      <c r="F30" s="745"/>
      <c r="G30" s="743">
        <f t="shared" si="0"/>
        <v>0</v>
      </c>
      <c r="H30" s="743">
        <f>'[16]D 3.5 (2021-22 Estimate)'!K32</f>
        <v>0</v>
      </c>
      <c r="I30" s="745"/>
      <c r="J30" s="745"/>
      <c r="K30" s="746">
        <f t="shared" si="4"/>
        <v>0</v>
      </c>
      <c r="L30" s="746">
        <f t="shared" si="5"/>
        <v>0</v>
      </c>
      <c r="M30" s="608">
        <f t="shared" si="6"/>
        <v>0</v>
      </c>
      <c r="N30" s="744"/>
      <c r="O30" s="744"/>
    </row>
    <row r="31" spans="1:15" x14ac:dyDescent="0.35">
      <c r="A31" s="603">
        <v>10</v>
      </c>
      <c r="B31" s="610" t="s">
        <v>27</v>
      </c>
      <c r="C31" s="604"/>
      <c r="D31" s="743">
        <f>'[16]D 3.5 (2021-22 Estimate)'!G33</f>
        <v>0</v>
      </c>
      <c r="E31" s="745"/>
      <c r="F31" s="745"/>
      <c r="G31" s="743">
        <f t="shared" si="0"/>
        <v>0</v>
      </c>
      <c r="H31" s="743">
        <f>'[16]D 3.5 (2021-22 Estimate)'!K33</f>
        <v>0</v>
      </c>
      <c r="I31" s="745"/>
      <c r="J31" s="745"/>
      <c r="K31" s="746">
        <f t="shared" si="4"/>
        <v>0</v>
      </c>
      <c r="L31" s="746">
        <f t="shared" si="5"/>
        <v>0</v>
      </c>
      <c r="M31" s="608">
        <f t="shared" si="6"/>
        <v>0</v>
      </c>
      <c r="N31" s="744"/>
      <c r="O31" s="744"/>
    </row>
    <row r="32" spans="1:15" x14ac:dyDescent="0.35">
      <c r="A32" s="603">
        <v>11</v>
      </c>
      <c r="B32" s="605" t="s">
        <v>0</v>
      </c>
      <c r="C32" s="604">
        <v>5.28</v>
      </c>
      <c r="D32" s="743">
        <f>'[16]D 3.5 (2021-22 Estimate)'!G34</f>
        <v>0</v>
      </c>
      <c r="E32" s="745"/>
      <c r="F32" s="745"/>
      <c r="G32" s="743">
        <f t="shared" si="0"/>
        <v>0</v>
      </c>
      <c r="H32" s="743">
        <f>'[16]D 3.5 (2021-22 Estimate)'!K34</f>
        <v>0</v>
      </c>
      <c r="I32" s="745"/>
      <c r="J32" s="745"/>
      <c r="K32" s="746">
        <f t="shared" si="4"/>
        <v>0</v>
      </c>
      <c r="L32" s="746">
        <f t="shared" si="5"/>
        <v>0</v>
      </c>
      <c r="M32" s="608">
        <f t="shared" si="6"/>
        <v>0</v>
      </c>
      <c r="N32" s="744"/>
      <c r="O32" s="744"/>
    </row>
    <row r="33" spans="1:15" x14ac:dyDescent="0.35">
      <c r="A33" s="603">
        <v>12</v>
      </c>
      <c r="B33" s="610" t="s">
        <v>28</v>
      </c>
      <c r="C33" s="604"/>
      <c r="D33" s="743">
        <f>'[16]D 3.5 (2021-22 Estimate)'!G35</f>
        <v>0</v>
      </c>
      <c r="E33" s="745"/>
      <c r="F33" s="745"/>
      <c r="G33" s="743">
        <f t="shared" si="0"/>
        <v>0</v>
      </c>
      <c r="H33" s="743">
        <f>'[16]D 3.5 (2021-22 Estimate)'!K35</f>
        <v>0</v>
      </c>
      <c r="I33" s="745"/>
      <c r="J33" s="745"/>
      <c r="K33" s="746">
        <f t="shared" si="4"/>
        <v>0</v>
      </c>
      <c r="L33" s="746">
        <f t="shared" si="5"/>
        <v>0</v>
      </c>
      <c r="M33" s="608">
        <f t="shared" si="6"/>
        <v>0</v>
      </c>
      <c r="N33" s="744"/>
      <c r="O33" s="744"/>
    </row>
    <row r="34" spans="1:15" x14ac:dyDescent="0.35">
      <c r="A34" s="603">
        <v>13</v>
      </c>
      <c r="B34" s="611" t="s">
        <v>273</v>
      </c>
      <c r="C34" s="612">
        <v>15</v>
      </c>
      <c r="D34" s="743">
        <f>'[16]D 3.5 (2021-22 Estimate)'!G36</f>
        <v>5.1880740000000003</v>
      </c>
      <c r="E34" s="745">
        <v>3.4</v>
      </c>
      <c r="F34" s="745"/>
      <c r="G34" s="743">
        <f t="shared" si="0"/>
        <v>8.5880740000000007</v>
      </c>
      <c r="H34" s="743">
        <f>'[16]D 3.5 (2021-22 Estimate)'!K36</f>
        <v>3.0965947596951979</v>
      </c>
      <c r="I34" s="745">
        <f>1.1596641+(E34*C34%)</f>
        <v>1.6696641000000001</v>
      </c>
      <c r="J34" s="745"/>
      <c r="K34" s="745">
        <f t="shared" si="4"/>
        <v>4.7662588596951982</v>
      </c>
      <c r="L34" s="745">
        <f t="shared" si="5"/>
        <v>2.0914792403048024</v>
      </c>
      <c r="M34" s="491">
        <f t="shared" si="6"/>
        <v>3.8218151403048024</v>
      </c>
      <c r="N34" s="744"/>
      <c r="O34" s="744"/>
    </row>
    <row r="35" spans="1:15" x14ac:dyDescent="0.35">
      <c r="A35" s="603">
        <v>15</v>
      </c>
      <c r="B35" s="605" t="s">
        <v>53</v>
      </c>
      <c r="C35" s="604"/>
      <c r="D35" s="743">
        <f>'[16]D 3.5 (2021-22 Estimate)'!G37</f>
        <v>230.58359999999999</v>
      </c>
      <c r="E35" s="745">
        <v>0</v>
      </c>
      <c r="F35" s="745"/>
      <c r="G35" s="743">
        <f t="shared" si="0"/>
        <v>230.58359999999999</v>
      </c>
      <c r="H35" s="743">
        <f>'[16]D 3.5 (2021-22 Estimate)'!K37</f>
        <v>120.87225823356464</v>
      </c>
      <c r="I35" s="745">
        <v>6.4874194111882151</v>
      </c>
      <c r="J35" s="745"/>
      <c r="K35" s="745">
        <f t="shared" si="4"/>
        <v>127.35967764475285</v>
      </c>
      <c r="L35" s="745">
        <f t="shared" si="5"/>
        <v>109.71134176643535</v>
      </c>
      <c r="M35" s="491">
        <f t="shared" si="6"/>
        <v>103.22392235524714</v>
      </c>
      <c r="N35" s="744"/>
      <c r="O35" s="744"/>
    </row>
    <row r="36" spans="1:15" x14ac:dyDescent="0.35">
      <c r="A36" s="613">
        <v>16</v>
      </c>
      <c r="B36" s="611" t="s">
        <v>274</v>
      </c>
      <c r="C36" s="747"/>
      <c r="D36" s="748">
        <f t="shared" ref="D36:M36" si="7">SUM(D10:D35)</f>
        <v>1100.7409752000001</v>
      </c>
      <c r="E36" s="748">
        <f t="shared" si="7"/>
        <v>12.3</v>
      </c>
      <c r="F36" s="748">
        <f t="shared" si="7"/>
        <v>0</v>
      </c>
      <c r="G36" s="748">
        <f t="shared" si="7"/>
        <v>1113.0409752</v>
      </c>
      <c r="H36" s="748">
        <f t="shared" si="7"/>
        <v>616.31456892437461</v>
      </c>
      <c r="I36" s="748">
        <f t="shared" si="7"/>
        <v>35.041002534749602</v>
      </c>
      <c r="J36" s="748">
        <f t="shared" si="7"/>
        <v>0</v>
      </c>
      <c r="K36" s="748">
        <f t="shared" si="7"/>
        <v>651.34090479245742</v>
      </c>
      <c r="L36" s="748">
        <f t="shared" si="7"/>
        <v>484.43618405340322</v>
      </c>
      <c r="M36" s="749">
        <f t="shared" si="7"/>
        <v>461.70007040754251</v>
      </c>
      <c r="N36" s="744"/>
      <c r="O36" s="744"/>
    </row>
    <row r="37" spans="1:15" x14ac:dyDescent="0.35">
      <c r="A37" s="603">
        <v>17</v>
      </c>
      <c r="B37" s="605" t="s">
        <v>415</v>
      </c>
      <c r="C37" s="604"/>
      <c r="D37" s="745">
        <v>0</v>
      </c>
      <c r="E37" s="745"/>
      <c r="F37" s="745"/>
      <c r="G37" s="745">
        <v>0</v>
      </c>
      <c r="H37" s="745"/>
      <c r="I37" s="745"/>
      <c r="J37" s="745"/>
      <c r="K37" s="745">
        <v>0</v>
      </c>
      <c r="L37" s="745">
        <v>0</v>
      </c>
      <c r="M37" s="607">
        <v>0</v>
      </c>
      <c r="N37" s="744"/>
      <c r="O37" s="744"/>
    </row>
    <row r="38" spans="1:15" x14ac:dyDescent="0.35">
      <c r="A38" s="613">
        <v>18</v>
      </c>
      <c r="B38" s="611" t="s">
        <v>431</v>
      </c>
      <c r="C38" s="612"/>
      <c r="D38" s="745">
        <v>0</v>
      </c>
      <c r="E38" s="745"/>
      <c r="F38" s="745"/>
      <c r="G38" s="745">
        <v>0</v>
      </c>
      <c r="H38" s="745"/>
      <c r="I38" s="745"/>
      <c r="J38" s="745"/>
      <c r="K38" s="745">
        <v>0</v>
      </c>
      <c r="L38" s="745">
        <v>0</v>
      </c>
      <c r="M38" s="607">
        <v>0</v>
      </c>
      <c r="N38" s="744"/>
      <c r="O38" s="744"/>
    </row>
    <row r="39" spans="1:15" x14ac:dyDescent="0.35">
      <c r="A39" s="613">
        <v>19</v>
      </c>
      <c r="B39" s="611" t="s">
        <v>432</v>
      </c>
      <c r="C39" s="612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x14ac:dyDescent="0.35">
      <c r="A40" s="613">
        <v>20</v>
      </c>
      <c r="B40" s="611" t="s">
        <v>433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x14ac:dyDescent="0.35">
      <c r="A41" s="613">
        <v>21</v>
      </c>
      <c r="B41" s="611" t="s">
        <v>434</v>
      </c>
      <c r="C41" s="612"/>
      <c r="D41" s="745">
        <f>D36-D37-D38-D39</f>
        <v>1100.7409752000001</v>
      </c>
      <c r="E41" s="745">
        <f t="shared" ref="E41:M41" si="8">E36-E37-E38-E39-E40</f>
        <v>12.3</v>
      </c>
      <c r="F41" s="745">
        <f t="shared" si="8"/>
        <v>0</v>
      </c>
      <c r="G41" s="745">
        <f t="shared" si="8"/>
        <v>1113.0409752</v>
      </c>
      <c r="H41" s="745">
        <f t="shared" si="8"/>
        <v>616.31456892437461</v>
      </c>
      <c r="I41" s="745">
        <f t="shared" si="8"/>
        <v>35.041002534749602</v>
      </c>
      <c r="J41" s="745">
        <f t="shared" si="8"/>
        <v>0</v>
      </c>
      <c r="K41" s="745">
        <f t="shared" si="8"/>
        <v>651.34090479245742</v>
      </c>
      <c r="L41" s="745">
        <f t="shared" si="8"/>
        <v>484.43618405340322</v>
      </c>
      <c r="M41" s="607">
        <f t="shared" si="8"/>
        <v>461.70007040754251</v>
      </c>
      <c r="N41" s="744"/>
      <c r="O41" s="744"/>
    </row>
    <row r="42" spans="1:15" x14ac:dyDescent="0.35">
      <c r="A42" s="613">
        <v>22</v>
      </c>
      <c r="B42" s="611" t="s">
        <v>979</v>
      </c>
      <c r="C42" s="612"/>
      <c r="D42" s="750">
        <v>5.75</v>
      </c>
      <c r="E42" s="750"/>
      <c r="F42" s="750"/>
      <c r="G42" s="750">
        <f>D42+E42-F42</f>
        <v>5.75</v>
      </c>
      <c r="H42" s="750"/>
      <c r="I42" s="750"/>
      <c r="J42" s="750"/>
      <c r="K42" s="750"/>
      <c r="L42" s="745">
        <f>D42-H42</f>
        <v>5.75</v>
      </c>
      <c r="M42" s="491">
        <f>G42-K42</f>
        <v>5.75</v>
      </c>
    </row>
    <row r="43" spans="1:15" s="752" customFormat="1" ht="20.25" x14ac:dyDescent="0.3">
      <c r="A43" s="751">
        <v>23</v>
      </c>
      <c r="B43" s="672" t="s">
        <v>1105</v>
      </c>
      <c r="C43" s="751"/>
      <c r="D43" s="748">
        <f>D41+D42</f>
        <v>1106.4909752000001</v>
      </c>
      <c r="E43" s="748">
        <f t="shared" ref="E43:M43" si="9">+E41+E42</f>
        <v>12.3</v>
      </c>
      <c r="F43" s="748">
        <f t="shared" si="9"/>
        <v>0</v>
      </c>
      <c r="G43" s="748">
        <f t="shared" si="9"/>
        <v>1118.7909752</v>
      </c>
      <c r="H43" s="748">
        <f t="shared" si="9"/>
        <v>616.31456892437461</v>
      </c>
      <c r="I43" s="748">
        <f t="shared" si="9"/>
        <v>35.041002534749602</v>
      </c>
      <c r="J43" s="748">
        <f t="shared" si="9"/>
        <v>0</v>
      </c>
      <c r="K43" s="748">
        <f t="shared" si="9"/>
        <v>651.34090479245742</v>
      </c>
      <c r="L43" s="748">
        <f t="shared" si="9"/>
        <v>490.18618405340322</v>
      </c>
      <c r="M43" s="748">
        <f t="shared" si="9"/>
        <v>467.45007040754251</v>
      </c>
    </row>
    <row r="44" spans="1:15" x14ac:dyDescent="0.35">
      <c r="E44" s="753"/>
      <c r="I44" s="753"/>
      <c r="L44" s="744"/>
    </row>
    <row r="45" spans="1:15" x14ac:dyDescent="0.35">
      <c r="B45" s="754"/>
      <c r="D45" s="744"/>
      <c r="E45" s="755"/>
      <c r="G45" s="744"/>
    </row>
    <row r="46" spans="1:15" x14ac:dyDescent="0.35">
      <c r="A46" s="756"/>
      <c r="E46" s="753"/>
    </row>
    <row r="47" spans="1:15" x14ac:dyDescent="0.35">
      <c r="A47" s="756"/>
      <c r="E47" s="753"/>
    </row>
    <row r="48" spans="1:15" x14ac:dyDescent="0.35">
      <c r="A48" s="757"/>
      <c r="D48" s="753"/>
    </row>
    <row r="50" spans="10:12" x14ac:dyDescent="0.35">
      <c r="J50" s="758"/>
    </row>
    <row r="51" spans="10:12" x14ac:dyDescent="0.35">
      <c r="J51" s="758"/>
      <c r="K51" s="758"/>
      <c r="L51" s="758"/>
    </row>
    <row r="52" spans="10:12" x14ac:dyDescent="0.35">
      <c r="J52" s="758"/>
      <c r="K52" s="758"/>
      <c r="L52" s="758"/>
    </row>
    <row r="53" spans="10:12" x14ac:dyDescent="0.35">
      <c r="J53" s="758"/>
      <c r="K53" s="758"/>
      <c r="L53" s="758"/>
    </row>
    <row r="54" spans="10:12" x14ac:dyDescent="0.35">
      <c r="J54" s="758"/>
      <c r="K54" s="758"/>
      <c r="L54" s="758"/>
    </row>
    <row r="55" spans="10:12" x14ac:dyDescent="0.35">
      <c r="J55" s="758"/>
      <c r="K55" s="758"/>
      <c r="L55" s="758"/>
    </row>
    <row r="56" spans="10:12" x14ac:dyDescent="0.35">
      <c r="J56" s="758"/>
      <c r="K56" s="758"/>
      <c r="L56" s="758"/>
    </row>
    <row r="57" spans="10:12" x14ac:dyDescent="0.35">
      <c r="J57" s="758"/>
      <c r="K57" s="758"/>
      <c r="L57" s="758"/>
    </row>
    <row r="58" spans="10:12" x14ac:dyDescent="0.35">
      <c r="J58" s="758"/>
      <c r="K58" s="758"/>
      <c r="L58" s="758"/>
    </row>
    <row r="59" spans="10:12" x14ac:dyDescent="0.35">
      <c r="J59" s="758"/>
      <c r="K59" s="758"/>
      <c r="L59" s="758"/>
    </row>
    <row r="60" spans="10:12" x14ac:dyDescent="0.35">
      <c r="L60" s="758"/>
    </row>
    <row r="61" spans="10:12" x14ac:dyDescent="0.35">
      <c r="K61" s="758"/>
      <c r="L61" s="758"/>
    </row>
    <row r="78" spans="1:1" x14ac:dyDescent="0.35">
      <c r="A78" s="756"/>
    </row>
    <row r="104" spans="1:1" x14ac:dyDescent="0.35">
      <c r="A104" s="756"/>
    </row>
    <row r="105" spans="1:1" x14ac:dyDescent="0.35">
      <c r="A105" s="756"/>
    </row>
    <row r="106" spans="1:1" x14ac:dyDescent="0.35">
      <c r="A106" s="757"/>
    </row>
    <row r="131" spans="1:1" x14ac:dyDescent="0.35">
      <c r="A131" s="756"/>
    </row>
    <row r="132" spans="1:1" x14ac:dyDescent="0.35">
      <c r="A132" s="756"/>
    </row>
    <row r="133" spans="1:1" x14ac:dyDescent="0.35">
      <c r="A133" s="757"/>
    </row>
    <row r="158" spans="1:1" x14ac:dyDescent="0.35">
      <c r="A158" s="756"/>
    </row>
    <row r="159" spans="1:1" x14ac:dyDescent="0.35">
      <c r="A159" s="756"/>
    </row>
    <row r="160" spans="1:1" x14ac:dyDescent="0.35">
      <c r="A160" s="757"/>
    </row>
    <row r="187" spans="1:1" x14ac:dyDescent="0.35">
      <c r="A187" s="757"/>
    </row>
  </sheetData>
  <mergeCells count="9">
    <mergeCell ref="A1:M1"/>
    <mergeCell ref="A2:M2"/>
    <mergeCell ref="M6:M8"/>
    <mergeCell ref="A7:A8"/>
    <mergeCell ref="B7:B8"/>
    <mergeCell ref="C7:C8"/>
    <mergeCell ref="D7:G7"/>
    <mergeCell ref="H7:K7"/>
    <mergeCell ref="L7:L8"/>
  </mergeCells>
  <pageMargins left="0.7" right="0.7" top="0.25" bottom="0.25" header="0.3" footer="0.3"/>
  <pageSetup paperSize="9" scale="6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61">
    <tabColor rgb="FF002060"/>
  </sheetPr>
  <dimension ref="A1:O189"/>
  <sheetViews>
    <sheetView topLeftCell="A34" workbookViewId="0">
      <selection activeCell="F5" sqref="F5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6384" width="9.5" style="730"/>
  </cols>
  <sheetData>
    <row r="1" spans="1:15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x14ac:dyDescent="0.35">
      <c r="A4" s="367" t="s">
        <v>386</v>
      </c>
      <c r="B4" s="367"/>
      <c r="C4" s="367" t="s">
        <v>952</v>
      </c>
      <c r="D4" s="367"/>
      <c r="E4" s="367"/>
      <c r="F4" s="367"/>
      <c r="G4" s="367"/>
    </row>
    <row r="5" spans="1:15" x14ac:dyDescent="0.35">
      <c r="A5" s="367" t="s">
        <v>204</v>
      </c>
      <c r="B5" s="367"/>
      <c r="C5" s="528" t="s">
        <v>953</v>
      </c>
      <c r="D5" s="367"/>
      <c r="E5" s="367"/>
      <c r="F5" s="367"/>
      <c r="G5" s="367"/>
    </row>
    <row r="6" spans="1:15" ht="15.75" hidden="1" customHeight="1" x14ac:dyDescent="0.35">
      <c r="A6" s="600"/>
      <c r="B6" s="367"/>
      <c r="C6" s="367"/>
      <c r="D6" s="367"/>
      <c r="E6" s="367"/>
      <c r="F6" s="367"/>
      <c r="G6" s="367"/>
      <c r="L6" s="733"/>
    </row>
    <row r="7" spans="1:15" ht="21.75" thickBot="1" x14ac:dyDescent="0.4">
      <c r="A7" s="601" t="s">
        <v>1059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x14ac:dyDescent="0.35">
      <c r="A8" s="735"/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1841" t="s">
        <v>326</v>
      </c>
    </row>
    <row r="9" spans="1:15" s="737" customFormat="1" ht="20.25" customHeight="1" x14ac:dyDescent="0.2">
      <c r="A9" s="1842" t="s">
        <v>80</v>
      </c>
      <c r="B9" s="1844" t="s">
        <v>430</v>
      </c>
      <c r="C9" s="1846" t="s">
        <v>1104</v>
      </c>
      <c r="D9" s="1847" t="s">
        <v>92</v>
      </c>
      <c r="E9" s="1847"/>
      <c r="F9" s="1847"/>
      <c r="G9" s="1847"/>
      <c r="H9" s="1847" t="s">
        <v>973</v>
      </c>
      <c r="I9" s="1847"/>
      <c r="J9" s="1847"/>
      <c r="K9" s="1847"/>
      <c r="L9" s="1848" t="s">
        <v>93</v>
      </c>
      <c r="M9" s="1841"/>
    </row>
    <row r="10" spans="1:15" s="737" customFormat="1" ht="74.25" customHeight="1" x14ac:dyDescent="0.2">
      <c r="A10" s="1843"/>
      <c r="B10" s="1845"/>
      <c r="C10" s="1845"/>
      <c r="D10" s="738" t="s">
        <v>85</v>
      </c>
      <c r="E10" s="739" t="s">
        <v>86</v>
      </c>
      <c r="F10" s="739" t="s">
        <v>87</v>
      </c>
      <c r="G10" s="739" t="s">
        <v>88</v>
      </c>
      <c r="H10" s="739" t="s">
        <v>89</v>
      </c>
      <c r="I10" s="739" t="s">
        <v>86</v>
      </c>
      <c r="J10" s="739" t="s">
        <v>90</v>
      </c>
      <c r="K10" s="739" t="s">
        <v>91</v>
      </c>
      <c r="L10" s="1849"/>
      <c r="M10" s="1841"/>
    </row>
    <row r="11" spans="1:15" ht="19.899999999999999" customHeight="1" x14ac:dyDescent="0.35">
      <c r="A11" s="740">
        <v>1</v>
      </c>
      <c r="B11" s="740">
        <v>2</v>
      </c>
      <c r="C11" s="740">
        <v>3</v>
      </c>
      <c r="D11" s="740">
        <v>4</v>
      </c>
      <c r="E11" s="740">
        <v>5</v>
      </c>
      <c r="F11" s="740">
        <v>6</v>
      </c>
      <c r="G11" s="740">
        <v>7</v>
      </c>
      <c r="H11" s="740">
        <v>8</v>
      </c>
      <c r="I11" s="740">
        <v>9</v>
      </c>
      <c r="J11" s="740">
        <v>10</v>
      </c>
      <c r="K11" s="740">
        <v>11</v>
      </c>
      <c r="L11" s="740">
        <v>12</v>
      </c>
      <c r="M11" s="740">
        <v>13</v>
      </c>
    </row>
    <row r="12" spans="1:15" ht="16.5" customHeight="1" x14ac:dyDescent="0.35">
      <c r="A12" s="741">
        <v>1</v>
      </c>
      <c r="B12" s="742" t="s">
        <v>20</v>
      </c>
      <c r="C12" s="644">
        <v>0</v>
      </c>
      <c r="D12" s="743">
        <f>'[16]D 3.5 (2022-23 Projection)'!G12</f>
        <v>26.85</v>
      </c>
      <c r="E12" s="743"/>
      <c r="F12" s="743"/>
      <c r="G12" s="743">
        <f>D12+E12-F12</f>
        <v>26.85</v>
      </c>
      <c r="H12" s="743"/>
      <c r="I12" s="743"/>
      <c r="J12" s="743"/>
      <c r="K12" s="743"/>
      <c r="L12" s="743">
        <f>D12-H12</f>
        <v>26.85</v>
      </c>
      <c r="M12" s="602">
        <f t="shared" ref="M12:M37" si="0">G12-K12</f>
        <v>26.85</v>
      </c>
      <c r="N12" s="744"/>
      <c r="O12" s="744"/>
    </row>
    <row r="13" spans="1:15" ht="16.5" customHeight="1" x14ac:dyDescent="0.35">
      <c r="A13" s="603">
        <v>2</v>
      </c>
      <c r="B13" s="604" t="s">
        <v>974</v>
      </c>
      <c r="C13" s="604">
        <v>3.34</v>
      </c>
      <c r="D13" s="743">
        <f>'[16]D 3.5 (2022-23 Projection)'!G13</f>
        <v>9.2551199999999998</v>
      </c>
      <c r="E13" s="745"/>
      <c r="F13" s="745"/>
      <c r="G13" s="743">
        <f t="shared" ref="G13:G37" si="1">D13+E13-F13</f>
        <v>9.2551199999999998</v>
      </c>
      <c r="H13" s="745">
        <f>'[16]D 3.5 (2022-23 Projection)'!K13</f>
        <v>6.6502263257422163</v>
      </c>
      <c r="I13" s="746">
        <v>0.41995100000000007</v>
      </c>
      <c r="J13" s="745"/>
      <c r="K13" s="745">
        <f>H13+I13-J13</f>
        <v>7.0701773257422165</v>
      </c>
      <c r="L13" s="743">
        <f t="shared" ref="L13:L37" si="2">D13-H13</f>
        <v>2.6048936742577835</v>
      </c>
      <c r="M13" s="602">
        <f t="shared" si="0"/>
        <v>2.1849426742577833</v>
      </c>
      <c r="N13" s="744"/>
      <c r="O13" s="744"/>
    </row>
    <row r="14" spans="1:15" ht="16.5" customHeight="1" x14ac:dyDescent="0.35">
      <c r="A14" s="603">
        <v>3</v>
      </c>
      <c r="B14" s="605" t="s">
        <v>975</v>
      </c>
      <c r="C14" s="604">
        <v>5.28</v>
      </c>
      <c r="D14" s="743">
        <f>'[16]D 3.5 (2022-23 Projection)'!G14</f>
        <v>99</v>
      </c>
      <c r="E14" s="745"/>
      <c r="F14" s="745"/>
      <c r="G14" s="743">
        <f t="shared" si="1"/>
        <v>99</v>
      </c>
      <c r="H14" s="745">
        <f>'[16]D 3.5 (2022-23 Projection)'!K14</f>
        <v>63.88200763402449</v>
      </c>
      <c r="I14" s="746">
        <v>1.8013222222222229</v>
      </c>
      <c r="J14" s="745"/>
      <c r="K14" s="745">
        <f t="shared" ref="K14:K37" si="3">H14+I14-J14</f>
        <v>65.683329856246715</v>
      </c>
      <c r="L14" s="743">
        <f t="shared" si="2"/>
        <v>35.11799236597551</v>
      </c>
      <c r="M14" s="602">
        <f t="shared" si="0"/>
        <v>33.316670143753285</v>
      </c>
      <c r="N14" s="744"/>
      <c r="O14" s="744"/>
    </row>
    <row r="15" spans="1:15" ht="16.5" customHeight="1" x14ac:dyDescent="0.35">
      <c r="A15" s="603" t="s">
        <v>37</v>
      </c>
      <c r="B15" s="605" t="s">
        <v>976</v>
      </c>
      <c r="C15" s="604">
        <v>5.28</v>
      </c>
      <c r="D15" s="743">
        <f>'[16]D 3.5 (2022-23 Projection)'!G15</f>
        <v>122.03456999999999</v>
      </c>
      <c r="E15" s="745"/>
      <c r="F15" s="745"/>
      <c r="G15" s="743">
        <f t="shared" si="1"/>
        <v>122.03456999999999</v>
      </c>
      <c r="H15" s="745">
        <f>'[16]D 3.5 (2022-23 Projection)'!K15</f>
        <v>79.089120427412169</v>
      </c>
      <c r="I15" s="745">
        <v>2.6236828301848467</v>
      </c>
      <c r="J15" s="745"/>
      <c r="K15" s="745">
        <f t="shared" si="3"/>
        <v>81.712803257597017</v>
      </c>
      <c r="L15" s="743">
        <f t="shared" si="2"/>
        <v>42.945449572587819</v>
      </c>
      <c r="M15" s="602">
        <f t="shared" si="0"/>
        <v>40.321766742402971</v>
      </c>
      <c r="N15" s="744"/>
      <c r="O15" s="744"/>
    </row>
    <row r="16" spans="1:15" ht="16.5" customHeight="1" x14ac:dyDescent="0.35">
      <c r="A16" s="603" t="s">
        <v>38</v>
      </c>
      <c r="B16" s="605" t="s">
        <v>22</v>
      </c>
      <c r="C16" s="604">
        <v>5.28</v>
      </c>
      <c r="D16" s="743">
        <f>'[16]D 3.5 (2022-23 Projection)'!G16</f>
        <v>495.54584640000002</v>
      </c>
      <c r="E16" s="745">
        <v>12</v>
      </c>
      <c r="F16" s="745"/>
      <c r="G16" s="743">
        <f t="shared" si="1"/>
        <v>507.54584640000002</v>
      </c>
      <c r="H16" s="745">
        <f>'[16]D 3.5 (2022-23 Projection)'!K16</f>
        <v>330.79569809599855</v>
      </c>
      <c r="I16" s="745">
        <f>16.1532+E16*C16%</f>
        <v>16.786799999999999</v>
      </c>
      <c r="J16" s="745"/>
      <c r="K16" s="745">
        <f t="shared" si="3"/>
        <v>347.58249809599852</v>
      </c>
      <c r="L16" s="743">
        <f t="shared" si="2"/>
        <v>164.75014830400147</v>
      </c>
      <c r="M16" s="602">
        <f t="shared" si="0"/>
        <v>159.9633483040015</v>
      </c>
      <c r="N16" s="744"/>
      <c r="O16" s="744"/>
    </row>
    <row r="17" spans="1:15" ht="16.5" customHeight="1" x14ac:dyDescent="0.35">
      <c r="A17" s="603" t="s">
        <v>44</v>
      </c>
      <c r="B17" s="605" t="s">
        <v>23</v>
      </c>
      <c r="C17" s="604">
        <v>5.28</v>
      </c>
      <c r="D17" s="743">
        <f>'[16]D 3.5 (2022-23 Projection)'!G17</f>
        <v>0</v>
      </c>
      <c r="E17" s="745"/>
      <c r="F17" s="745"/>
      <c r="G17" s="743">
        <f t="shared" si="1"/>
        <v>0</v>
      </c>
      <c r="H17" s="745">
        <f>'[16]D 3.5 (2022-23 Projection)'!K17</f>
        <v>0</v>
      </c>
      <c r="I17" s="745"/>
      <c r="J17" s="745"/>
      <c r="K17" s="745">
        <f t="shared" si="3"/>
        <v>0</v>
      </c>
      <c r="L17" s="743">
        <f t="shared" si="2"/>
        <v>0</v>
      </c>
      <c r="M17" s="743">
        <f t="shared" si="0"/>
        <v>0</v>
      </c>
      <c r="N17" s="744"/>
      <c r="O17" s="744"/>
    </row>
    <row r="18" spans="1:15" ht="16.5" customHeight="1" x14ac:dyDescent="0.35">
      <c r="A18" s="603" t="s">
        <v>42</v>
      </c>
      <c r="B18" s="605" t="s">
        <v>327</v>
      </c>
      <c r="C18" s="604">
        <v>5.28</v>
      </c>
      <c r="D18" s="743">
        <f>'[16]D 3.5 (2022-23 Projection)'!G18</f>
        <v>16.31335</v>
      </c>
      <c r="E18" s="745"/>
      <c r="F18" s="745"/>
      <c r="G18" s="743">
        <f t="shared" si="1"/>
        <v>16.31335</v>
      </c>
      <c r="H18" s="745">
        <f>'[16]D 3.5 (2022-23 Projection)'!K18</f>
        <v>2.7784327199999996</v>
      </c>
      <c r="I18" s="745">
        <v>0.89817135999999986</v>
      </c>
      <c r="J18" s="745"/>
      <c r="K18" s="745">
        <f t="shared" si="3"/>
        <v>3.6766040799999997</v>
      </c>
      <c r="L18" s="743">
        <f t="shared" si="2"/>
        <v>13.53491728</v>
      </c>
      <c r="M18" s="602">
        <f t="shared" si="0"/>
        <v>12.636745919999999</v>
      </c>
      <c r="N18" s="744"/>
      <c r="O18" s="744"/>
    </row>
    <row r="19" spans="1:15" ht="16.5" customHeight="1" x14ac:dyDescent="0.35">
      <c r="A19" s="603" t="s">
        <v>43</v>
      </c>
      <c r="B19" s="605" t="s">
        <v>24</v>
      </c>
      <c r="C19" s="604">
        <v>5.28</v>
      </c>
      <c r="D19" s="743">
        <f>'[16]D 3.5 (2022-23 Projection)'!G19</f>
        <v>0</v>
      </c>
      <c r="E19" s="745"/>
      <c r="F19" s="745"/>
      <c r="G19" s="743">
        <f t="shared" si="1"/>
        <v>0</v>
      </c>
      <c r="H19" s="745">
        <f>'[16]D 3.5 (2022-23 Projection)'!K19</f>
        <v>0</v>
      </c>
      <c r="I19" s="745"/>
      <c r="J19" s="745"/>
      <c r="K19" s="745">
        <f t="shared" si="3"/>
        <v>0</v>
      </c>
      <c r="L19" s="743">
        <f t="shared" si="2"/>
        <v>0</v>
      </c>
      <c r="M19" s="743">
        <f t="shared" si="0"/>
        <v>0</v>
      </c>
      <c r="N19" s="744"/>
      <c r="O19" s="744"/>
    </row>
    <row r="20" spans="1:15" ht="16.5" customHeight="1" x14ac:dyDescent="0.35">
      <c r="A20" s="603" t="s">
        <v>45</v>
      </c>
      <c r="B20" s="605" t="s">
        <v>980</v>
      </c>
      <c r="C20" s="604">
        <v>5.28</v>
      </c>
      <c r="D20" s="743">
        <f>'[16]D 3.5 (2022-23 Projection)'!G20</f>
        <v>23.370805399999998</v>
      </c>
      <c r="E20" s="745"/>
      <c r="F20" s="745"/>
      <c r="G20" s="743">
        <f t="shared" si="1"/>
        <v>23.370805399999998</v>
      </c>
      <c r="H20" s="745">
        <f>'[16]D 3.5 (2022-23 Projection)'!K20</f>
        <v>5.7907948077816984</v>
      </c>
      <c r="I20" s="745">
        <v>1.2250462019454245</v>
      </c>
      <c r="J20" s="745"/>
      <c r="K20" s="745">
        <f t="shared" si="3"/>
        <v>7.0158410097271231</v>
      </c>
      <c r="L20" s="743">
        <f t="shared" si="2"/>
        <v>17.580010592218301</v>
      </c>
      <c r="M20" s="602">
        <f t="shared" si="0"/>
        <v>16.354964390272876</v>
      </c>
      <c r="N20" s="744"/>
      <c r="O20" s="744"/>
    </row>
    <row r="21" spans="1:15" ht="16.5" customHeight="1" x14ac:dyDescent="0.35">
      <c r="A21" s="609">
        <v>4</v>
      </c>
      <c r="B21" s="605" t="s">
        <v>977</v>
      </c>
      <c r="C21" s="604">
        <v>5.28</v>
      </c>
      <c r="D21" s="743">
        <f>'[16]D 3.5 (2022-23 Projection)'!G21</f>
        <v>0</v>
      </c>
      <c r="E21" s="745"/>
      <c r="F21" s="745"/>
      <c r="G21" s="743">
        <f t="shared" si="1"/>
        <v>0</v>
      </c>
      <c r="H21" s="745">
        <f>'[16]D 3.5 (2022-23 Projection)'!K21</f>
        <v>0</v>
      </c>
      <c r="I21" s="745">
        <v>4.8888888888888914E-3</v>
      </c>
      <c r="J21" s="745"/>
      <c r="K21" s="745">
        <f t="shared" si="3"/>
        <v>4.8888888888888914E-3</v>
      </c>
      <c r="L21" s="743">
        <f t="shared" si="2"/>
        <v>0</v>
      </c>
      <c r="M21" s="743">
        <f t="shared" si="0"/>
        <v>-4.8888888888888914E-3</v>
      </c>
      <c r="N21" s="744"/>
      <c r="O21" s="744"/>
    </row>
    <row r="22" spans="1:15" ht="16.5" customHeight="1" x14ac:dyDescent="0.35">
      <c r="A22" s="603" t="s">
        <v>37</v>
      </c>
      <c r="B22" s="605" t="s">
        <v>224</v>
      </c>
      <c r="C22" s="604">
        <v>5.28</v>
      </c>
      <c r="D22" s="743">
        <f>'[16]D 3.5 (2022-23 Projection)'!G22</f>
        <v>0.28000000000000003</v>
      </c>
      <c r="E22" s="745"/>
      <c r="F22" s="745"/>
      <c r="G22" s="743">
        <f t="shared" si="1"/>
        <v>0.28000000000000003</v>
      </c>
      <c r="H22" s="745">
        <f>'[16]D 3.5 (2022-23 Projection)'!K22</f>
        <v>0.16185960857210069</v>
      </c>
      <c r="I22" s="745"/>
      <c r="J22" s="745"/>
      <c r="K22" s="745">
        <f t="shared" si="3"/>
        <v>0.16185960857210069</v>
      </c>
      <c r="L22" s="743">
        <f t="shared" si="2"/>
        <v>0.11814039142789934</v>
      </c>
      <c r="M22" s="602">
        <f t="shared" si="0"/>
        <v>0.11814039142789934</v>
      </c>
      <c r="N22" s="744"/>
      <c r="O22" s="744"/>
    </row>
    <row r="23" spans="1:15" ht="16.5" customHeight="1" x14ac:dyDescent="0.35">
      <c r="A23" s="603" t="s">
        <v>38</v>
      </c>
      <c r="B23" s="605" t="s">
        <v>22</v>
      </c>
      <c r="C23" s="604">
        <v>5.28</v>
      </c>
      <c r="D23" s="743">
        <f>'[16]D 3.5 (2022-23 Projection)'!G23</f>
        <v>35.862025099999997</v>
      </c>
      <c r="E23" s="745"/>
      <c r="F23" s="745"/>
      <c r="G23" s="743">
        <f t="shared" si="1"/>
        <v>35.862025099999997</v>
      </c>
      <c r="H23" s="745">
        <f>'[16]D 3.5 (2022-23 Projection)'!K23</f>
        <v>3.7870298505599997</v>
      </c>
      <c r="I23" s="745">
        <v>1.8935149252799999</v>
      </c>
      <c r="J23" s="745"/>
      <c r="K23" s="745">
        <f t="shared" si="3"/>
        <v>5.6805447758399996</v>
      </c>
      <c r="L23" s="743">
        <f t="shared" si="2"/>
        <v>32.074995249439993</v>
      </c>
      <c r="M23" s="602">
        <f t="shared" si="0"/>
        <v>30.181480324159999</v>
      </c>
      <c r="N23" s="744"/>
      <c r="O23" s="744"/>
    </row>
    <row r="24" spans="1:15" ht="16.5" customHeight="1" x14ac:dyDescent="0.35">
      <c r="A24" s="603" t="s">
        <v>44</v>
      </c>
      <c r="B24" s="605" t="s">
        <v>23</v>
      </c>
      <c r="C24" s="604">
        <v>5.28</v>
      </c>
      <c r="D24" s="743">
        <f>'[16]D 3.5 (2022-23 Projection)'!G24</f>
        <v>0</v>
      </c>
      <c r="E24" s="745"/>
      <c r="F24" s="745"/>
      <c r="G24" s="743">
        <f t="shared" si="1"/>
        <v>0</v>
      </c>
      <c r="H24" s="745">
        <f>'[16]D 3.5 (2022-23 Projection)'!K24</f>
        <v>0</v>
      </c>
      <c r="I24" s="745"/>
      <c r="J24" s="745"/>
      <c r="K24" s="745">
        <f t="shared" si="3"/>
        <v>0</v>
      </c>
      <c r="L24" s="743">
        <f t="shared" si="2"/>
        <v>0</v>
      </c>
      <c r="M24" s="743">
        <f t="shared" si="0"/>
        <v>0</v>
      </c>
      <c r="N24" s="744"/>
      <c r="O24" s="744"/>
    </row>
    <row r="25" spans="1:15" ht="16.5" customHeight="1" x14ac:dyDescent="0.35">
      <c r="A25" s="603" t="s">
        <v>42</v>
      </c>
      <c r="B25" s="605" t="s">
        <v>327</v>
      </c>
      <c r="C25" s="604">
        <v>5.28</v>
      </c>
      <c r="D25" s="743">
        <f>'[16]D 3.5 (2022-23 Projection)'!G25</f>
        <v>40.564232500000003</v>
      </c>
      <c r="E25" s="745"/>
      <c r="F25" s="745"/>
      <c r="G25" s="743">
        <f t="shared" si="1"/>
        <v>40.564232500000003</v>
      </c>
      <c r="H25" s="745">
        <f>'[16]D 3.5 (2022-23 Projection)'!K25</f>
        <v>24.409268612226768</v>
      </c>
      <c r="I25" s="745">
        <v>1.5646937599999999</v>
      </c>
      <c r="J25" s="745"/>
      <c r="K25" s="745">
        <f t="shared" si="3"/>
        <v>25.973962372226769</v>
      </c>
      <c r="L25" s="743">
        <f t="shared" si="2"/>
        <v>16.154963887773235</v>
      </c>
      <c r="M25" s="602">
        <f t="shared" si="0"/>
        <v>14.590270127773234</v>
      </c>
      <c r="N25" s="744"/>
      <c r="O25" s="744"/>
    </row>
    <row r="26" spans="1:15" ht="16.5" customHeight="1" x14ac:dyDescent="0.35">
      <c r="A26" s="603" t="s">
        <v>43</v>
      </c>
      <c r="B26" s="605" t="s">
        <v>24</v>
      </c>
      <c r="C26" s="604">
        <v>5.28</v>
      </c>
      <c r="D26" s="743">
        <f>'[16]D 3.5 (2022-23 Projection)'!G26</f>
        <v>0.44380180000000002</v>
      </c>
      <c r="E26" s="745"/>
      <c r="F26" s="745"/>
      <c r="G26" s="743">
        <f t="shared" si="1"/>
        <v>0.44380180000000002</v>
      </c>
      <c r="H26" s="745">
        <f>'[16]D 3.5 (2022-23 Projection)'!K26</f>
        <v>0.10310094015999999</v>
      </c>
      <c r="I26" s="745">
        <v>2.3432735039999996E-2</v>
      </c>
      <c r="J26" s="745"/>
      <c r="K26" s="745">
        <f t="shared" si="3"/>
        <v>0.12653367519999997</v>
      </c>
      <c r="L26" s="743">
        <f t="shared" si="2"/>
        <v>0.34070085984000004</v>
      </c>
      <c r="M26" s="602">
        <f t="shared" si="0"/>
        <v>0.31726812480000005</v>
      </c>
      <c r="N26" s="744"/>
      <c r="O26" s="744"/>
    </row>
    <row r="27" spans="1:15" ht="16.5" customHeight="1" x14ac:dyDescent="0.35">
      <c r="A27" s="603" t="s">
        <v>45</v>
      </c>
      <c r="B27" s="605" t="s">
        <v>21</v>
      </c>
      <c r="C27" s="604">
        <v>5.28</v>
      </c>
      <c r="D27" s="743">
        <f>'[16]D 3.5 (2022-23 Projection)'!G27</f>
        <v>0</v>
      </c>
      <c r="E27" s="745"/>
      <c r="F27" s="745"/>
      <c r="G27" s="743">
        <f t="shared" si="1"/>
        <v>0</v>
      </c>
      <c r="H27" s="745">
        <f>'[16]D 3.5 (2022-23 Projection)'!K27</f>
        <v>0</v>
      </c>
      <c r="I27" s="745"/>
      <c r="J27" s="745"/>
      <c r="K27" s="745">
        <f t="shared" si="3"/>
        <v>0</v>
      </c>
      <c r="L27" s="743">
        <f t="shared" si="2"/>
        <v>0</v>
      </c>
      <c r="M27" s="743">
        <f t="shared" si="0"/>
        <v>0</v>
      </c>
      <c r="N27" s="744"/>
      <c r="O27" s="744"/>
    </row>
    <row r="28" spans="1:15" ht="16.5" customHeight="1" x14ac:dyDescent="0.35">
      <c r="A28" s="609">
        <v>5</v>
      </c>
      <c r="B28" s="605" t="s">
        <v>25</v>
      </c>
      <c r="C28" s="604">
        <v>6.33</v>
      </c>
      <c r="D28" s="743">
        <f>'[16]D 3.5 (2022-23 Projection)'!G28</f>
        <v>0</v>
      </c>
      <c r="E28" s="745"/>
      <c r="F28" s="745"/>
      <c r="G28" s="743">
        <f t="shared" si="1"/>
        <v>0</v>
      </c>
      <c r="H28" s="745">
        <f>'[16]D 3.5 (2022-23 Projection)'!K28</f>
        <v>0</v>
      </c>
      <c r="I28" s="745"/>
      <c r="J28" s="745"/>
      <c r="K28" s="745">
        <f t="shared" si="3"/>
        <v>0</v>
      </c>
      <c r="L28" s="743">
        <f t="shared" si="2"/>
        <v>0</v>
      </c>
      <c r="M28" s="743">
        <f t="shared" si="0"/>
        <v>0</v>
      </c>
      <c r="N28" s="744"/>
      <c r="O28" s="744"/>
    </row>
    <row r="29" spans="1:15" ht="16.5" customHeight="1" x14ac:dyDescent="0.35">
      <c r="A29" s="603">
        <v>6</v>
      </c>
      <c r="B29" s="605" t="s">
        <v>26</v>
      </c>
      <c r="C29" s="604">
        <v>5.28</v>
      </c>
      <c r="D29" s="743">
        <f>'[16]D 3.5 (2022-23 Projection)'!G29</f>
        <v>3.5820999999999996</v>
      </c>
      <c r="E29" s="745"/>
      <c r="F29" s="745"/>
      <c r="G29" s="743">
        <f t="shared" si="1"/>
        <v>3.5820999999999996</v>
      </c>
      <c r="H29" s="745">
        <f>'[16]D 3.5 (2022-23 Projection)'!K29</f>
        <v>1.3042383760467151</v>
      </c>
      <c r="I29" s="745">
        <v>0.24071999999999999</v>
      </c>
      <c r="J29" s="745"/>
      <c r="K29" s="745">
        <f t="shared" si="3"/>
        <v>1.5449583760467152</v>
      </c>
      <c r="L29" s="743">
        <f t="shared" si="2"/>
        <v>2.2778616239532843</v>
      </c>
      <c r="M29" s="602">
        <f t="shared" si="0"/>
        <v>2.0371416239532847</v>
      </c>
      <c r="N29" s="744"/>
      <c r="O29" s="744"/>
    </row>
    <row r="30" spans="1:15" ht="16.5" customHeight="1" x14ac:dyDescent="0.35">
      <c r="A30" s="603">
        <v>7</v>
      </c>
      <c r="B30" s="604" t="s">
        <v>54</v>
      </c>
      <c r="C30" s="604">
        <v>6.33</v>
      </c>
      <c r="D30" s="743">
        <f>'[16]D 3.5 (2022-23 Projection)'!G30</f>
        <v>0</v>
      </c>
      <c r="E30" s="745"/>
      <c r="F30" s="745"/>
      <c r="G30" s="743">
        <f t="shared" si="1"/>
        <v>0</v>
      </c>
      <c r="H30" s="745">
        <f>'[16]D 3.5 (2022-23 Projection)'!K30</f>
        <v>0</v>
      </c>
      <c r="I30" s="745"/>
      <c r="J30" s="745"/>
      <c r="K30" s="745">
        <f t="shared" si="3"/>
        <v>0</v>
      </c>
      <c r="L30" s="743">
        <f t="shared" si="2"/>
        <v>0</v>
      </c>
      <c r="M30" s="743">
        <f t="shared" si="0"/>
        <v>0</v>
      </c>
      <c r="N30" s="744"/>
      <c r="O30" s="744"/>
    </row>
    <row r="31" spans="1:15" ht="16.5" customHeight="1" x14ac:dyDescent="0.35">
      <c r="A31" s="603">
        <v>8</v>
      </c>
      <c r="B31" s="604" t="s">
        <v>978</v>
      </c>
      <c r="C31" s="604">
        <v>6.33</v>
      </c>
      <c r="D31" s="743">
        <f>'[16]D 3.5 (2022-23 Projection)'!G31</f>
        <v>0.76744999999999997</v>
      </c>
      <c r="E31" s="745"/>
      <c r="F31" s="745"/>
      <c r="G31" s="743">
        <f t="shared" si="1"/>
        <v>0.76744999999999997</v>
      </c>
      <c r="H31" s="745">
        <f>'[16]D 3.5 (2022-23 Projection)'!K31</f>
        <v>0.46319088948474152</v>
      </c>
      <c r="I31" s="746">
        <v>3.5295100000000003E-2</v>
      </c>
      <c r="J31" s="745"/>
      <c r="K31" s="745">
        <f t="shared" si="3"/>
        <v>0.49848598948474154</v>
      </c>
      <c r="L31" s="743">
        <f t="shared" si="2"/>
        <v>0.30425911051525845</v>
      </c>
      <c r="M31" s="602">
        <f t="shared" si="0"/>
        <v>0.26896401051525842</v>
      </c>
      <c r="N31" s="744"/>
      <c r="O31" s="744"/>
    </row>
    <row r="32" spans="1:15" ht="16.5" customHeight="1" x14ac:dyDescent="0.35">
      <c r="A32" s="603">
        <v>9</v>
      </c>
      <c r="B32" s="604" t="s">
        <v>52</v>
      </c>
      <c r="C32" s="604">
        <v>6.33</v>
      </c>
      <c r="D32" s="743">
        <f>'[16]D 3.5 (2022-23 Projection)'!G32</f>
        <v>0</v>
      </c>
      <c r="E32" s="745"/>
      <c r="F32" s="745"/>
      <c r="G32" s="743">
        <f t="shared" si="1"/>
        <v>0</v>
      </c>
      <c r="H32" s="745">
        <f>'[16]D 3.5 (2022-23 Projection)'!K32</f>
        <v>0</v>
      </c>
      <c r="I32" s="745"/>
      <c r="J32" s="745"/>
      <c r="K32" s="745">
        <f t="shared" si="3"/>
        <v>0</v>
      </c>
      <c r="L32" s="743">
        <f t="shared" si="2"/>
        <v>0</v>
      </c>
      <c r="M32" s="743">
        <f t="shared" si="0"/>
        <v>0</v>
      </c>
      <c r="N32" s="744"/>
      <c r="O32" s="744"/>
    </row>
    <row r="33" spans="1:15" ht="16.5" customHeight="1" x14ac:dyDescent="0.35">
      <c r="A33" s="603">
        <v>10</v>
      </c>
      <c r="B33" s="610" t="s">
        <v>27</v>
      </c>
      <c r="C33" s="604"/>
      <c r="D33" s="743">
        <f>'[16]D 3.5 (2022-23 Projection)'!G33</f>
        <v>0</v>
      </c>
      <c r="E33" s="745"/>
      <c r="F33" s="745"/>
      <c r="G33" s="743">
        <f t="shared" si="1"/>
        <v>0</v>
      </c>
      <c r="H33" s="745">
        <f>'[16]D 3.5 (2022-23 Projection)'!K33</f>
        <v>0</v>
      </c>
      <c r="I33" s="745"/>
      <c r="J33" s="745"/>
      <c r="K33" s="745">
        <f t="shared" si="3"/>
        <v>0</v>
      </c>
      <c r="L33" s="743">
        <f t="shared" si="2"/>
        <v>0</v>
      </c>
      <c r="M33" s="743">
        <f t="shared" si="0"/>
        <v>0</v>
      </c>
      <c r="N33" s="744"/>
      <c r="O33" s="744"/>
    </row>
    <row r="34" spans="1:15" ht="16.5" customHeight="1" x14ac:dyDescent="0.35">
      <c r="A34" s="603">
        <v>11</v>
      </c>
      <c r="B34" s="605" t="s">
        <v>0</v>
      </c>
      <c r="C34" s="604">
        <v>5.28</v>
      </c>
      <c r="D34" s="743">
        <f>'[16]D 3.5 (2022-23 Projection)'!G34</f>
        <v>0</v>
      </c>
      <c r="E34" s="745"/>
      <c r="F34" s="745"/>
      <c r="G34" s="743">
        <f t="shared" si="1"/>
        <v>0</v>
      </c>
      <c r="H34" s="745">
        <f>'[16]D 3.5 (2022-23 Projection)'!K34</f>
        <v>0</v>
      </c>
      <c r="I34" s="745"/>
      <c r="J34" s="745"/>
      <c r="K34" s="745">
        <f t="shared" si="3"/>
        <v>0</v>
      </c>
      <c r="L34" s="743">
        <f t="shared" si="2"/>
        <v>0</v>
      </c>
      <c r="M34" s="743">
        <f t="shared" si="0"/>
        <v>0</v>
      </c>
      <c r="N34" s="744"/>
      <c r="O34" s="744"/>
    </row>
    <row r="35" spans="1:15" ht="16.5" customHeight="1" x14ac:dyDescent="0.35">
      <c r="A35" s="603">
        <v>12</v>
      </c>
      <c r="B35" s="610" t="s">
        <v>28</v>
      </c>
      <c r="C35" s="604"/>
      <c r="D35" s="743">
        <f>'[16]D 3.5 (2022-23 Projection)'!G35</f>
        <v>0</v>
      </c>
      <c r="E35" s="745"/>
      <c r="F35" s="745"/>
      <c r="G35" s="743">
        <f t="shared" si="1"/>
        <v>0</v>
      </c>
      <c r="H35" s="745">
        <f>'[16]D 3.5 (2022-23 Projection)'!K35</f>
        <v>0</v>
      </c>
      <c r="I35" s="745"/>
      <c r="J35" s="745"/>
      <c r="K35" s="745">
        <f t="shared" si="3"/>
        <v>0</v>
      </c>
      <c r="L35" s="743">
        <f t="shared" si="2"/>
        <v>0</v>
      </c>
      <c r="M35" s="743">
        <f t="shared" si="0"/>
        <v>0</v>
      </c>
      <c r="N35" s="744"/>
      <c r="O35" s="744"/>
    </row>
    <row r="36" spans="1:15" ht="16.5" customHeight="1" x14ac:dyDescent="0.35">
      <c r="A36" s="603">
        <v>13</v>
      </c>
      <c r="B36" s="611" t="s">
        <v>273</v>
      </c>
      <c r="C36" s="612">
        <v>15</v>
      </c>
      <c r="D36" s="743">
        <f>'[16]D 3.5 (2022-23 Projection)'!G36</f>
        <v>8.5880740000000007</v>
      </c>
      <c r="E36" s="745"/>
      <c r="F36" s="745"/>
      <c r="G36" s="743">
        <f t="shared" si="1"/>
        <v>8.5880740000000007</v>
      </c>
      <c r="H36" s="745">
        <f>'[16]D 3.5 (2022-23 Projection)'!K36</f>
        <v>4.7662588596951982</v>
      </c>
      <c r="I36" s="745">
        <v>1.6696641000000001</v>
      </c>
      <c r="J36" s="745"/>
      <c r="K36" s="745">
        <f t="shared" si="3"/>
        <v>6.4359229596951986</v>
      </c>
      <c r="L36" s="743">
        <f t="shared" si="2"/>
        <v>3.8218151403048024</v>
      </c>
      <c r="M36" s="602">
        <f t="shared" si="0"/>
        <v>2.1521510403048021</v>
      </c>
      <c r="N36" s="744"/>
      <c r="O36" s="744"/>
    </row>
    <row r="37" spans="1:15" ht="16.5" customHeight="1" x14ac:dyDescent="0.35">
      <c r="A37" s="603">
        <v>15</v>
      </c>
      <c r="B37" s="605" t="s">
        <v>53</v>
      </c>
      <c r="C37" s="604"/>
      <c r="D37" s="743">
        <f>'[16]D 3.5 (2022-23 Projection)'!G37</f>
        <v>230.58359999999999</v>
      </c>
      <c r="E37" s="745">
        <v>0</v>
      </c>
      <c r="F37" s="745"/>
      <c r="G37" s="743">
        <f t="shared" si="1"/>
        <v>230.58359999999999</v>
      </c>
      <c r="H37" s="745">
        <f>'[16]D 3.5 (2022-23 Projection)'!K37</f>
        <v>127.35967764475285</v>
      </c>
      <c r="I37" s="745">
        <v>6.4874194111882151</v>
      </c>
      <c r="J37" s="745"/>
      <c r="K37" s="745">
        <f t="shared" si="3"/>
        <v>133.84709705594108</v>
      </c>
      <c r="L37" s="743">
        <f t="shared" si="2"/>
        <v>103.22392235524714</v>
      </c>
      <c r="M37" s="602">
        <f t="shared" si="0"/>
        <v>96.736502944058913</v>
      </c>
      <c r="N37" s="744"/>
      <c r="O37" s="744"/>
    </row>
    <row r="38" spans="1:15" ht="16.5" customHeight="1" x14ac:dyDescent="0.35">
      <c r="A38" s="613">
        <v>16</v>
      </c>
      <c r="B38" s="611" t="s">
        <v>274</v>
      </c>
      <c r="C38" s="747"/>
      <c r="D38" s="748">
        <f>SUM(D12:D37)</f>
        <v>1113.0409752</v>
      </c>
      <c r="E38" s="748">
        <f t="shared" ref="E38:M38" si="4">SUM(E12:E37)</f>
        <v>12</v>
      </c>
      <c r="F38" s="748">
        <f t="shared" si="4"/>
        <v>0</v>
      </c>
      <c r="G38" s="748">
        <f t="shared" si="4"/>
        <v>1125.0409752</v>
      </c>
      <c r="H38" s="748">
        <f t="shared" si="4"/>
        <v>651.34090479245742</v>
      </c>
      <c r="I38" s="748">
        <f t="shared" si="4"/>
        <v>35.674602534749596</v>
      </c>
      <c r="J38" s="748">
        <f t="shared" si="4"/>
        <v>0</v>
      </c>
      <c r="K38" s="748">
        <f t="shared" si="4"/>
        <v>687.01550732720693</v>
      </c>
      <c r="L38" s="748">
        <f t="shared" si="4"/>
        <v>461.70007040754251</v>
      </c>
      <c r="M38" s="749">
        <f t="shared" si="4"/>
        <v>438.025467872793</v>
      </c>
      <c r="N38" s="744"/>
      <c r="O38" s="744"/>
    </row>
    <row r="39" spans="1:15" ht="16.5" customHeight="1" x14ac:dyDescent="0.35">
      <c r="A39" s="603">
        <v>17</v>
      </c>
      <c r="B39" s="605" t="s">
        <v>415</v>
      </c>
      <c r="C39" s="604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ht="16.5" customHeight="1" x14ac:dyDescent="0.35">
      <c r="A40" s="613">
        <v>18</v>
      </c>
      <c r="B40" s="611" t="s">
        <v>431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ht="16.5" customHeight="1" x14ac:dyDescent="0.35">
      <c r="A41" s="613">
        <v>19</v>
      </c>
      <c r="B41" s="611" t="s">
        <v>432</v>
      </c>
      <c r="C41" s="612"/>
      <c r="D41" s="745">
        <v>0</v>
      </c>
      <c r="E41" s="745"/>
      <c r="F41" s="745"/>
      <c r="G41" s="745">
        <v>0</v>
      </c>
      <c r="H41" s="745"/>
      <c r="I41" s="745"/>
      <c r="J41" s="745"/>
      <c r="K41" s="745">
        <v>0</v>
      </c>
      <c r="L41" s="745">
        <v>0</v>
      </c>
      <c r="M41" s="607">
        <v>0</v>
      </c>
      <c r="N41" s="744"/>
      <c r="O41" s="744"/>
    </row>
    <row r="42" spans="1:15" ht="16.5" customHeight="1" x14ac:dyDescent="0.35">
      <c r="A42" s="613">
        <v>20</v>
      </c>
      <c r="B42" s="611" t="s">
        <v>433</v>
      </c>
      <c r="C42" s="612"/>
      <c r="D42" s="745">
        <v>0</v>
      </c>
      <c r="E42" s="745"/>
      <c r="F42" s="745"/>
      <c r="G42" s="745">
        <v>0</v>
      </c>
      <c r="H42" s="745"/>
      <c r="I42" s="745"/>
      <c r="J42" s="745"/>
      <c r="K42" s="745">
        <v>0</v>
      </c>
      <c r="L42" s="745">
        <v>0</v>
      </c>
      <c r="M42" s="607">
        <v>0</v>
      </c>
      <c r="N42" s="744"/>
      <c r="O42" s="744"/>
    </row>
    <row r="43" spans="1:15" ht="16.5" customHeight="1" x14ac:dyDescent="0.35">
      <c r="A43" s="613">
        <v>21</v>
      </c>
      <c r="B43" s="611" t="s">
        <v>434</v>
      </c>
      <c r="C43" s="612"/>
      <c r="D43" s="745">
        <f>D38-D39-D41</f>
        <v>1113.0409752</v>
      </c>
      <c r="E43" s="745">
        <f>E38-E39-E40-E41-E42</f>
        <v>12</v>
      </c>
      <c r="F43" s="745">
        <f t="shared" ref="F43:L43" si="5">F38-F39-F40-F41-F42</f>
        <v>0</v>
      </c>
      <c r="G43" s="745">
        <f t="shared" si="5"/>
        <v>1125.0409752</v>
      </c>
      <c r="H43" s="745">
        <f t="shared" si="5"/>
        <v>651.34090479245742</v>
      </c>
      <c r="I43" s="745">
        <f t="shared" si="5"/>
        <v>35.674602534749596</v>
      </c>
      <c r="J43" s="745">
        <f t="shared" si="5"/>
        <v>0</v>
      </c>
      <c r="K43" s="745">
        <f t="shared" si="5"/>
        <v>687.01550732720693</v>
      </c>
      <c r="L43" s="745">
        <f t="shared" si="5"/>
        <v>461.70007040754251</v>
      </c>
      <c r="M43" s="607">
        <f>M38-M39-M40-M41-M42</f>
        <v>438.025467872793</v>
      </c>
      <c r="N43" s="744"/>
      <c r="O43" s="744"/>
    </row>
    <row r="44" spans="1:15" ht="16.5" customHeight="1" x14ac:dyDescent="0.35">
      <c r="A44" s="613">
        <v>22</v>
      </c>
      <c r="B44" s="611" t="s">
        <v>979</v>
      </c>
      <c r="C44" s="612"/>
      <c r="D44" s="750">
        <f>'[16]D 3.5 (2022-23 Projection)'!G44</f>
        <v>5.75</v>
      </c>
      <c r="E44" s="750"/>
      <c r="F44" s="750"/>
      <c r="G44" s="750">
        <f>D44+E44-F44</f>
        <v>5.75</v>
      </c>
      <c r="H44" s="750"/>
      <c r="I44" s="750"/>
      <c r="J44" s="750"/>
      <c r="K44" s="750"/>
      <c r="L44" s="745">
        <f>D44-H44</f>
        <v>5.75</v>
      </c>
      <c r="M44" s="491">
        <f>G44-K44</f>
        <v>5.75</v>
      </c>
    </row>
    <row r="45" spans="1:15" s="752" customFormat="1" ht="16.5" customHeight="1" x14ac:dyDescent="0.3">
      <c r="A45" s="751">
        <v>23</v>
      </c>
      <c r="B45" s="672" t="s">
        <v>1105</v>
      </c>
      <c r="C45" s="751"/>
      <c r="D45" s="748">
        <f>D43+D44</f>
        <v>1118.7909752</v>
      </c>
      <c r="E45" s="748">
        <f t="shared" ref="E45:M45" si="6">+E43+E44</f>
        <v>12</v>
      </c>
      <c r="F45" s="748">
        <f t="shared" si="6"/>
        <v>0</v>
      </c>
      <c r="G45" s="748">
        <f t="shared" si="6"/>
        <v>1130.7909752</v>
      </c>
      <c r="H45" s="748">
        <f t="shared" si="6"/>
        <v>651.34090479245742</v>
      </c>
      <c r="I45" s="748">
        <f t="shared" si="6"/>
        <v>35.674602534749596</v>
      </c>
      <c r="J45" s="748">
        <f t="shared" si="6"/>
        <v>0</v>
      </c>
      <c r="K45" s="748">
        <f t="shared" si="6"/>
        <v>687.01550732720693</v>
      </c>
      <c r="L45" s="748">
        <f t="shared" si="6"/>
        <v>467.45007040754251</v>
      </c>
      <c r="M45" s="748">
        <f t="shared" si="6"/>
        <v>443.775467872793</v>
      </c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25" bottom="0.25" header="0.3" footer="0.3"/>
  <pageSetup paperSize="9" scale="6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62">
    <tabColor rgb="FF002060"/>
  </sheetPr>
  <dimension ref="A1:O189"/>
  <sheetViews>
    <sheetView topLeftCell="A31" workbookViewId="0">
      <selection activeCell="A3" sqref="A3:M3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4" width="9.5" style="730"/>
    <col min="15" max="15" width="13.33203125" style="730" bestFit="1" customWidth="1"/>
    <col min="16" max="16384" width="9.5" style="730"/>
  </cols>
  <sheetData>
    <row r="1" spans="1:15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x14ac:dyDescent="0.35">
      <c r="A4" s="367" t="s">
        <v>386</v>
      </c>
      <c r="B4" s="367"/>
      <c r="C4" s="367" t="s">
        <v>952</v>
      </c>
      <c r="D4" s="367"/>
      <c r="E4" s="367"/>
      <c r="F4" s="367"/>
      <c r="G4" s="367"/>
      <c r="H4" s="367"/>
    </row>
    <row r="5" spans="1:15" x14ac:dyDescent="0.35">
      <c r="A5" s="367" t="s">
        <v>204</v>
      </c>
      <c r="B5" s="367"/>
      <c r="C5" s="528" t="s">
        <v>953</v>
      </c>
      <c r="D5" s="367"/>
      <c r="E5" s="367"/>
      <c r="F5" s="367"/>
      <c r="G5" s="367"/>
      <c r="H5" s="367"/>
    </row>
    <row r="6" spans="1:15" ht="15.75" hidden="1" customHeight="1" x14ac:dyDescent="0.35">
      <c r="A6" s="600"/>
      <c r="B6" s="367"/>
      <c r="C6" s="367"/>
      <c r="D6" s="367"/>
      <c r="E6" s="367"/>
      <c r="F6" s="367"/>
      <c r="G6" s="367"/>
      <c r="H6" s="367"/>
      <c r="L6" s="733"/>
    </row>
    <row r="7" spans="1:15" ht="21.75" thickBot="1" x14ac:dyDescent="0.4">
      <c r="A7" s="601" t="s">
        <v>1060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thickBot="1" x14ac:dyDescent="0.4">
      <c r="A8" s="735"/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1841" t="s">
        <v>326</v>
      </c>
    </row>
    <row r="9" spans="1:15" s="737" customFormat="1" ht="20.25" customHeight="1" x14ac:dyDescent="0.2">
      <c r="A9" s="1842" t="s">
        <v>80</v>
      </c>
      <c r="B9" s="1844" t="s">
        <v>430</v>
      </c>
      <c r="C9" s="1846" t="s">
        <v>1104</v>
      </c>
      <c r="D9" s="1847" t="s">
        <v>92</v>
      </c>
      <c r="E9" s="1847"/>
      <c r="F9" s="1847"/>
      <c r="G9" s="1847"/>
      <c r="H9" s="1847" t="s">
        <v>973</v>
      </c>
      <c r="I9" s="1847"/>
      <c r="J9" s="1847"/>
      <c r="K9" s="1847"/>
      <c r="L9" s="1848" t="s">
        <v>93</v>
      </c>
      <c r="M9" s="1841"/>
    </row>
    <row r="10" spans="1:15" s="737" customFormat="1" ht="74.25" customHeight="1" x14ac:dyDescent="0.2">
      <c r="A10" s="1843"/>
      <c r="B10" s="1845"/>
      <c r="C10" s="1845"/>
      <c r="D10" s="738" t="s">
        <v>85</v>
      </c>
      <c r="E10" s="739" t="s">
        <v>86</v>
      </c>
      <c r="F10" s="739" t="s">
        <v>87</v>
      </c>
      <c r="G10" s="739" t="s">
        <v>88</v>
      </c>
      <c r="H10" s="739" t="s">
        <v>89</v>
      </c>
      <c r="I10" s="739" t="s">
        <v>86</v>
      </c>
      <c r="J10" s="739" t="s">
        <v>90</v>
      </c>
      <c r="K10" s="739" t="s">
        <v>91</v>
      </c>
      <c r="L10" s="1849"/>
      <c r="M10" s="1841"/>
    </row>
    <row r="11" spans="1:15" ht="19.899999999999999" customHeight="1" x14ac:dyDescent="0.35">
      <c r="A11" s="740">
        <v>1</v>
      </c>
      <c r="B11" s="740">
        <v>2</v>
      </c>
      <c r="C11" s="740">
        <v>3</v>
      </c>
      <c r="D11" s="740">
        <v>4</v>
      </c>
      <c r="E11" s="740">
        <v>5</v>
      </c>
      <c r="F11" s="740">
        <v>6</v>
      </c>
      <c r="G11" s="740">
        <v>7</v>
      </c>
      <c r="H11" s="740">
        <v>8</v>
      </c>
      <c r="I11" s="740">
        <v>9</v>
      </c>
      <c r="J11" s="740">
        <v>10</v>
      </c>
      <c r="K11" s="740">
        <v>11</v>
      </c>
      <c r="L11" s="740">
        <v>12</v>
      </c>
      <c r="M11" s="740">
        <v>13</v>
      </c>
    </row>
    <row r="12" spans="1:15" ht="16.5" customHeight="1" x14ac:dyDescent="0.35">
      <c r="A12" s="741">
        <v>1</v>
      </c>
      <c r="B12" s="742" t="s">
        <v>20</v>
      </c>
      <c r="C12" s="644">
        <v>0</v>
      </c>
      <c r="D12" s="743">
        <f>'[16]D 3.5(2023-24 Projection)'!G12</f>
        <v>26.85</v>
      </c>
      <c r="E12" s="743"/>
      <c r="F12" s="743"/>
      <c r="G12" s="743">
        <f>D12+E12-F12</f>
        <v>26.85</v>
      </c>
      <c r="H12" s="743"/>
      <c r="I12" s="743"/>
      <c r="J12" s="743"/>
      <c r="K12" s="743"/>
      <c r="L12" s="743">
        <f>D12-H12</f>
        <v>26.85</v>
      </c>
      <c r="M12" s="602">
        <f t="shared" ref="M12:M37" si="0">G12-K12</f>
        <v>26.85</v>
      </c>
      <c r="N12" s="744"/>
      <c r="O12" s="744"/>
    </row>
    <row r="13" spans="1:15" ht="16.5" customHeight="1" x14ac:dyDescent="0.35">
      <c r="A13" s="603">
        <v>2</v>
      </c>
      <c r="B13" s="604" t="s">
        <v>974</v>
      </c>
      <c r="C13" s="604">
        <v>3.34</v>
      </c>
      <c r="D13" s="743">
        <f>'[16]D 3.5(2023-24 Projection)'!G13</f>
        <v>9.2551199999999998</v>
      </c>
      <c r="E13" s="745"/>
      <c r="F13" s="745"/>
      <c r="G13" s="743">
        <f t="shared" ref="G13:G37" si="1">D13+E13-F13</f>
        <v>9.2551199999999998</v>
      </c>
      <c r="H13" s="745">
        <f>'[16]D 3.5(2023-24 Projection)'!K13</f>
        <v>7.0701773257422165</v>
      </c>
      <c r="I13" s="746">
        <v>0.41995100000000007</v>
      </c>
      <c r="J13" s="745"/>
      <c r="K13" s="745">
        <f>H13+I13-J13</f>
        <v>7.4901283257422167</v>
      </c>
      <c r="L13" s="743">
        <f t="shared" ref="L13:L37" si="2">D13-H13</f>
        <v>2.1849426742577833</v>
      </c>
      <c r="M13" s="602">
        <f t="shared" si="0"/>
        <v>1.7649916742577831</v>
      </c>
      <c r="N13" s="744"/>
      <c r="O13" s="744"/>
    </row>
    <row r="14" spans="1:15" ht="16.5" customHeight="1" x14ac:dyDescent="0.35">
      <c r="A14" s="603">
        <v>3</v>
      </c>
      <c r="B14" s="605" t="s">
        <v>975</v>
      </c>
      <c r="C14" s="604">
        <v>5.28</v>
      </c>
      <c r="D14" s="743">
        <f>'[16]D 3.5(2023-24 Projection)'!G14</f>
        <v>99</v>
      </c>
      <c r="E14" s="745"/>
      <c r="F14" s="745"/>
      <c r="G14" s="743">
        <f t="shared" si="1"/>
        <v>99</v>
      </c>
      <c r="H14" s="745">
        <f>'[16]D 3.5(2023-24 Projection)'!K14</f>
        <v>65.683329856246715</v>
      </c>
      <c r="I14" s="746">
        <v>1.8013222222222229</v>
      </c>
      <c r="J14" s="745"/>
      <c r="K14" s="745">
        <f t="shared" ref="K14:K37" si="3">H14+I14-J14</f>
        <v>67.48465207846894</v>
      </c>
      <c r="L14" s="743">
        <f t="shared" si="2"/>
        <v>33.316670143753285</v>
      </c>
      <c r="M14" s="602">
        <f t="shared" si="0"/>
        <v>31.51534792153106</v>
      </c>
      <c r="N14" s="744"/>
      <c r="O14" s="744"/>
    </row>
    <row r="15" spans="1:15" ht="16.5" customHeight="1" x14ac:dyDescent="0.35">
      <c r="A15" s="603" t="s">
        <v>37</v>
      </c>
      <c r="B15" s="605" t="s">
        <v>976</v>
      </c>
      <c r="C15" s="604">
        <v>5.28</v>
      </c>
      <c r="D15" s="743">
        <f>'[16]D 3.5(2023-24 Projection)'!G15</f>
        <v>122.03456999999999</v>
      </c>
      <c r="E15" s="745"/>
      <c r="F15" s="745"/>
      <c r="G15" s="743">
        <f t="shared" si="1"/>
        <v>122.03456999999999</v>
      </c>
      <c r="H15" s="745">
        <f>'[16]D 3.5(2023-24 Projection)'!K15</f>
        <v>81.712803257597017</v>
      </c>
      <c r="I15" s="745">
        <v>2.6236828301848467</v>
      </c>
      <c r="J15" s="745"/>
      <c r="K15" s="745">
        <f t="shared" si="3"/>
        <v>84.336486087781864</v>
      </c>
      <c r="L15" s="743">
        <f t="shared" si="2"/>
        <v>40.321766742402971</v>
      </c>
      <c r="M15" s="602">
        <f t="shared" si="0"/>
        <v>37.698083912218124</v>
      </c>
      <c r="N15" s="744"/>
      <c r="O15" s="744"/>
    </row>
    <row r="16" spans="1:15" ht="16.5" customHeight="1" x14ac:dyDescent="0.35">
      <c r="A16" s="603" t="s">
        <v>38</v>
      </c>
      <c r="B16" s="605" t="s">
        <v>22</v>
      </c>
      <c r="C16" s="604">
        <v>5.28</v>
      </c>
      <c r="D16" s="743">
        <f>'[16]D 3.5(2023-24 Projection)'!G16</f>
        <v>507.54584640000002</v>
      </c>
      <c r="E16" s="745">
        <f>5+6.5</f>
        <v>11.5</v>
      </c>
      <c r="F16" s="745"/>
      <c r="G16" s="743">
        <f t="shared" si="1"/>
        <v>519.04584640000007</v>
      </c>
      <c r="H16" s="745">
        <f>'[16]D 3.5(2023-24 Projection)'!K16</f>
        <v>347.58249809599852</v>
      </c>
      <c r="I16" s="745">
        <f>16.7868+E16*C16%</f>
        <v>17.393999999999998</v>
      </c>
      <c r="J16" s="745"/>
      <c r="K16" s="745">
        <f>H16+I16-J16</f>
        <v>364.97649809599852</v>
      </c>
      <c r="L16" s="743">
        <f t="shared" si="2"/>
        <v>159.9633483040015</v>
      </c>
      <c r="M16" s="602">
        <f t="shared" si="0"/>
        <v>154.06934830400155</v>
      </c>
      <c r="N16" s="744"/>
      <c r="O16" s="744"/>
    </row>
    <row r="17" spans="1:15" ht="16.5" customHeight="1" x14ac:dyDescent="0.35">
      <c r="A17" s="603" t="s">
        <v>44</v>
      </c>
      <c r="B17" s="605" t="s">
        <v>23</v>
      </c>
      <c r="C17" s="604">
        <v>5.28</v>
      </c>
      <c r="D17" s="743">
        <f>'[16]D 3.5(2023-24 Projection)'!G17</f>
        <v>0</v>
      </c>
      <c r="E17" s="745"/>
      <c r="F17" s="745"/>
      <c r="G17" s="743">
        <f t="shared" si="1"/>
        <v>0</v>
      </c>
      <c r="H17" s="745">
        <f>'[16]D 3.5(2023-24 Projection)'!K17</f>
        <v>0</v>
      </c>
      <c r="I17" s="745"/>
      <c r="J17" s="745"/>
      <c r="K17" s="746">
        <f t="shared" si="3"/>
        <v>0</v>
      </c>
      <c r="L17" s="743">
        <f t="shared" si="2"/>
        <v>0</v>
      </c>
      <c r="M17" s="602">
        <f t="shared" si="0"/>
        <v>0</v>
      </c>
      <c r="N17" s="744"/>
      <c r="O17" s="744"/>
    </row>
    <row r="18" spans="1:15" ht="16.5" customHeight="1" x14ac:dyDescent="0.35">
      <c r="A18" s="603" t="s">
        <v>42</v>
      </c>
      <c r="B18" s="605" t="s">
        <v>327</v>
      </c>
      <c r="C18" s="604">
        <v>5.28</v>
      </c>
      <c r="D18" s="743">
        <f>'[16]D 3.5(2023-24 Projection)'!G18</f>
        <v>16.31335</v>
      </c>
      <c r="E18" s="745"/>
      <c r="F18" s="745"/>
      <c r="G18" s="743">
        <f t="shared" si="1"/>
        <v>16.31335</v>
      </c>
      <c r="H18" s="745">
        <f>'[16]D 3.5(2023-24 Projection)'!K18</f>
        <v>3.6766040799999997</v>
      </c>
      <c r="I18" s="745">
        <v>0.89817135999999986</v>
      </c>
      <c r="J18" s="745"/>
      <c r="K18" s="746">
        <f t="shared" si="3"/>
        <v>4.5747754399999998</v>
      </c>
      <c r="L18" s="743">
        <f t="shared" si="2"/>
        <v>12.636745919999999</v>
      </c>
      <c r="M18" s="602">
        <f t="shared" si="0"/>
        <v>11.73857456</v>
      </c>
      <c r="N18" s="744"/>
      <c r="O18" s="744"/>
    </row>
    <row r="19" spans="1:15" ht="16.5" customHeight="1" x14ac:dyDescent="0.35">
      <c r="A19" s="603" t="s">
        <v>43</v>
      </c>
      <c r="B19" s="605" t="s">
        <v>24</v>
      </c>
      <c r="C19" s="604">
        <v>5.28</v>
      </c>
      <c r="D19" s="743">
        <f>'[16]D 3.5(2023-24 Projection)'!G19</f>
        <v>0</v>
      </c>
      <c r="E19" s="745"/>
      <c r="F19" s="745"/>
      <c r="G19" s="743">
        <f>D19+E19-F19</f>
        <v>0</v>
      </c>
      <c r="H19" s="745">
        <f>'[16]D 3.5(2023-24 Projection)'!K19</f>
        <v>0</v>
      </c>
      <c r="I19" s="745"/>
      <c r="J19" s="745"/>
      <c r="K19" s="746">
        <f t="shared" si="3"/>
        <v>0</v>
      </c>
      <c r="L19" s="743">
        <f t="shared" si="2"/>
        <v>0</v>
      </c>
      <c r="M19" s="743">
        <f t="shared" si="0"/>
        <v>0</v>
      </c>
      <c r="N19" s="744"/>
      <c r="O19" s="744"/>
    </row>
    <row r="20" spans="1:15" ht="16.5" customHeight="1" x14ac:dyDescent="0.35">
      <c r="A20" s="603" t="s">
        <v>45</v>
      </c>
      <c r="B20" s="605" t="s">
        <v>980</v>
      </c>
      <c r="C20" s="604">
        <v>5.28</v>
      </c>
      <c r="D20" s="743">
        <f>'[16]D 3.5(2023-24 Projection)'!G20</f>
        <v>23.370805399999998</v>
      </c>
      <c r="E20" s="745"/>
      <c r="F20" s="745"/>
      <c r="G20" s="743">
        <f t="shared" si="1"/>
        <v>23.370805399999998</v>
      </c>
      <c r="H20" s="745">
        <f>'[16]D 3.5(2023-24 Projection)'!K20</f>
        <v>7.0158410097271231</v>
      </c>
      <c r="I20" s="745">
        <v>1.2250462019454245</v>
      </c>
      <c r="J20" s="745"/>
      <c r="K20" s="746">
        <f t="shared" si="3"/>
        <v>8.2408872116725469</v>
      </c>
      <c r="L20" s="743">
        <f t="shared" si="2"/>
        <v>16.354964390272876</v>
      </c>
      <c r="M20" s="602">
        <f t="shared" si="0"/>
        <v>15.129918188327451</v>
      </c>
      <c r="N20" s="744"/>
      <c r="O20" s="744"/>
    </row>
    <row r="21" spans="1:15" ht="16.5" customHeight="1" x14ac:dyDescent="0.35">
      <c r="A21" s="609">
        <v>4</v>
      </c>
      <c r="B21" s="605" t="s">
        <v>977</v>
      </c>
      <c r="C21" s="604">
        <v>5.28</v>
      </c>
      <c r="D21" s="743">
        <f>'[16]D 3.5(2023-24 Projection)'!G21</f>
        <v>0</v>
      </c>
      <c r="E21" s="745"/>
      <c r="F21" s="745"/>
      <c r="G21" s="743">
        <f t="shared" si="1"/>
        <v>0</v>
      </c>
      <c r="H21" s="745">
        <f>'[16]D 3.5(2023-24 Projection)'!K21</f>
        <v>4.8888888888888914E-3</v>
      </c>
      <c r="I21" s="745">
        <v>4.8888888888888914E-3</v>
      </c>
      <c r="J21" s="745"/>
      <c r="K21" s="746"/>
      <c r="L21" s="743">
        <f t="shared" si="2"/>
        <v>-4.8888888888888914E-3</v>
      </c>
      <c r="M21" s="602">
        <f t="shared" si="0"/>
        <v>0</v>
      </c>
      <c r="N21" s="744"/>
      <c r="O21" s="744"/>
    </row>
    <row r="22" spans="1:15" ht="16.5" customHeight="1" x14ac:dyDescent="0.35">
      <c r="A22" s="603" t="s">
        <v>37</v>
      </c>
      <c r="B22" s="605" t="s">
        <v>224</v>
      </c>
      <c r="C22" s="604">
        <v>5.28</v>
      </c>
      <c r="D22" s="743">
        <f>'[16]D 3.5(2023-24 Projection)'!G22</f>
        <v>0.28000000000000003</v>
      </c>
      <c r="E22" s="745"/>
      <c r="F22" s="745"/>
      <c r="G22" s="743">
        <f t="shared" si="1"/>
        <v>0.28000000000000003</v>
      </c>
      <c r="H22" s="745">
        <f>'[16]D 3.5(2023-24 Projection)'!K22</f>
        <v>0.16185960857210069</v>
      </c>
      <c r="I22" s="745"/>
      <c r="J22" s="745"/>
      <c r="K22" s="745">
        <f>H22+I22-J22</f>
        <v>0.16185960857210069</v>
      </c>
      <c r="L22" s="743">
        <f t="shared" si="2"/>
        <v>0.11814039142789934</v>
      </c>
      <c r="M22" s="602">
        <f t="shared" si="0"/>
        <v>0.11814039142789934</v>
      </c>
      <c r="N22" s="744"/>
      <c r="O22" s="744"/>
    </row>
    <row r="23" spans="1:15" ht="16.5" customHeight="1" x14ac:dyDescent="0.35">
      <c r="A23" s="603" t="s">
        <v>38</v>
      </c>
      <c r="B23" s="605" t="s">
        <v>22</v>
      </c>
      <c r="C23" s="604">
        <v>5.28</v>
      </c>
      <c r="D23" s="743">
        <f>'[16]D 3.5(2023-24 Projection)'!G23</f>
        <v>35.862025099999997</v>
      </c>
      <c r="E23" s="745"/>
      <c r="F23" s="745"/>
      <c r="G23" s="743">
        <f t="shared" si="1"/>
        <v>35.862025099999997</v>
      </c>
      <c r="H23" s="745">
        <f>'[16]D 3.5(2023-24 Projection)'!K23</f>
        <v>5.6805447758399996</v>
      </c>
      <c r="I23" s="745">
        <v>1.8935149252799999</v>
      </c>
      <c r="J23" s="745"/>
      <c r="K23" s="746">
        <f t="shared" si="3"/>
        <v>7.5740597011199995</v>
      </c>
      <c r="L23" s="743">
        <f t="shared" si="2"/>
        <v>30.181480324159999</v>
      </c>
      <c r="M23" s="602">
        <f t="shared" si="0"/>
        <v>28.287965398879997</v>
      </c>
      <c r="N23" s="744"/>
      <c r="O23" s="744"/>
    </row>
    <row r="24" spans="1:15" ht="16.5" customHeight="1" x14ac:dyDescent="0.35">
      <c r="A24" s="603" t="s">
        <v>44</v>
      </c>
      <c r="B24" s="605" t="s">
        <v>23</v>
      </c>
      <c r="C24" s="604">
        <v>5.28</v>
      </c>
      <c r="D24" s="743">
        <f>'[16]D 3.5(2023-24 Projection)'!G24</f>
        <v>0</v>
      </c>
      <c r="E24" s="745"/>
      <c r="F24" s="745"/>
      <c r="G24" s="743">
        <f t="shared" si="1"/>
        <v>0</v>
      </c>
      <c r="H24" s="745">
        <f>'[16]D 3.5(2023-24 Projection)'!K24</f>
        <v>0</v>
      </c>
      <c r="I24" s="745"/>
      <c r="J24" s="745"/>
      <c r="K24" s="746">
        <f t="shared" si="3"/>
        <v>0</v>
      </c>
      <c r="L24" s="743">
        <f t="shared" si="2"/>
        <v>0</v>
      </c>
      <c r="M24" s="743">
        <f t="shared" si="0"/>
        <v>0</v>
      </c>
      <c r="N24" s="744"/>
      <c r="O24" s="744"/>
    </row>
    <row r="25" spans="1:15" ht="16.5" customHeight="1" x14ac:dyDescent="0.35">
      <c r="A25" s="603" t="s">
        <v>42</v>
      </c>
      <c r="B25" s="605" t="s">
        <v>327</v>
      </c>
      <c r="C25" s="604">
        <v>5.28</v>
      </c>
      <c r="D25" s="743">
        <f>'[16]D 3.5(2023-24 Projection)'!G25</f>
        <v>40.564232500000003</v>
      </c>
      <c r="E25" s="745"/>
      <c r="F25" s="745"/>
      <c r="G25" s="743">
        <f t="shared" si="1"/>
        <v>40.564232500000003</v>
      </c>
      <c r="H25" s="745">
        <f>'[16]D 3.5(2023-24 Projection)'!K25</f>
        <v>25.973962372226769</v>
      </c>
      <c r="I25" s="745">
        <v>1.5646937599999999</v>
      </c>
      <c r="J25" s="745"/>
      <c r="K25" s="745">
        <f t="shared" si="3"/>
        <v>27.53865613222677</v>
      </c>
      <c r="L25" s="743">
        <f t="shared" si="2"/>
        <v>14.590270127773234</v>
      </c>
      <c r="M25" s="602">
        <f t="shared" si="0"/>
        <v>13.025576367773233</v>
      </c>
      <c r="N25" s="744"/>
      <c r="O25" s="744"/>
    </row>
    <row r="26" spans="1:15" ht="16.5" customHeight="1" x14ac:dyDescent="0.35">
      <c r="A26" s="603" t="s">
        <v>43</v>
      </c>
      <c r="B26" s="605" t="s">
        <v>24</v>
      </c>
      <c r="C26" s="604">
        <v>5.28</v>
      </c>
      <c r="D26" s="743">
        <f>'[16]D 3.5(2023-24 Projection)'!G26</f>
        <v>0.44380180000000002</v>
      </c>
      <c r="E26" s="745"/>
      <c r="F26" s="745"/>
      <c r="G26" s="743">
        <f t="shared" si="1"/>
        <v>0.44380180000000002</v>
      </c>
      <c r="H26" s="745">
        <f>'[16]D 3.5(2023-24 Projection)'!K26</f>
        <v>0.12653367519999997</v>
      </c>
      <c r="I26" s="745">
        <v>2.3432735039999996E-2</v>
      </c>
      <c r="J26" s="745"/>
      <c r="K26" s="746">
        <f t="shared" si="3"/>
        <v>0.14996641023999996</v>
      </c>
      <c r="L26" s="743">
        <f t="shared" si="2"/>
        <v>0.31726812480000005</v>
      </c>
      <c r="M26" s="602">
        <f t="shared" si="0"/>
        <v>0.29383538976000007</v>
      </c>
      <c r="N26" s="744"/>
      <c r="O26" s="744"/>
    </row>
    <row r="27" spans="1:15" ht="16.5" customHeight="1" x14ac:dyDescent="0.35">
      <c r="A27" s="603" t="s">
        <v>45</v>
      </c>
      <c r="B27" s="605" t="s">
        <v>21</v>
      </c>
      <c r="C27" s="604">
        <v>5.28</v>
      </c>
      <c r="D27" s="743">
        <f>'[16]D 3.5(2023-24 Projection)'!G27</f>
        <v>0</v>
      </c>
      <c r="E27" s="745"/>
      <c r="F27" s="745"/>
      <c r="G27" s="743">
        <f t="shared" si="1"/>
        <v>0</v>
      </c>
      <c r="H27" s="745">
        <f>'[16]D 3.5(2023-24 Projection)'!K27</f>
        <v>0</v>
      </c>
      <c r="I27" s="745"/>
      <c r="J27" s="745"/>
      <c r="K27" s="746">
        <f t="shared" si="3"/>
        <v>0</v>
      </c>
      <c r="L27" s="743">
        <f t="shared" si="2"/>
        <v>0</v>
      </c>
      <c r="M27" s="743">
        <f t="shared" si="0"/>
        <v>0</v>
      </c>
      <c r="N27" s="744"/>
      <c r="O27" s="744"/>
    </row>
    <row r="28" spans="1:15" ht="16.5" customHeight="1" x14ac:dyDescent="0.35">
      <c r="A28" s="609">
        <v>5</v>
      </c>
      <c r="B28" s="605" t="s">
        <v>25</v>
      </c>
      <c r="C28" s="604">
        <v>6.33</v>
      </c>
      <c r="D28" s="743">
        <f>'[16]D 3.5(2023-24 Projection)'!G28</f>
        <v>0</v>
      </c>
      <c r="E28" s="745"/>
      <c r="F28" s="745"/>
      <c r="G28" s="743">
        <f t="shared" si="1"/>
        <v>0</v>
      </c>
      <c r="H28" s="745">
        <f>'[16]D 3.5(2023-24 Projection)'!K28</f>
        <v>0</v>
      </c>
      <c r="I28" s="745"/>
      <c r="J28" s="745"/>
      <c r="K28" s="745">
        <f t="shared" si="3"/>
        <v>0</v>
      </c>
      <c r="L28" s="743">
        <f t="shared" si="2"/>
        <v>0</v>
      </c>
      <c r="M28" s="743">
        <f t="shared" si="0"/>
        <v>0</v>
      </c>
      <c r="N28" s="744"/>
      <c r="O28" s="744"/>
    </row>
    <row r="29" spans="1:15" ht="16.5" customHeight="1" x14ac:dyDescent="0.35">
      <c r="A29" s="603">
        <v>6</v>
      </c>
      <c r="B29" s="605" t="s">
        <v>26</v>
      </c>
      <c r="C29" s="604">
        <v>5.28</v>
      </c>
      <c r="D29" s="743">
        <f>'[16]D 3.5(2023-24 Projection)'!G29</f>
        <v>3.5820999999999996</v>
      </c>
      <c r="E29" s="745"/>
      <c r="F29" s="745"/>
      <c r="G29" s="743">
        <f t="shared" si="1"/>
        <v>3.5820999999999996</v>
      </c>
      <c r="H29" s="745">
        <f>'[16]D 3.5(2023-24 Projection)'!K29</f>
        <v>1.5449583760467152</v>
      </c>
      <c r="I29" s="745">
        <v>0.24071999999999999</v>
      </c>
      <c r="J29" s="745"/>
      <c r="K29" s="745">
        <f t="shared" si="3"/>
        <v>1.7856783760467152</v>
      </c>
      <c r="L29" s="743">
        <f t="shared" si="2"/>
        <v>2.0371416239532847</v>
      </c>
      <c r="M29" s="602">
        <f t="shared" si="0"/>
        <v>1.7964216239532844</v>
      </c>
      <c r="N29" s="744"/>
      <c r="O29" s="744"/>
    </row>
    <row r="30" spans="1:15" ht="16.5" customHeight="1" x14ac:dyDescent="0.35">
      <c r="A30" s="603">
        <v>7</v>
      </c>
      <c r="B30" s="604" t="s">
        <v>54</v>
      </c>
      <c r="C30" s="604">
        <v>6.33</v>
      </c>
      <c r="D30" s="743">
        <f>'[16]D 3.5(2023-24 Projection)'!G30</f>
        <v>0</v>
      </c>
      <c r="E30" s="745"/>
      <c r="F30" s="745"/>
      <c r="G30" s="743">
        <f t="shared" si="1"/>
        <v>0</v>
      </c>
      <c r="H30" s="745">
        <f>'[16]D 3.5(2023-24 Projection)'!K30</f>
        <v>0</v>
      </c>
      <c r="I30" s="745"/>
      <c r="J30" s="745"/>
      <c r="K30" s="746">
        <f t="shared" si="3"/>
        <v>0</v>
      </c>
      <c r="L30" s="743">
        <f t="shared" si="2"/>
        <v>0</v>
      </c>
      <c r="M30" s="743">
        <f t="shared" si="0"/>
        <v>0</v>
      </c>
      <c r="N30" s="743"/>
      <c r="O30" s="743"/>
    </row>
    <row r="31" spans="1:15" ht="16.5" customHeight="1" x14ac:dyDescent="0.35">
      <c r="A31" s="603">
        <v>8</v>
      </c>
      <c r="B31" s="604" t="s">
        <v>978</v>
      </c>
      <c r="C31" s="604">
        <v>6.33</v>
      </c>
      <c r="D31" s="743">
        <f>'[16]D 3.5(2023-24 Projection)'!G31</f>
        <v>0.76744999999999997</v>
      </c>
      <c r="E31" s="745"/>
      <c r="F31" s="745"/>
      <c r="G31" s="743">
        <f t="shared" si="1"/>
        <v>0.76744999999999997</v>
      </c>
      <c r="H31" s="745">
        <f>'[16]D 3.5(2023-24 Projection)'!K31</f>
        <v>0.49848598948474154</v>
      </c>
      <c r="I31" s="746">
        <v>3.5295100000000003E-2</v>
      </c>
      <c r="J31" s="745"/>
      <c r="K31" s="745">
        <f t="shared" si="3"/>
        <v>0.53378108948474157</v>
      </c>
      <c r="L31" s="743">
        <f t="shared" si="2"/>
        <v>0.26896401051525842</v>
      </c>
      <c r="M31" s="602">
        <f t="shared" si="0"/>
        <v>0.2336689105152584</v>
      </c>
      <c r="N31" s="744"/>
      <c r="O31" s="744"/>
    </row>
    <row r="32" spans="1:15" ht="16.5" customHeight="1" x14ac:dyDescent="0.35">
      <c r="A32" s="603">
        <v>9</v>
      </c>
      <c r="B32" s="604" t="s">
        <v>52</v>
      </c>
      <c r="C32" s="604">
        <v>6.33</v>
      </c>
      <c r="D32" s="743">
        <f>'[16]D 3.5(2023-24 Projection)'!G32</f>
        <v>0</v>
      </c>
      <c r="E32" s="745"/>
      <c r="F32" s="745"/>
      <c r="G32" s="743">
        <f t="shared" si="1"/>
        <v>0</v>
      </c>
      <c r="H32" s="745">
        <f>'[16]D 3.5(2023-24 Projection)'!K32</f>
        <v>0</v>
      </c>
      <c r="I32" s="745"/>
      <c r="J32" s="745"/>
      <c r="K32" s="746">
        <f t="shared" si="3"/>
        <v>0</v>
      </c>
      <c r="L32" s="743">
        <f t="shared" si="2"/>
        <v>0</v>
      </c>
      <c r="M32" s="743">
        <f t="shared" si="0"/>
        <v>0</v>
      </c>
      <c r="N32" s="743"/>
      <c r="O32" s="744"/>
    </row>
    <row r="33" spans="1:15" ht="16.5" customHeight="1" x14ac:dyDescent="0.35">
      <c r="A33" s="603">
        <v>10</v>
      </c>
      <c r="B33" s="610" t="s">
        <v>27</v>
      </c>
      <c r="C33" s="604"/>
      <c r="D33" s="743">
        <f>'[16]D 3.5(2023-24 Projection)'!G33</f>
        <v>0</v>
      </c>
      <c r="E33" s="745"/>
      <c r="F33" s="745"/>
      <c r="G33" s="743">
        <f t="shared" si="1"/>
        <v>0</v>
      </c>
      <c r="H33" s="745">
        <f>'[16]D 3.5(2023-24 Projection)'!K33</f>
        <v>0</v>
      </c>
      <c r="I33" s="745"/>
      <c r="J33" s="745"/>
      <c r="K33" s="746">
        <f t="shared" si="3"/>
        <v>0</v>
      </c>
      <c r="L33" s="743">
        <f t="shared" si="2"/>
        <v>0</v>
      </c>
      <c r="M33" s="743">
        <f t="shared" si="0"/>
        <v>0</v>
      </c>
      <c r="N33" s="743"/>
      <c r="O33" s="744"/>
    </row>
    <row r="34" spans="1:15" ht="16.5" customHeight="1" x14ac:dyDescent="0.35">
      <c r="A34" s="603">
        <v>11</v>
      </c>
      <c r="B34" s="605" t="s">
        <v>0</v>
      </c>
      <c r="C34" s="604">
        <v>5.28</v>
      </c>
      <c r="D34" s="743">
        <f>'[16]D 3.5(2023-24 Projection)'!G34</f>
        <v>0</v>
      </c>
      <c r="E34" s="745"/>
      <c r="F34" s="745"/>
      <c r="G34" s="743">
        <f t="shared" si="1"/>
        <v>0</v>
      </c>
      <c r="H34" s="745">
        <f>'[16]D 3.5(2023-24 Projection)'!K34</f>
        <v>0</v>
      </c>
      <c r="I34" s="745"/>
      <c r="J34" s="745"/>
      <c r="K34" s="746">
        <f t="shared" si="3"/>
        <v>0</v>
      </c>
      <c r="L34" s="743">
        <f t="shared" si="2"/>
        <v>0</v>
      </c>
      <c r="M34" s="743">
        <f t="shared" si="0"/>
        <v>0</v>
      </c>
      <c r="N34" s="743"/>
      <c r="O34" s="744"/>
    </row>
    <row r="35" spans="1:15" ht="16.5" customHeight="1" x14ac:dyDescent="0.35">
      <c r="A35" s="603">
        <v>12</v>
      </c>
      <c r="B35" s="610" t="s">
        <v>28</v>
      </c>
      <c r="C35" s="604"/>
      <c r="D35" s="743">
        <f>'[16]D 3.5(2023-24 Projection)'!G35</f>
        <v>0</v>
      </c>
      <c r="E35" s="745"/>
      <c r="F35" s="745"/>
      <c r="G35" s="743">
        <f t="shared" si="1"/>
        <v>0</v>
      </c>
      <c r="H35" s="745">
        <f>'[16]D 3.5(2023-24 Projection)'!K35</f>
        <v>0</v>
      </c>
      <c r="I35" s="745"/>
      <c r="J35" s="745"/>
      <c r="K35" s="746">
        <f t="shared" si="3"/>
        <v>0</v>
      </c>
      <c r="L35" s="743">
        <f t="shared" si="2"/>
        <v>0</v>
      </c>
      <c r="M35" s="743">
        <f t="shared" si="0"/>
        <v>0</v>
      </c>
      <c r="N35" s="743"/>
      <c r="O35" s="744"/>
    </row>
    <row r="36" spans="1:15" ht="16.5" customHeight="1" x14ac:dyDescent="0.35">
      <c r="A36" s="603">
        <v>13</v>
      </c>
      <c r="B36" s="611" t="s">
        <v>273</v>
      </c>
      <c r="C36" s="612">
        <v>15</v>
      </c>
      <c r="D36" s="743">
        <f>'[16]D 3.5(2023-24 Projection)'!G36</f>
        <v>8.5880740000000007</v>
      </c>
      <c r="E36" s="745">
        <v>1.5</v>
      </c>
      <c r="F36" s="745"/>
      <c r="G36" s="743">
        <f t="shared" si="1"/>
        <v>10.088074000000001</v>
      </c>
      <c r="H36" s="745">
        <f>'[16]D 3.5(2023-24 Projection)'!K36</f>
        <v>6.4359229596951986</v>
      </c>
      <c r="I36" s="745">
        <f>1.6696641+E36*C36%</f>
        <v>1.8946641</v>
      </c>
      <c r="J36" s="745"/>
      <c r="K36" s="745">
        <f t="shared" si="3"/>
        <v>8.3305870596951976</v>
      </c>
      <c r="L36" s="743">
        <f t="shared" si="2"/>
        <v>2.1521510403048021</v>
      </c>
      <c r="M36" s="602">
        <f t="shared" si="0"/>
        <v>1.757486940304803</v>
      </c>
      <c r="N36" s="744"/>
      <c r="O36" s="744"/>
    </row>
    <row r="37" spans="1:15" ht="16.5" customHeight="1" x14ac:dyDescent="0.35">
      <c r="A37" s="603">
        <v>15</v>
      </c>
      <c r="B37" s="605" t="s">
        <v>53</v>
      </c>
      <c r="C37" s="604"/>
      <c r="D37" s="743">
        <f>'[16]D 3.5(2023-24 Projection)'!G37</f>
        <v>230.58359999999999</v>
      </c>
      <c r="E37" s="745">
        <v>0</v>
      </c>
      <c r="F37" s="745"/>
      <c r="G37" s="743">
        <f t="shared" si="1"/>
        <v>230.58359999999999</v>
      </c>
      <c r="H37" s="745">
        <f>'[16]D 3.5(2023-24 Projection)'!K37</f>
        <v>133.84709705594108</v>
      </c>
      <c r="I37" s="745">
        <v>6.4874194111882151</v>
      </c>
      <c r="J37" s="745"/>
      <c r="K37" s="745">
        <f t="shared" si="3"/>
        <v>140.3345164671293</v>
      </c>
      <c r="L37" s="743">
        <f t="shared" si="2"/>
        <v>96.736502944058913</v>
      </c>
      <c r="M37" s="602">
        <f t="shared" si="0"/>
        <v>90.249083532870685</v>
      </c>
      <c r="N37" s="744"/>
      <c r="O37" s="744"/>
    </row>
    <row r="38" spans="1:15" ht="16.5" customHeight="1" x14ac:dyDescent="0.35">
      <c r="A38" s="613">
        <v>16</v>
      </c>
      <c r="B38" s="611" t="s">
        <v>274</v>
      </c>
      <c r="C38" s="747"/>
      <c r="D38" s="748">
        <f>SUM(D12:D37)</f>
        <v>1125.0409752</v>
      </c>
      <c r="E38" s="748">
        <f t="shared" ref="E38:M38" si="4">SUM(E12:E37)</f>
        <v>13</v>
      </c>
      <c r="F38" s="748">
        <f t="shared" si="4"/>
        <v>0</v>
      </c>
      <c r="G38" s="748">
        <f t="shared" si="4"/>
        <v>1138.0409752</v>
      </c>
      <c r="H38" s="748">
        <f t="shared" si="4"/>
        <v>687.01550732720693</v>
      </c>
      <c r="I38" s="748">
        <f t="shared" si="4"/>
        <v>36.506802534749596</v>
      </c>
      <c r="J38" s="748">
        <f t="shared" si="4"/>
        <v>0</v>
      </c>
      <c r="K38" s="748">
        <f t="shared" si="4"/>
        <v>723.51253208417882</v>
      </c>
      <c r="L38" s="748">
        <f t="shared" si="4"/>
        <v>438.025467872793</v>
      </c>
      <c r="M38" s="749">
        <f t="shared" si="4"/>
        <v>414.52844311582112</v>
      </c>
      <c r="N38" s="744"/>
      <c r="O38" s="744"/>
    </row>
    <row r="39" spans="1:15" ht="16.5" customHeight="1" x14ac:dyDescent="0.35">
      <c r="A39" s="603">
        <v>17</v>
      </c>
      <c r="B39" s="605" t="s">
        <v>415</v>
      </c>
      <c r="C39" s="604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ht="16.5" customHeight="1" x14ac:dyDescent="0.35">
      <c r="A40" s="613">
        <v>18</v>
      </c>
      <c r="B40" s="611" t="s">
        <v>431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ht="16.5" customHeight="1" x14ac:dyDescent="0.35">
      <c r="A41" s="613">
        <v>19</v>
      </c>
      <c r="B41" s="611" t="s">
        <v>432</v>
      </c>
      <c r="C41" s="612"/>
      <c r="D41" s="745">
        <v>0</v>
      </c>
      <c r="E41" s="745"/>
      <c r="F41" s="745"/>
      <c r="G41" s="745">
        <v>0</v>
      </c>
      <c r="H41" s="745"/>
      <c r="I41" s="745"/>
      <c r="J41" s="745"/>
      <c r="K41" s="745">
        <v>0</v>
      </c>
      <c r="L41" s="745">
        <v>0</v>
      </c>
      <c r="M41" s="607">
        <v>0</v>
      </c>
      <c r="N41" s="744"/>
      <c r="O41" s="744"/>
    </row>
    <row r="42" spans="1:15" ht="16.5" customHeight="1" x14ac:dyDescent="0.35">
      <c r="A42" s="613">
        <v>20</v>
      </c>
      <c r="B42" s="611" t="s">
        <v>433</v>
      </c>
      <c r="C42" s="612"/>
      <c r="D42" s="745">
        <v>0</v>
      </c>
      <c r="E42" s="745"/>
      <c r="F42" s="745"/>
      <c r="G42" s="745">
        <v>0</v>
      </c>
      <c r="H42" s="745"/>
      <c r="I42" s="745"/>
      <c r="J42" s="745"/>
      <c r="K42" s="745">
        <v>0</v>
      </c>
      <c r="L42" s="745">
        <v>0</v>
      </c>
      <c r="M42" s="607">
        <v>0</v>
      </c>
      <c r="N42" s="744"/>
      <c r="O42" s="744"/>
    </row>
    <row r="43" spans="1:15" ht="16.5" customHeight="1" x14ac:dyDescent="0.35">
      <c r="A43" s="613">
        <v>21</v>
      </c>
      <c r="B43" s="611" t="s">
        <v>434</v>
      </c>
      <c r="C43" s="612"/>
      <c r="D43" s="745">
        <f>D38-D39-D40-D41</f>
        <v>1125.0409752</v>
      </c>
      <c r="E43" s="745">
        <f>E38-E39-E40-E41-E42</f>
        <v>13</v>
      </c>
      <c r="F43" s="745">
        <f t="shared" ref="F43:L43" si="5">F38-F39-F40-F41-F42</f>
        <v>0</v>
      </c>
      <c r="G43" s="745">
        <f t="shared" si="5"/>
        <v>1138.0409752</v>
      </c>
      <c r="H43" s="745">
        <f t="shared" si="5"/>
        <v>687.01550732720693</v>
      </c>
      <c r="I43" s="745">
        <f t="shared" si="5"/>
        <v>36.506802534749596</v>
      </c>
      <c r="J43" s="745">
        <f t="shared" si="5"/>
        <v>0</v>
      </c>
      <c r="K43" s="745">
        <f t="shared" si="5"/>
        <v>723.51253208417882</v>
      </c>
      <c r="L43" s="745">
        <f t="shared" si="5"/>
        <v>438.025467872793</v>
      </c>
      <c r="M43" s="607">
        <f>M38-M39-M40-M41-M42</f>
        <v>414.52844311582112</v>
      </c>
      <c r="N43" s="744"/>
      <c r="O43" s="744"/>
    </row>
    <row r="44" spans="1:15" ht="16.5" customHeight="1" x14ac:dyDescent="0.35">
      <c r="A44" s="613">
        <v>22</v>
      </c>
      <c r="B44" s="611" t="s">
        <v>979</v>
      </c>
      <c r="C44" s="612"/>
      <c r="D44" s="750">
        <f>'[16]D 3.5(2023-24 Projection)'!G44</f>
        <v>5.75</v>
      </c>
      <c r="E44" s="750"/>
      <c r="F44" s="750"/>
      <c r="G44" s="750">
        <f>D44+E44-F44</f>
        <v>5.75</v>
      </c>
      <c r="H44" s="750"/>
      <c r="I44" s="750"/>
      <c r="J44" s="750"/>
      <c r="K44" s="750"/>
      <c r="L44" s="745">
        <f>D44-H44</f>
        <v>5.75</v>
      </c>
      <c r="M44" s="491">
        <f>G44-K44</f>
        <v>5.75</v>
      </c>
    </row>
    <row r="45" spans="1:15" s="752" customFormat="1" ht="16.5" customHeight="1" x14ac:dyDescent="0.3">
      <c r="A45" s="751">
        <v>23</v>
      </c>
      <c r="B45" s="672" t="s">
        <v>1105</v>
      </c>
      <c r="C45" s="751"/>
      <c r="D45" s="748">
        <f>D43+D44</f>
        <v>1130.7909752</v>
      </c>
      <c r="E45" s="748">
        <f t="shared" ref="E45:M45" si="6">+E43+E44</f>
        <v>13</v>
      </c>
      <c r="F45" s="748">
        <f t="shared" si="6"/>
        <v>0</v>
      </c>
      <c r="G45" s="748">
        <f t="shared" si="6"/>
        <v>1143.7909752</v>
      </c>
      <c r="H45" s="748">
        <f t="shared" si="6"/>
        <v>687.01550732720693</v>
      </c>
      <c r="I45" s="748">
        <f t="shared" si="6"/>
        <v>36.506802534749596</v>
      </c>
      <c r="J45" s="748">
        <f t="shared" si="6"/>
        <v>0</v>
      </c>
      <c r="K45" s="748">
        <f t="shared" si="6"/>
        <v>723.51253208417882</v>
      </c>
      <c r="L45" s="748">
        <f t="shared" si="6"/>
        <v>443.775467872793</v>
      </c>
      <c r="M45" s="748">
        <f t="shared" si="6"/>
        <v>420.27844311582112</v>
      </c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" right="0.7" top="0.25" bottom="0.25" header="0.3" footer="0.3"/>
  <pageSetup paperSize="9" scale="6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7F0FE-DBCD-43BF-BF1C-4DC5E85D8334}">
  <sheetPr>
    <tabColor rgb="FF002060"/>
  </sheetPr>
  <dimension ref="A1:O189"/>
  <sheetViews>
    <sheetView topLeftCell="A7" workbookViewId="0">
      <selection activeCell="G16" sqref="G16"/>
    </sheetView>
  </sheetViews>
  <sheetFormatPr defaultColWidth="9.5" defaultRowHeight="21" x14ac:dyDescent="0.35"/>
  <cols>
    <col min="1" max="1" width="9.1640625" style="731" customWidth="1"/>
    <col min="2" max="2" width="52" style="730" customWidth="1"/>
    <col min="3" max="3" width="8.83203125" style="730" customWidth="1"/>
    <col min="4" max="4" width="16" style="730" customWidth="1"/>
    <col min="5" max="5" width="12.5" style="730" customWidth="1"/>
    <col min="6" max="6" width="13.5" style="730" customWidth="1"/>
    <col min="7" max="7" width="14.6640625" style="730" customWidth="1"/>
    <col min="8" max="8" width="17.6640625" style="730" customWidth="1"/>
    <col min="9" max="9" width="16.6640625" style="730" customWidth="1"/>
    <col min="10" max="10" width="16.33203125" style="730" customWidth="1"/>
    <col min="11" max="11" width="15" style="730" customWidth="1"/>
    <col min="12" max="12" width="16.1640625" style="730" customWidth="1"/>
    <col min="13" max="13" width="16.5" style="730" customWidth="1"/>
    <col min="14" max="14" width="9.5" style="730"/>
    <col min="15" max="15" width="13.33203125" style="730" bestFit="1" customWidth="1"/>
    <col min="16" max="16384" width="9.5" style="730"/>
  </cols>
  <sheetData>
    <row r="1" spans="1:15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x14ac:dyDescent="0.35">
      <c r="A4" s="367" t="s">
        <v>386</v>
      </c>
      <c r="B4" s="367"/>
      <c r="C4" s="367" t="s">
        <v>952</v>
      </c>
      <c r="D4" s="367"/>
      <c r="E4" s="367"/>
      <c r="F4" s="367"/>
      <c r="G4" s="367"/>
      <c r="H4" s="367"/>
    </row>
    <row r="5" spans="1:15" x14ac:dyDescent="0.35">
      <c r="A5" s="367" t="s">
        <v>204</v>
      </c>
      <c r="B5" s="367"/>
      <c r="C5" s="528" t="s">
        <v>953</v>
      </c>
      <c r="D5" s="367"/>
      <c r="E5" s="367"/>
      <c r="F5" s="367"/>
      <c r="G5" s="367"/>
      <c r="H5" s="367"/>
    </row>
    <row r="6" spans="1:15" ht="15.75" hidden="1" customHeight="1" x14ac:dyDescent="0.35">
      <c r="A6" s="600"/>
      <c r="B6" s="367"/>
      <c r="C6" s="367"/>
      <c r="D6" s="367"/>
      <c r="E6" s="367"/>
      <c r="F6" s="367"/>
      <c r="G6" s="367"/>
      <c r="H6" s="367"/>
      <c r="L6" s="733"/>
    </row>
    <row r="7" spans="1:15" ht="21.75" thickBot="1" x14ac:dyDescent="0.4">
      <c r="A7" s="601" t="s">
        <v>1061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x14ac:dyDescent="0.35">
      <c r="A8" s="735"/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1841" t="s">
        <v>326</v>
      </c>
    </row>
    <row r="9" spans="1:15" s="737" customFormat="1" ht="20.25" customHeight="1" x14ac:dyDescent="0.2">
      <c r="A9" s="1842" t="s">
        <v>80</v>
      </c>
      <c r="B9" s="1844" t="s">
        <v>430</v>
      </c>
      <c r="C9" s="1846" t="s">
        <v>1104</v>
      </c>
      <c r="D9" s="1847" t="s">
        <v>92</v>
      </c>
      <c r="E9" s="1847"/>
      <c r="F9" s="1847"/>
      <c r="G9" s="1847"/>
      <c r="H9" s="1847" t="s">
        <v>973</v>
      </c>
      <c r="I9" s="1847"/>
      <c r="J9" s="1847"/>
      <c r="K9" s="1847"/>
      <c r="L9" s="1848" t="s">
        <v>93</v>
      </c>
      <c r="M9" s="1841"/>
    </row>
    <row r="10" spans="1:15" s="737" customFormat="1" ht="74.25" customHeight="1" x14ac:dyDescent="0.2">
      <c r="A10" s="1843"/>
      <c r="B10" s="1845"/>
      <c r="C10" s="1845"/>
      <c r="D10" s="738" t="s">
        <v>85</v>
      </c>
      <c r="E10" s="774" t="s">
        <v>86</v>
      </c>
      <c r="F10" s="774" t="s">
        <v>87</v>
      </c>
      <c r="G10" s="774" t="s">
        <v>88</v>
      </c>
      <c r="H10" s="774" t="s">
        <v>89</v>
      </c>
      <c r="I10" s="774" t="s">
        <v>86</v>
      </c>
      <c r="J10" s="774" t="s">
        <v>90</v>
      </c>
      <c r="K10" s="774" t="s">
        <v>91</v>
      </c>
      <c r="L10" s="1849"/>
      <c r="M10" s="1841"/>
    </row>
    <row r="11" spans="1:15" ht="19.899999999999999" customHeight="1" x14ac:dyDescent="0.35">
      <c r="A11" s="740">
        <v>1</v>
      </c>
      <c r="B11" s="740">
        <v>2</v>
      </c>
      <c r="C11" s="740">
        <v>3</v>
      </c>
      <c r="D11" s="740">
        <v>4</v>
      </c>
      <c r="E11" s="740">
        <v>5</v>
      </c>
      <c r="F11" s="740">
        <v>6</v>
      </c>
      <c r="G11" s="740">
        <v>7</v>
      </c>
      <c r="H11" s="740">
        <v>8</v>
      </c>
      <c r="I11" s="740">
        <v>9</v>
      </c>
      <c r="J11" s="740">
        <v>10</v>
      </c>
      <c r="K11" s="740">
        <v>11</v>
      </c>
      <c r="L11" s="740">
        <v>12</v>
      </c>
      <c r="M11" s="740">
        <v>13</v>
      </c>
    </row>
    <row r="12" spans="1:15" ht="16.5" customHeight="1" x14ac:dyDescent="0.35">
      <c r="A12" s="741">
        <v>1</v>
      </c>
      <c r="B12" s="742" t="s">
        <v>20</v>
      </c>
      <c r="C12" s="644">
        <v>0</v>
      </c>
      <c r="D12" s="743">
        <f>'[16]D3.5 (2024-25 Projection)'!G12</f>
        <v>26.85</v>
      </c>
      <c r="E12" s="743"/>
      <c r="F12" s="743"/>
      <c r="G12" s="743">
        <f>D12+E12-F12</f>
        <v>26.85</v>
      </c>
      <c r="H12" s="743">
        <f>'[16]D3.5 (2024-25 Projection)'!K12</f>
        <v>0</v>
      </c>
      <c r="I12" s="743"/>
      <c r="J12" s="743"/>
      <c r="K12" s="743"/>
      <c r="L12" s="743">
        <f>D12-H12</f>
        <v>26.85</v>
      </c>
      <c r="M12" s="602">
        <f t="shared" ref="M12:M37" si="0">G12-K12</f>
        <v>26.85</v>
      </c>
      <c r="N12" s="744"/>
      <c r="O12" s="744"/>
    </row>
    <row r="13" spans="1:15" ht="16.5" customHeight="1" x14ac:dyDescent="0.35">
      <c r="A13" s="603">
        <v>2</v>
      </c>
      <c r="B13" s="604" t="s">
        <v>974</v>
      </c>
      <c r="C13" s="604">
        <v>3.34</v>
      </c>
      <c r="D13" s="743">
        <f>'[16]D3.5 (2024-25 Projection)'!G13</f>
        <v>9.2551199999999998</v>
      </c>
      <c r="E13" s="745"/>
      <c r="F13" s="745"/>
      <c r="G13" s="743">
        <f t="shared" ref="G13:G37" si="1">D13+E13-F13</f>
        <v>9.2551199999999998</v>
      </c>
      <c r="H13" s="745">
        <f>'[16]D3.5 (2024-25 Projection)'!K13</f>
        <v>7.4901283257422167</v>
      </c>
      <c r="I13" s="746">
        <v>0.41995100000000007</v>
      </c>
      <c r="J13" s="745"/>
      <c r="K13" s="745">
        <f>H13+I13-J13</f>
        <v>7.9100793257422168</v>
      </c>
      <c r="L13" s="743">
        <f t="shared" ref="L13:L37" si="2">D13-H13</f>
        <v>1.7649916742577831</v>
      </c>
      <c r="M13" s="602">
        <f t="shared" si="0"/>
        <v>1.345040674257783</v>
      </c>
      <c r="N13" s="744"/>
      <c r="O13" s="744"/>
    </row>
    <row r="14" spans="1:15" ht="16.5" customHeight="1" x14ac:dyDescent="0.35">
      <c r="A14" s="603">
        <v>3</v>
      </c>
      <c r="B14" s="605" t="s">
        <v>975</v>
      </c>
      <c r="C14" s="604">
        <v>5.28</v>
      </c>
      <c r="D14" s="743">
        <f>'[16]D3.5 (2024-25 Projection)'!G14</f>
        <v>99</v>
      </c>
      <c r="E14" s="745"/>
      <c r="F14" s="745"/>
      <c r="G14" s="743">
        <f t="shared" si="1"/>
        <v>99</v>
      </c>
      <c r="H14" s="745">
        <f>'[16]D3.5 (2024-25 Projection)'!K14</f>
        <v>67.48465207846894</v>
      </c>
      <c r="I14" s="746">
        <v>1.8013222222222229</v>
      </c>
      <c r="J14" s="745"/>
      <c r="K14" s="745">
        <f t="shared" ref="K14:K37" si="3">H14+I14-J14</f>
        <v>69.285974300691166</v>
      </c>
      <c r="L14" s="743">
        <f t="shared" si="2"/>
        <v>31.51534792153106</v>
      </c>
      <c r="M14" s="602">
        <f t="shared" si="0"/>
        <v>29.714025699308834</v>
      </c>
      <c r="N14" s="744"/>
      <c r="O14" s="744"/>
    </row>
    <row r="15" spans="1:15" ht="16.5" customHeight="1" x14ac:dyDescent="0.35">
      <c r="A15" s="603" t="s">
        <v>37</v>
      </c>
      <c r="B15" s="605" t="s">
        <v>976</v>
      </c>
      <c r="C15" s="604">
        <v>5.28</v>
      </c>
      <c r="D15" s="743">
        <f>'[16]D3.5 (2024-25 Projection)'!G15</f>
        <v>122.03456999999999</v>
      </c>
      <c r="E15" s="745"/>
      <c r="F15" s="745"/>
      <c r="G15" s="743">
        <f t="shared" si="1"/>
        <v>122.03456999999999</v>
      </c>
      <c r="H15" s="745">
        <f>'[16]D3.5 (2024-25 Projection)'!K15</f>
        <v>84.336486087781864</v>
      </c>
      <c r="I15" s="745">
        <v>2.6236828301848467</v>
      </c>
      <c r="J15" s="745"/>
      <c r="K15" s="745">
        <f t="shared" si="3"/>
        <v>86.960168917966712</v>
      </c>
      <c r="L15" s="743">
        <f t="shared" si="2"/>
        <v>37.698083912218124</v>
      </c>
      <c r="M15" s="602">
        <f t="shared" si="0"/>
        <v>35.074401082033276</v>
      </c>
      <c r="N15" s="744"/>
      <c r="O15" s="744"/>
    </row>
    <row r="16" spans="1:15" ht="16.5" customHeight="1" x14ac:dyDescent="0.35">
      <c r="A16" s="603" t="s">
        <v>38</v>
      </c>
      <c r="B16" s="605" t="s">
        <v>22</v>
      </c>
      <c r="C16" s="604">
        <v>5.28</v>
      </c>
      <c r="D16" s="743">
        <f>'[16]D3.5 (2024-25 Projection)'!G16</f>
        <v>519.04584640000007</v>
      </c>
      <c r="E16" s="745">
        <v>13.6</v>
      </c>
      <c r="F16" s="745"/>
      <c r="G16" s="743">
        <f t="shared" si="1"/>
        <v>532.6458464000001</v>
      </c>
      <c r="H16" s="745">
        <f>'[16]D3.5 (2024-25 Projection)'!K16</f>
        <v>364.97649809599852</v>
      </c>
      <c r="I16" s="745">
        <f>17.394+E16*C16%</f>
        <v>18.112079999999999</v>
      </c>
      <c r="J16" s="745"/>
      <c r="K16" s="745">
        <f t="shared" si="3"/>
        <v>383.08857809599851</v>
      </c>
      <c r="L16" s="743">
        <f t="shared" si="2"/>
        <v>154.06934830400155</v>
      </c>
      <c r="M16" s="602">
        <f t="shared" si="0"/>
        <v>149.55726830400158</v>
      </c>
      <c r="N16" s="744"/>
      <c r="O16" s="744"/>
    </row>
    <row r="17" spans="1:15" ht="16.5" customHeight="1" x14ac:dyDescent="0.35">
      <c r="A17" s="603" t="s">
        <v>44</v>
      </c>
      <c r="B17" s="605" t="s">
        <v>23</v>
      </c>
      <c r="C17" s="604">
        <v>5.28</v>
      </c>
      <c r="D17" s="743">
        <f>'[16]D3.5 (2024-25 Projection)'!G17</f>
        <v>0</v>
      </c>
      <c r="E17" s="745"/>
      <c r="F17" s="745"/>
      <c r="G17" s="743">
        <f t="shared" si="1"/>
        <v>0</v>
      </c>
      <c r="H17" s="745">
        <f>'[16]D3.5 (2024-25 Projection)'!K17</f>
        <v>0</v>
      </c>
      <c r="I17" s="745"/>
      <c r="J17" s="745"/>
      <c r="K17" s="746">
        <f t="shared" si="3"/>
        <v>0</v>
      </c>
      <c r="L17" s="743">
        <f t="shared" si="2"/>
        <v>0</v>
      </c>
      <c r="M17" s="602">
        <f t="shared" si="0"/>
        <v>0</v>
      </c>
      <c r="N17" s="744"/>
      <c r="O17" s="744"/>
    </row>
    <row r="18" spans="1:15" ht="16.5" customHeight="1" x14ac:dyDescent="0.35">
      <c r="A18" s="603" t="s">
        <v>42</v>
      </c>
      <c r="B18" s="605" t="s">
        <v>327</v>
      </c>
      <c r="C18" s="604">
        <v>5.28</v>
      </c>
      <c r="D18" s="743">
        <f>'[16]D3.5 (2024-25 Projection)'!G18</f>
        <v>16.31335</v>
      </c>
      <c r="E18" s="745"/>
      <c r="F18" s="745"/>
      <c r="G18" s="743">
        <f t="shared" si="1"/>
        <v>16.31335</v>
      </c>
      <c r="H18" s="745">
        <f>'[16]D3.5 (2024-25 Projection)'!K18</f>
        <v>4.5747754399999998</v>
      </c>
      <c r="I18" s="745">
        <v>0.89817135999999986</v>
      </c>
      <c r="J18" s="745"/>
      <c r="K18" s="746">
        <f t="shared" si="3"/>
        <v>5.4729467999999999</v>
      </c>
      <c r="L18" s="743">
        <f t="shared" si="2"/>
        <v>11.73857456</v>
      </c>
      <c r="M18" s="602">
        <f t="shared" si="0"/>
        <v>10.840403200000001</v>
      </c>
      <c r="N18" s="744"/>
      <c r="O18" s="744"/>
    </row>
    <row r="19" spans="1:15" ht="16.5" customHeight="1" x14ac:dyDescent="0.35">
      <c r="A19" s="603" t="s">
        <v>43</v>
      </c>
      <c r="B19" s="605" t="s">
        <v>24</v>
      </c>
      <c r="C19" s="604">
        <v>5.28</v>
      </c>
      <c r="D19" s="743">
        <f>'[16]D3.5 (2024-25 Projection)'!G19</f>
        <v>0</v>
      </c>
      <c r="E19" s="745"/>
      <c r="F19" s="745"/>
      <c r="G19" s="743">
        <f t="shared" si="1"/>
        <v>0</v>
      </c>
      <c r="H19" s="745">
        <f>'[16]D3.5 (2024-25 Projection)'!K19</f>
        <v>0</v>
      </c>
      <c r="I19" s="745"/>
      <c r="J19" s="745"/>
      <c r="K19" s="746">
        <f t="shared" si="3"/>
        <v>0</v>
      </c>
      <c r="L19" s="743">
        <f t="shared" si="2"/>
        <v>0</v>
      </c>
      <c r="M19" s="743">
        <f t="shared" si="0"/>
        <v>0</v>
      </c>
      <c r="N19" s="744"/>
      <c r="O19" s="744"/>
    </row>
    <row r="20" spans="1:15" ht="16.5" customHeight="1" x14ac:dyDescent="0.35">
      <c r="A20" s="603" t="s">
        <v>45</v>
      </c>
      <c r="B20" s="605" t="s">
        <v>980</v>
      </c>
      <c r="C20" s="604">
        <v>5.28</v>
      </c>
      <c r="D20" s="743">
        <f>'[16]D3.5 (2024-25 Projection)'!G20</f>
        <v>23.370805399999998</v>
      </c>
      <c r="E20" s="745"/>
      <c r="F20" s="745"/>
      <c r="G20" s="743">
        <f t="shared" si="1"/>
        <v>23.370805399999998</v>
      </c>
      <c r="H20" s="745">
        <f>'[16]D3.5 (2024-25 Projection)'!K20</f>
        <v>8.2408872116725469</v>
      </c>
      <c r="I20" s="745">
        <v>1.2250462019454245</v>
      </c>
      <c r="J20" s="745"/>
      <c r="K20" s="746">
        <f t="shared" si="3"/>
        <v>9.4659334136179716</v>
      </c>
      <c r="L20" s="743">
        <f t="shared" si="2"/>
        <v>15.129918188327451</v>
      </c>
      <c r="M20" s="602">
        <f t="shared" si="0"/>
        <v>13.904871986382027</v>
      </c>
      <c r="N20" s="744"/>
      <c r="O20" s="744"/>
    </row>
    <row r="21" spans="1:15" ht="16.5" customHeight="1" x14ac:dyDescent="0.35">
      <c r="A21" s="609">
        <v>4</v>
      </c>
      <c r="B21" s="605" t="s">
        <v>977</v>
      </c>
      <c r="C21" s="604">
        <v>5.28</v>
      </c>
      <c r="D21" s="743">
        <f>'[16]D3.5 (2024-25 Projection)'!G21</f>
        <v>0</v>
      </c>
      <c r="E21" s="745"/>
      <c r="F21" s="745"/>
      <c r="G21" s="743">
        <f t="shared" si="1"/>
        <v>0</v>
      </c>
      <c r="H21" s="745">
        <f>'[16]D3.5 (2024-25 Projection)'!K21</f>
        <v>0</v>
      </c>
      <c r="I21" s="745">
        <v>4.8888888888888914E-3</v>
      </c>
      <c r="J21" s="745"/>
      <c r="K21" s="746">
        <f t="shared" si="3"/>
        <v>4.8888888888888914E-3</v>
      </c>
      <c r="L21" s="743">
        <f t="shared" si="2"/>
        <v>0</v>
      </c>
      <c r="M21" s="602">
        <v>0</v>
      </c>
      <c r="N21" s="744"/>
      <c r="O21" s="744"/>
    </row>
    <row r="22" spans="1:15" ht="16.5" customHeight="1" x14ac:dyDescent="0.35">
      <c r="A22" s="603" t="s">
        <v>37</v>
      </c>
      <c r="B22" s="605" t="s">
        <v>224</v>
      </c>
      <c r="C22" s="604">
        <v>5.28</v>
      </c>
      <c r="D22" s="743">
        <f>'[16]D3.5 (2024-25 Projection)'!G22</f>
        <v>0.28000000000000003</v>
      </c>
      <c r="E22" s="745"/>
      <c r="F22" s="745"/>
      <c r="G22" s="743">
        <f t="shared" si="1"/>
        <v>0.28000000000000003</v>
      </c>
      <c r="H22" s="745">
        <f>'[16]D3.5 (2024-25 Projection)'!K22</f>
        <v>0.16185960857210069</v>
      </c>
      <c r="I22" s="745"/>
      <c r="J22" s="745"/>
      <c r="K22" s="745">
        <f t="shared" si="3"/>
        <v>0.16185960857210069</v>
      </c>
      <c r="L22" s="743">
        <f t="shared" si="2"/>
        <v>0.11814039142789934</v>
      </c>
      <c r="M22" s="602">
        <f t="shared" si="0"/>
        <v>0.11814039142789934</v>
      </c>
      <c r="N22" s="744"/>
      <c r="O22" s="744"/>
    </row>
    <row r="23" spans="1:15" ht="16.5" customHeight="1" x14ac:dyDescent="0.35">
      <c r="A23" s="603" t="s">
        <v>38</v>
      </c>
      <c r="B23" s="605" t="s">
        <v>22</v>
      </c>
      <c r="C23" s="604">
        <v>5.28</v>
      </c>
      <c r="D23" s="743">
        <f>'[16]D3.5 (2024-25 Projection)'!G23</f>
        <v>35.862025099999997</v>
      </c>
      <c r="E23" s="745"/>
      <c r="F23" s="745"/>
      <c r="G23" s="743">
        <f t="shared" si="1"/>
        <v>35.862025099999997</v>
      </c>
      <c r="H23" s="745">
        <f>'[16]D3.5 (2024-25 Projection)'!K23</f>
        <v>7.5740597011199995</v>
      </c>
      <c r="I23" s="745">
        <v>1.8935149252799999</v>
      </c>
      <c r="J23" s="745"/>
      <c r="K23" s="746">
        <f t="shared" si="3"/>
        <v>9.4675746263999994</v>
      </c>
      <c r="L23" s="743">
        <f t="shared" si="2"/>
        <v>28.287965398879997</v>
      </c>
      <c r="M23" s="602">
        <f t="shared" si="0"/>
        <v>26.394450473599996</v>
      </c>
      <c r="N23" s="744"/>
      <c r="O23" s="744"/>
    </row>
    <row r="24" spans="1:15" ht="16.5" customHeight="1" x14ac:dyDescent="0.35">
      <c r="A24" s="603" t="s">
        <v>44</v>
      </c>
      <c r="B24" s="605" t="s">
        <v>23</v>
      </c>
      <c r="C24" s="604">
        <v>5.28</v>
      </c>
      <c r="D24" s="743">
        <f>'[16]D3.5 (2024-25 Projection)'!G24</f>
        <v>0</v>
      </c>
      <c r="E24" s="745"/>
      <c r="F24" s="745"/>
      <c r="G24" s="743">
        <f t="shared" si="1"/>
        <v>0</v>
      </c>
      <c r="H24" s="745">
        <f>'[16]D3.5 (2024-25 Projection)'!K24</f>
        <v>0</v>
      </c>
      <c r="I24" s="745"/>
      <c r="J24" s="745"/>
      <c r="K24" s="746">
        <f t="shared" si="3"/>
        <v>0</v>
      </c>
      <c r="L24" s="743">
        <f t="shared" si="2"/>
        <v>0</v>
      </c>
      <c r="M24" s="743">
        <f t="shared" si="0"/>
        <v>0</v>
      </c>
      <c r="N24" s="744"/>
      <c r="O24" s="744"/>
    </row>
    <row r="25" spans="1:15" ht="16.5" customHeight="1" x14ac:dyDescent="0.35">
      <c r="A25" s="603" t="s">
        <v>42</v>
      </c>
      <c r="B25" s="605" t="s">
        <v>327</v>
      </c>
      <c r="C25" s="604">
        <v>5.28</v>
      </c>
      <c r="D25" s="743">
        <f>'[16]D3.5 (2024-25 Projection)'!G25</f>
        <v>40.564232500000003</v>
      </c>
      <c r="E25" s="745"/>
      <c r="F25" s="745"/>
      <c r="G25" s="743">
        <f t="shared" si="1"/>
        <v>40.564232500000003</v>
      </c>
      <c r="H25" s="745">
        <f>'[16]D3.5 (2024-25 Projection)'!K25</f>
        <v>27.53865613222677</v>
      </c>
      <c r="I25" s="745">
        <v>1.5646937599999999</v>
      </c>
      <c r="J25" s="745"/>
      <c r="K25" s="745">
        <f t="shared" si="3"/>
        <v>29.10334989222677</v>
      </c>
      <c r="L25" s="743">
        <f t="shared" si="2"/>
        <v>13.025576367773233</v>
      </c>
      <c r="M25" s="602">
        <f t="shared" si="0"/>
        <v>11.460882607773232</v>
      </c>
      <c r="N25" s="744"/>
      <c r="O25" s="744"/>
    </row>
    <row r="26" spans="1:15" ht="16.5" customHeight="1" x14ac:dyDescent="0.35">
      <c r="A26" s="603" t="s">
        <v>43</v>
      </c>
      <c r="B26" s="605" t="s">
        <v>24</v>
      </c>
      <c r="C26" s="604">
        <v>5.28</v>
      </c>
      <c r="D26" s="743">
        <f>'[16]D3.5 (2024-25 Projection)'!G26</f>
        <v>0.44380180000000002</v>
      </c>
      <c r="E26" s="745"/>
      <c r="F26" s="745"/>
      <c r="G26" s="743">
        <f t="shared" si="1"/>
        <v>0.44380180000000002</v>
      </c>
      <c r="H26" s="745">
        <f>'[16]D3.5 (2024-25 Projection)'!K26</f>
        <v>0.14996641023999996</v>
      </c>
      <c r="I26" s="745">
        <v>2.3432735039999996E-2</v>
      </c>
      <c r="J26" s="745"/>
      <c r="K26" s="746">
        <f t="shared" si="3"/>
        <v>0.17339914527999994</v>
      </c>
      <c r="L26" s="743">
        <f t="shared" si="2"/>
        <v>0.29383538976000007</v>
      </c>
      <c r="M26" s="602">
        <f t="shared" si="0"/>
        <v>0.27040265472000008</v>
      </c>
      <c r="N26" s="744"/>
      <c r="O26" s="744"/>
    </row>
    <row r="27" spans="1:15" ht="16.5" customHeight="1" x14ac:dyDescent="0.35">
      <c r="A27" s="603" t="s">
        <v>45</v>
      </c>
      <c r="B27" s="605" t="s">
        <v>21</v>
      </c>
      <c r="C27" s="604">
        <v>5.28</v>
      </c>
      <c r="D27" s="743">
        <f>'[16]D3.5 (2024-25 Projection)'!G27</f>
        <v>0</v>
      </c>
      <c r="E27" s="745"/>
      <c r="F27" s="745"/>
      <c r="G27" s="743">
        <f t="shared" si="1"/>
        <v>0</v>
      </c>
      <c r="H27" s="745">
        <f>'[16]D3.5 (2024-25 Projection)'!K27</f>
        <v>0</v>
      </c>
      <c r="I27" s="745"/>
      <c r="J27" s="745"/>
      <c r="K27" s="746">
        <f t="shared" si="3"/>
        <v>0</v>
      </c>
      <c r="L27" s="743">
        <f t="shared" si="2"/>
        <v>0</v>
      </c>
      <c r="M27" s="743">
        <f t="shared" si="0"/>
        <v>0</v>
      </c>
      <c r="N27" s="744"/>
      <c r="O27" s="744"/>
    </row>
    <row r="28" spans="1:15" ht="16.5" customHeight="1" x14ac:dyDescent="0.35">
      <c r="A28" s="609">
        <v>5</v>
      </c>
      <c r="B28" s="605" t="s">
        <v>25</v>
      </c>
      <c r="C28" s="604">
        <v>6.33</v>
      </c>
      <c r="D28" s="743">
        <f>'[16]D3.5 (2024-25 Projection)'!G28</f>
        <v>0</v>
      </c>
      <c r="E28" s="745"/>
      <c r="F28" s="745"/>
      <c r="G28" s="743">
        <f t="shared" si="1"/>
        <v>0</v>
      </c>
      <c r="H28" s="745">
        <f>'[16]D3.5 (2024-25 Projection)'!K28</f>
        <v>0</v>
      </c>
      <c r="I28" s="745"/>
      <c r="J28" s="745"/>
      <c r="K28" s="745">
        <f t="shared" si="3"/>
        <v>0</v>
      </c>
      <c r="L28" s="743">
        <f t="shared" si="2"/>
        <v>0</v>
      </c>
      <c r="M28" s="743">
        <f t="shared" si="0"/>
        <v>0</v>
      </c>
      <c r="N28" s="744"/>
      <c r="O28" s="744"/>
    </row>
    <row r="29" spans="1:15" ht="16.5" customHeight="1" x14ac:dyDescent="0.35">
      <c r="A29" s="603">
        <v>6</v>
      </c>
      <c r="B29" s="605" t="s">
        <v>26</v>
      </c>
      <c r="C29" s="604">
        <v>5.28</v>
      </c>
      <c r="D29" s="743">
        <f>'[16]D3.5 (2024-25 Projection)'!G29</f>
        <v>3.5820999999999996</v>
      </c>
      <c r="E29" s="745"/>
      <c r="F29" s="745"/>
      <c r="G29" s="743">
        <f t="shared" si="1"/>
        <v>3.5820999999999996</v>
      </c>
      <c r="H29" s="745">
        <f>'[16]D3.5 (2024-25 Projection)'!K29</f>
        <v>1.7856783760467152</v>
      </c>
      <c r="I29" s="745">
        <v>0.24071999999999999</v>
      </c>
      <c r="J29" s="745"/>
      <c r="K29" s="745">
        <f t="shared" si="3"/>
        <v>2.026398376046715</v>
      </c>
      <c r="L29" s="743">
        <f t="shared" si="2"/>
        <v>1.7964216239532844</v>
      </c>
      <c r="M29" s="602">
        <f t="shared" si="0"/>
        <v>1.5557016239532846</v>
      </c>
      <c r="N29" s="744"/>
      <c r="O29" s="744"/>
    </row>
    <row r="30" spans="1:15" ht="16.5" customHeight="1" x14ac:dyDescent="0.35">
      <c r="A30" s="603">
        <v>7</v>
      </c>
      <c r="B30" s="604" t="s">
        <v>54</v>
      </c>
      <c r="C30" s="604">
        <v>6.33</v>
      </c>
      <c r="D30" s="743">
        <f>'[16]D3.5 (2024-25 Projection)'!G30</f>
        <v>0</v>
      </c>
      <c r="E30" s="745"/>
      <c r="F30" s="745"/>
      <c r="G30" s="743">
        <f t="shared" si="1"/>
        <v>0</v>
      </c>
      <c r="H30" s="745">
        <f>'[16]D3.5 (2024-25 Projection)'!K30</f>
        <v>0</v>
      </c>
      <c r="I30" s="745"/>
      <c r="J30" s="745"/>
      <c r="K30" s="746">
        <f t="shared" si="3"/>
        <v>0</v>
      </c>
      <c r="L30" s="743">
        <f t="shared" si="2"/>
        <v>0</v>
      </c>
      <c r="M30" s="743">
        <f t="shared" si="0"/>
        <v>0</v>
      </c>
      <c r="N30" s="743"/>
      <c r="O30" s="743"/>
    </row>
    <row r="31" spans="1:15" ht="16.5" customHeight="1" x14ac:dyDescent="0.35">
      <c r="A31" s="603">
        <v>8</v>
      </c>
      <c r="B31" s="604" t="s">
        <v>978</v>
      </c>
      <c r="C31" s="604">
        <v>6.33</v>
      </c>
      <c r="D31" s="743">
        <f>'[16]D3.5 (2024-25 Projection)'!G31</f>
        <v>0.76744999999999997</v>
      </c>
      <c r="E31" s="745"/>
      <c r="F31" s="745"/>
      <c r="G31" s="743">
        <f t="shared" si="1"/>
        <v>0.76744999999999997</v>
      </c>
      <c r="H31" s="745">
        <f>'[16]D3.5 (2024-25 Projection)'!K31</f>
        <v>0.53378108948474157</v>
      </c>
      <c r="I31" s="746">
        <v>3.5295100000000003E-2</v>
      </c>
      <c r="J31" s="745"/>
      <c r="K31" s="745">
        <f t="shared" si="3"/>
        <v>0.56907618948474159</v>
      </c>
      <c r="L31" s="743">
        <f t="shared" si="2"/>
        <v>0.2336689105152584</v>
      </c>
      <c r="M31" s="602">
        <f t="shared" si="0"/>
        <v>0.19837381051525838</v>
      </c>
      <c r="N31" s="744"/>
      <c r="O31" s="744"/>
    </row>
    <row r="32" spans="1:15" ht="16.5" customHeight="1" x14ac:dyDescent="0.35">
      <c r="A32" s="603">
        <v>9</v>
      </c>
      <c r="B32" s="604" t="s">
        <v>52</v>
      </c>
      <c r="C32" s="604">
        <v>6.33</v>
      </c>
      <c r="D32" s="743">
        <f>'[16]D3.5 (2024-25 Projection)'!G32</f>
        <v>0</v>
      </c>
      <c r="E32" s="745"/>
      <c r="F32" s="745"/>
      <c r="G32" s="743">
        <f t="shared" si="1"/>
        <v>0</v>
      </c>
      <c r="H32" s="745">
        <f>'[16]D3.5 (2024-25 Projection)'!K32</f>
        <v>0</v>
      </c>
      <c r="I32" s="745"/>
      <c r="J32" s="745"/>
      <c r="K32" s="746">
        <f t="shared" si="3"/>
        <v>0</v>
      </c>
      <c r="L32" s="743">
        <f t="shared" si="2"/>
        <v>0</v>
      </c>
      <c r="M32" s="743">
        <f t="shared" si="0"/>
        <v>0</v>
      </c>
      <c r="N32" s="743"/>
      <c r="O32" s="744"/>
    </row>
    <row r="33" spans="1:15" ht="16.5" customHeight="1" x14ac:dyDescent="0.35">
      <c r="A33" s="603">
        <v>10</v>
      </c>
      <c r="B33" s="610" t="s">
        <v>27</v>
      </c>
      <c r="C33" s="604"/>
      <c r="D33" s="743">
        <f>'[16]D3.5 (2024-25 Projection)'!G33</f>
        <v>0</v>
      </c>
      <c r="E33" s="745"/>
      <c r="F33" s="745"/>
      <c r="G33" s="743">
        <f t="shared" si="1"/>
        <v>0</v>
      </c>
      <c r="H33" s="745">
        <f>'[16]D3.5 (2024-25 Projection)'!K33</f>
        <v>0</v>
      </c>
      <c r="I33" s="745"/>
      <c r="J33" s="745"/>
      <c r="K33" s="746">
        <f t="shared" si="3"/>
        <v>0</v>
      </c>
      <c r="L33" s="743">
        <f t="shared" si="2"/>
        <v>0</v>
      </c>
      <c r="M33" s="743">
        <f t="shared" si="0"/>
        <v>0</v>
      </c>
      <c r="N33" s="743"/>
      <c r="O33" s="744"/>
    </row>
    <row r="34" spans="1:15" ht="16.5" customHeight="1" x14ac:dyDescent="0.35">
      <c r="A34" s="603">
        <v>11</v>
      </c>
      <c r="B34" s="605" t="s">
        <v>0</v>
      </c>
      <c r="C34" s="604">
        <v>5.28</v>
      </c>
      <c r="D34" s="743">
        <f>'[16]D3.5 (2024-25 Projection)'!G34</f>
        <v>0</v>
      </c>
      <c r="E34" s="745"/>
      <c r="F34" s="745"/>
      <c r="G34" s="743">
        <f t="shared" si="1"/>
        <v>0</v>
      </c>
      <c r="H34" s="745">
        <f>'[16]D3.5 (2024-25 Projection)'!K34</f>
        <v>0</v>
      </c>
      <c r="I34" s="745"/>
      <c r="J34" s="745"/>
      <c r="K34" s="746">
        <f t="shared" si="3"/>
        <v>0</v>
      </c>
      <c r="L34" s="743">
        <f t="shared" si="2"/>
        <v>0</v>
      </c>
      <c r="M34" s="743">
        <f t="shared" si="0"/>
        <v>0</v>
      </c>
      <c r="N34" s="743"/>
      <c r="O34" s="744"/>
    </row>
    <row r="35" spans="1:15" ht="16.5" customHeight="1" x14ac:dyDescent="0.35">
      <c r="A35" s="603">
        <v>12</v>
      </c>
      <c r="B35" s="610" t="s">
        <v>28</v>
      </c>
      <c r="C35" s="604"/>
      <c r="D35" s="743">
        <f>'[16]D3.5 (2024-25 Projection)'!G35</f>
        <v>0</v>
      </c>
      <c r="E35" s="745"/>
      <c r="F35" s="745"/>
      <c r="G35" s="743">
        <f t="shared" si="1"/>
        <v>0</v>
      </c>
      <c r="H35" s="745">
        <f>'[16]D3.5 (2024-25 Projection)'!K35</f>
        <v>0</v>
      </c>
      <c r="I35" s="745"/>
      <c r="J35" s="745"/>
      <c r="K35" s="746">
        <f t="shared" si="3"/>
        <v>0</v>
      </c>
      <c r="L35" s="743">
        <f t="shared" si="2"/>
        <v>0</v>
      </c>
      <c r="M35" s="743">
        <f t="shared" si="0"/>
        <v>0</v>
      </c>
      <c r="N35" s="743"/>
      <c r="O35" s="744"/>
    </row>
    <row r="36" spans="1:15" ht="16.5" customHeight="1" x14ac:dyDescent="0.35">
      <c r="A36" s="603">
        <v>13</v>
      </c>
      <c r="B36" s="611" t="s">
        <v>273</v>
      </c>
      <c r="C36" s="612">
        <v>15</v>
      </c>
      <c r="D36" s="743">
        <f>'[16]D3.5 (2024-25 Projection)'!G36</f>
        <v>10.088074000000001</v>
      </c>
      <c r="E36" s="745"/>
      <c r="F36" s="745"/>
      <c r="G36" s="743">
        <f t="shared" si="1"/>
        <v>10.088074000000001</v>
      </c>
      <c r="H36" s="745">
        <f>'[16]D3.5 (2024-25 Projection)'!K36</f>
        <v>8.3305870596951976</v>
      </c>
      <c r="I36" s="745">
        <v>0.75</v>
      </c>
      <c r="J36" s="745"/>
      <c r="K36" s="745">
        <f t="shared" si="3"/>
        <v>9.0805870596951976</v>
      </c>
      <c r="L36" s="743">
        <f t="shared" si="2"/>
        <v>1.757486940304803</v>
      </c>
      <c r="M36" s="602">
        <f t="shared" si="0"/>
        <v>1.007486940304803</v>
      </c>
      <c r="N36" s="744"/>
      <c r="O36" s="744"/>
    </row>
    <row r="37" spans="1:15" ht="16.5" customHeight="1" x14ac:dyDescent="0.35">
      <c r="A37" s="603">
        <v>15</v>
      </c>
      <c r="B37" s="605" t="s">
        <v>53</v>
      </c>
      <c r="C37" s="604"/>
      <c r="D37" s="743">
        <f>'[16]D3.5 (2024-25 Projection)'!G37</f>
        <v>230.58359999999999</v>
      </c>
      <c r="E37" s="745">
        <v>0</v>
      </c>
      <c r="F37" s="745"/>
      <c r="G37" s="743">
        <f t="shared" si="1"/>
        <v>230.58359999999999</v>
      </c>
      <c r="H37" s="745">
        <f>'[16]D3.5 (2024-25 Projection)'!K37</f>
        <v>140.3345164671293</v>
      </c>
      <c r="I37" s="745">
        <v>6.4874194111882151</v>
      </c>
      <c r="J37" s="745"/>
      <c r="K37" s="745">
        <f t="shared" si="3"/>
        <v>146.82193587831753</v>
      </c>
      <c r="L37" s="743">
        <f t="shared" si="2"/>
        <v>90.249083532870685</v>
      </c>
      <c r="M37" s="602">
        <f t="shared" si="0"/>
        <v>83.761664121682458</v>
      </c>
      <c r="N37" s="744"/>
      <c r="O37" s="744"/>
    </row>
    <row r="38" spans="1:15" ht="16.5" customHeight="1" x14ac:dyDescent="0.35">
      <c r="A38" s="613">
        <v>16</v>
      </c>
      <c r="B38" s="611" t="s">
        <v>274</v>
      </c>
      <c r="C38" s="747"/>
      <c r="D38" s="748">
        <f>SUM(D12:D37)</f>
        <v>1138.0409752</v>
      </c>
      <c r="E38" s="748">
        <f t="shared" ref="E38:M38" si="4">SUM(E12:E37)</f>
        <v>13.6</v>
      </c>
      <c r="F38" s="748">
        <f t="shared" si="4"/>
        <v>0</v>
      </c>
      <c r="G38" s="748">
        <f t="shared" si="4"/>
        <v>1151.6409752</v>
      </c>
      <c r="H38" s="748">
        <f t="shared" si="4"/>
        <v>723.51253208417882</v>
      </c>
      <c r="I38" s="748">
        <f t="shared" si="4"/>
        <v>36.080218434749597</v>
      </c>
      <c r="J38" s="748">
        <f t="shared" si="4"/>
        <v>0</v>
      </c>
      <c r="K38" s="748">
        <f t="shared" si="4"/>
        <v>759.59275051892848</v>
      </c>
      <c r="L38" s="748">
        <f t="shared" si="4"/>
        <v>414.52844311582112</v>
      </c>
      <c r="M38" s="749">
        <f t="shared" si="4"/>
        <v>392.05311356996037</v>
      </c>
      <c r="N38" s="744"/>
      <c r="O38" s="744"/>
    </row>
    <row r="39" spans="1:15" ht="16.5" customHeight="1" x14ac:dyDescent="0.35">
      <c r="A39" s="603">
        <v>17</v>
      </c>
      <c r="B39" s="605" t="s">
        <v>415</v>
      </c>
      <c r="C39" s="604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ht="16.5" customHeight="1" x14ac:dyDescent="0.35">
      <c r="A40" s="613">
        <v>18</v>
      </c>
      <c r="B40" s="611" t="s">
        <v>431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ht="16.5" customHeight="1" x14ac:dyDescent="0.35">
      <c r="A41" s="613">
        <v>19</v>
      </c>
      <c r="B41" s="611" t="s">
        <v>432</v>
      </c>
      <c r="C41" s="612"/>
      <c r="D41" s="745">
        <v>0</v>
      </c>
      <c r="E41" s="745"/>
      <c r="F41" s="745"/>
      <c r="G41" s="745">
        <v>0</v>
      </c>
      <c r="H41" s="745"/>
      <c r="I41" s="745"/>
      <c r="J41" s="745"/>
      <c r="K41" s="745">
        <v>0</v>
      </c>
      <c r="L41" s="745">
        <v>0</v>
      </c>
      <c r="M41" s="607">
        <v>0</v>
      </c>
      <c r="N41" s="744"/>
      <c r="O41" s="744"/>
    </row>
    <row r="42" spans="1:15" ht="16.5" customHeight="1" x14ac:dyDescent="0.35">
      <c r="A42" s="613">
        <v>20</v>
      </c>
      <c r="B42" s="611" t="s">
        <v>433</v>
      </c>
      <c r="C42" s="612"/>
      <c r="D42" s="745">
        <v>0</v>
      </c>
      <c r="E42" s="745"/>
      <c r="F42" s="745"/>
      <c r="G42" s="745">
        <v>0</v>
      </c>
      <c r="H42" s="745"/>
      <c r="I42" s="745"/>
      <c r="J42" s="745"/>
      <c r="K42" s="745">
        <v>0</v>
      </c>
      <c r="L42" s="745">
        <v>0</v>
      </c>
      <c r="M42" s="607">
        <v>0</v>
      </c>
      <c r="N42" s="744"/>
      <c r="O42" s="744"/>
    </row>
    <row r="43" spans="1:15" ht="16.5" customHeight="1" x14ac:dyDescent="0.35">
      <c r="A43" s="613">
        <v>21</v>
      </c>
      <c r="B43" s="611" t="s">
        <v>434</v>
      </c>
      <c r="C43" s="612"/>
      <c r="D43" s="745">
        <f>D38-D39-D40-D41</f>
        <v>1138.0409752</v>
      </c>
      <c r="E43" s="745">
        <f>E38-E39-E40-E41-E42</f>
        <v>13.6</v>
      </c>
      <c r="F43" s="745">
        <f t="shared" ref="F43:L43" si="5">F38-F39-F40-F41-F42</f>
        <v>0</v>
      </c>
      <c r="G43" s="745">
        <f t="shared" si="5"/>
        <v>1151.6409752</v>
      </c>
      <c r="H43" s="745">
        <f t="shared" si="5"/>
        <v>723.51253208417882</v>
      </c>
      <c r="I43" s="745">
        <f t="shared" si="5"/>
        <v>36.080218434749597</v>
      </c>
      <c r="J43" s="745">
        <f t="shared" si="5"/>
        <v>0</v>
      </c>
      <c r="K43" s="745">
        <f t="shared" si="5"/>
        <v>759.59275051892848</v>
      </c>
      <c r="L43" s="745">
        <f t="shared" si="5"/>
        <v>414.52844311582112</v>
      </c>
      <c r="M43" s="607">
        <f>M38-M39-M40-M41-M42</f>
        <v>392.05311356996037</v>
      </c>
      <c r="N43" s="744"/>
      <c r="O43" s="744"/>
    </row>
    <row r="44" spans="1:15" ht="16.5" customHeight="1" x14ac:dyDescent="0.35">
      <c r="A44" s="613">
        <v>22</v>
      </c>
      <c r="B44" s="611" t="s">
        <v>979</v>
      </c>
      <c r="C44" s="612"/>
      <c r="D44" s="750">
        <f>'[16]D3.5 (2024-25 Projection)'!G44</f>
        <v>5.75</v>
      </c>
      <c r="E44" s="750"/>
      <c r="F44" s="750"/>
      <c r="G44" s="750">
        <f>D44+E44-F44</f>
        <v>5.75</v>
      </c>
      <c r="H44" s="750"/>
      <c r="I44" s="750"/>
      <c r="J44" s="750"/>
      <c r="K44" s="750"/>
      <c r="L44" s="745">
        <f>D44-H44</f>
        <v>5.75</v>
      </c>
      <c r="M44" s="491">
        <f>G44-K44</f>
        <v>5.75</v>
      </c>
    </row>
    <row r="45" spans="1:15" s="752" customFormat="1" ht="16.5" customHeight="1" x14ac:dyDescent="0.3">
      <c r="A45" s="751">
        <v>23</v>
      </c>
      <c r="B45" s="672" t="s">
        <v>1105</v>
      </c>
      <c r="C45" s="751"/>
      <c r="D45" s="748">
        <f>D43+D44</f>
        <v>1143.7909752</v>
      </c>
      <c r="E45" s="748">
        <f t="shared" ref="E45:M45" si="6">+E43+E44</f>
        <v>13.6</v>
      </c>
      <c r="F45" s="748">
        <f t="shared" si="6"/>
        <v>0</v>
      </c>
      <c r="G45" s="748">
        <f t="shared" si="6"/>
        <v>1157.3909752</v>
      </c>
      <c r="H45" s="748">
        <f t="shared" si="6"/>
        <v>723.51253208417882</v>
      </c>
      <c r="I45" s="748">
        <f t="shared" si="6"/>
        <v>36.080218434749597</v>
      </c>
      <c r="J45" s="748">
        <f t="shared" si="6"/>
        <v>0</v>
      </c>
      <c r="K45" s="748">
        <f t="shared" si="6"/>
        <v>759.59275051892848</v>
      </c>
      <c r="L45" s="748">
        <f t="shared" si="6"/>
        <v>420.27844311582112</v>
      </c>
      <c r="M45" s="748">
        <f t="shared" si="6"/>
        <v>397.80311356996037</v>
      </c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98A7-D839-4C0C-9633-5432FA2F7132}">
  <sheetPr>
    <tabColor rgb="FF002060"/>
  </sheetPr>
  <dimension ref="A1:O189"/>
  <sheetViews>
    <sheetView workbookViewId="0">
      <selection activeCell="D45" sqref="D45"/>
    </sheetView>
  </sheetViews>
  <sheetFormatPr defaultColWidth="9.5" defaultRowHeight="21" x14ac:dyDescent="0.35"/>
  <cols>
    <col min="1" max="1" width="9.1640625" style="731" customWidth="1"/>
    <col min="2" max="2" width="52.83203125" style="730" customWidth="1"/>
    <col min="3" max="3" width="8.83203125" style="730" customWidth="1"/>
    <col min="4" max="4" width="20" style="730" customWidth="1"/>
    <col min="5" max="5" width="16" style="730" customWidth="1"/>
    <col min="6" max="6" width="13.5" style="730" customWidth="1"/>
    <col min="7" max="7" width="21.6640625" style="730" customWidth="1"/>
    <col min="8" max="8" width="19.33203125" style="730" customWidth="1"/>
    <col min="9" max="9" width="18.5" style="730" customWidth="1"/>
    <col min="10" max="10" width="13.5" style="730" customWidth="1"/>
    <col min="11" max="11" width="15.5" style="730" customWidth="1"/>
    <col min="12" max="12" width="15.83203125" style="730" customWidth="1"/>
    <col min="13" max="13" width="16.5" style="730" customWidth="1"/>
    <col min="14" max="16384" width="9.5" style="730"/>
  </cols>
  <sheetData>
    <row r="1" spans="1:15" ht="17.25" customHeight="1" x14ac:dyDescent="0.35">
      <c r="A1" s="1830" t="s">
        <v>288</v>
      </c>
      <c r="B1" s="1830"/>
      <c r="C1" s="1830"/>
      <c r="D1" s="1830"/>
      <c r="E1" s="1830"/>
      <c r="F1" s="1830"/>
      <c r="G1" s="1830"/>
      <c r="H1" s="1830"/>
      <c r="I1" s="1830"/>
      <c r="J1" s="1830"/>
      <c r="K1" s="1830"/>
      <c r="L1" s="1830"/>
      <c r="M1" s="1830"/>
    </row>
    <row r="2" spans="1:15" ht="20.25" hidden="1" customHeight="1" x14ac:dyDescent="0.35"/>
    <row r="3" spans="1:15" x14ac:dyDescent="0.35">
      <c r="A3" s="1831" t="s">
        <v>429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</row>
    <row r="4" spans="1:15" ht="17.25" customHeight="1" x14ac:dyDescent="0.35">
      <c r="A4" s="367" t="s">
        <v>386</v>
      </c>
      <c r="B4" s="367"/>
      <c r="C4" s="367" t="s">
        <v>952</v>
      </c>
      <c r="D4" s="367"/>
      <c r="E4" s="367"/>
      <c r="F4" s="367"/>
      <c r="G4" s="367"/>
    </row>
    <row r="5" spans="1:15" ht="16.5" customHeight="1" x14ac:dyDescent="0.35">
      <c r="A5" s="367" t="s">
        <v>204</v>
      </c>
      <c r="B5" s="367"/>
      <c r="C5" s="528" t="s">
        <v>953</v>
      </c>
      <c r="D5" s="367"/>
      <c r="E5" s="367"/>
      <c r="F5" s="367"/>
      <c r="G5" s="367"/>
    </row>
    <row r="6" spans="1:15" ht="15.75" hidden="1" customHeight="1" x14ac:dyDescent="0.35">
      <c r="A6" s="600"/>
      <c r="B6" s="367"/>
      <c r="C6" s="367"/>
      <c r="D6" s="367"/>
      <c r="E6" s="367"/>
      <c r="F6" s="367"/>
      <c r="G6" s="367"/>
      <c r="L6" s="733"/>
    </row>
    <row r="7" spans="1:15" ht="21.75" thickBot="1" x14ac:dyDescent="0.4">
      <c r="A7" s="601" t="s">
        <v>1062</v>
      </c>
      <c r="B7" s="367"/>
      <c r="C7" s="367"/>
      <c r="D7" s="367"/>
      <c r="E7" s="601"/>
      <c r="F7" s="367"/>
      <c r="G7" s="367"/>
      <c r="H7" s="367"/>
      <c r="I7" s="367"/>
      <c r="J7" s="367"/>
      <c r="K7" s="367"/>
      <c r="L7" s="367"/>
      <c r="M7" s="734" t="s">
        <v>972</v>
      </c>
    </row>
    <row r="8" spans="1:15" ht="21" hidden="1" customHeight="1" x14ac:dyDescent="0.35">
      <c r="A8" s="735"/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1841" t="s">
        <v>326</v>
      </c>
    </row>
    <row r="9" spans="1:15" s="737" customFormat="1" ht="20.25" customHeight="1" x14ac:dyDescent="0.2">
      <c r="A9" s="1842" t="s">
        <v>80</v>
      </c>
      <c r="B9" s="1844" t="s">
        <v>430</v>
      </c>
      <c r="C9" s="1846" t="s">
        <v>1104</v>
      </c>
      <c r="D9" s="1847" t="s">
        <v>92</v>
      </c>
      <c r="E9" s="1847"/>
      <c r="F9" s="1847"/>
      <c r="G9" s="1847"/>
      <c r="H9" s="1847" t="s">
        <v>973</v>
      </c>
      <c r="I9" s="1847"/>
      <c r="J9" s="1847"/>
      <c r="K9" s="1847"/>
      <c r="L9" s="1848" t="s">
        <v>93</v>
      </c>
      <c r="M9" s="1841"/>
    </row>
    <row r="10" spans="1:15" s="737" customFormat="1" ht="74.25" customHeight="1" x14ac:dyDescent="0.2">
      <c r="A10" s="1843"/>
      <c r="B10" s="1845"/>
      <c r="C10" s="1845"/>
      <c r="D10" s="738" t="s">
        <v>85</v>
      </c>
      <c r="E10" s="739" t="s">
        <v>86</v>
      </c>
      <c r="F10" s="739" t="s">
        <v>87</v>
      </c>
      <c r="G10" s="739" t="s">
        <v>88</v>
      </c>
      <c r="H10" s="739" t="s">
        <v>89</v>
      </c>
      <c r="I10" s="739" t="s">
        <v>86</v>
      </c>
      <c r="J10" s="739" t="s">
        <v>90</v>
      </c>
      <c r="K10" s="739" t="s">
        <v>91</v>
      </c>
      <c r="L10" s="1849"/>
      <c r="M10" s="1841"/>
    </row>
    <row r="11" spans="1:15" ht="19.899999999999999" customHeight="1" x14ac:dyDescent="0.35">
      <c r="A11" s="740">
        <v>1</v>
      </c>
      <c r="B11" s="740">
        <v>2</v>
      </c>
      <c r="C11" s="740">
        <v>3</v>
      </c>
      <c r="D11" s="740">
        <v>4</v>
      </c>
      <c r="E11" s="740">
        <v>5</v>
      </c>
      <c r="F11" s="740">
        <v>6</v>
      </c>
      <c r="G11" s="740">
        <v>7</v>
      </c>
      <c r="H11" s="740">
        <v>8</v>
      </c>
      <c r="I11" s="740">
        <v>9</v>
      </c>
      <c r="J11" s="740">
        <v>10</v>
      </c>
      <c r="K11" s="740">
        <v>11</v>
      </c>
      <c r="L11" s="740">
        <v>12</v>
      </c>
      <c r="M11" s="740">
        <v>13</v>
      </c>
    </row>
    <row r="12" spans="1:15" ht="16.5" customHeight="1" x14ac:dyDescent="0.35">
      <c r="A12" s="741">
        <v>1</v>
      </c>
      <c r="B12" s="742" t="s">
        <v>20</v>
      </c>
      <c r="C12" s="644">
        <v>0</v>
      </c>
      <c r="D12" s="743">
        <f>'D3.5 (2025-26 Projection)'!G12</f>
        <v>26.85</v>
      </c>
      <c r="E12" s="743"/>
      <c r="F12" s="743"/>
      <c r="G12" s="743">
        <f>D12+E12-F12</f>
        <v>26.85</v>
      </c>
      <c r="H12" s="743">
        <f>'[16]D3.5 (2025-26 Projection)'!K12</f>
        <v>0</v>
      </c>
      <c r="I12" s="743"/>
      <c r="J12" s="743"/>
      <c r="K12" s="743"/>
      <c r="L12" s="743">
        <f>D12-H12</f>
        <v>26.85</v>
      </c>
      <c r="M12" s="602">
        <f t="shared" ref="M12:M37" si="0">G12-K12</f>
        <v>26.85</v>
      </c>
      <c r="N12" s="744"/>
      <c r="O12" s="744"/>
    </row>
    <row r="13" spans="1:15" ht="16.5" customHeight="1" x14ac:dyDescent="0.35">
      <c r="A13" s="603">
        <v>2</v>
      </c>
      <c r="B13" s="604" t="s">
        <v>974</v>
      </c>
      <c r="C13" s="604">
        <v>3.34</v>
      </c>
      <c r="D13" s="743">
        <f>'D3.5 (2025-26 Projection)'!G13</f>
        <v>9.2551199999999998</v>
      </c>
      <c r="E13" s="745"/>
      <c r="F13" s="745"/>
      <c r="G13" s="743">
        <f t="shared" ref="G13:G37" si="1">D13+E13-F13</f>
        <v>9.2551199999999998</v>
      </c>
      <c r="H13" s="743">
        <f>'[16]D3.5 (2025-26 Projection)'!K13</f>
        <v>7.9100793257422168</v>
      </c>
      <c r="I13" s="746">
        <v>0.41995100000000007</v>
      </c>
      <c r="J13" s="745"/>
      <c r="K13" s="745">
        <f>H13+I13-J13</f>
        <v>8.3300303257422161</v>
      </c>
      <c r="L13" s="743">
        <f t="shared" ref="L13:L37" si="2">D13-H13</f>
        <v>1.345040674257783</v>
      </c>
      <c r="M13" s="602">
        <f t="shared" si="0"/>
        <v>0.92508967425778366</v>
      </c>
      <c r="N13" s="744"/>
      <c r="O13" s="744"/>
    </row>
    <row r="14" spans="1:15" ht="16.5" customHeight="1" x14ac:dyDescent="0.35">
      <c r="A14" s="603">
        <v>3</v>
      </c>
      <c r="B14" s="605" t="s">
        <v>975</v>
      </c>
      <c r="C14" s="604">
        <v>5.28</v>
      </c>
      <c r="D14" s="743">
        <f>'D3.5 (2025-26 Projection)'!G14</f>
        <v>99</v>
      </c>
      <c r="E14" s="745"/>
      <c r="F14" s="745"/>
      <c r="G14" s="743">
        <f t="shared" si="1"/>
        <v>99</v>
      </c>
      <c r="H14" s="743">
        <f>'[16]D3.5 (2025-26 Projection)'!K14</f>
        <v>69.285974300691166</v>
      </c>
      <c r="I14" s="746">
        <v>1.8013222222222229</v>
      </c>
      <c r="J14" s="745"/>
      <c r="K14" s="745">
        <f t="shared" ref="K14:K37" si="3">H14+I14-J14</f>
        <v>71.087296522913391</v>
      </c>
      <c r="L14" s="743">
        <f t="shared" si="2"/>
        <v>29.714025699308834</v>
      </c>
      <c r="M14" s="602">
        <f t="shared" si="0"/>
        <v>27.912703477086609</v>
      </c>
      <c r="N14" s="744"/>
      <c r="O14" s="744"/>
    </row>
    <row r="15" spans="1:15" ht="16.5" customHeight="1" x14ac:dyDescent="0.35">
      <c r="A15" s="603" t="s">
        <v>37</v>
      </c>
      <c r="B15" s="605" t="s">
        <v>976</v>
      </c>
      <c r="C15" s="604">
        <v>5.28</v>
      </c>
      <c r="D15" s="743">
        <f>'D3.5 (2025-26 Projection)'!G15</f>
        <v>122.03456999999999</v>
      </c>
      <c r="E15" s="745"/>
      <c r="F15" s="745"/>
      <c r="G15" s="743">
        <f t="shared" si="1"/>
        <v>122.03456999999999</v>
      </c>
      <c r="H15" s="743">
        <f>'[16]D3.5 (2025-26 Projection)'!K15</f>
        <v>86.960168917966712</v>
      </c>
      <c r="I15" s="745">
        <v>2.6236828301848467</v>
      </c>
      <c r="J15" s="745"/>
      <c r="K15" s="745">
        <f t="shared" si="3"/>
        <v>89.583851748151559</v>
      </c>
      <c r="L15" s="743">
        <f t="shared" si="2"/>
        <v>35.074401082033276</v>
      </c>
      <c r="M15" s="602">
        <f t="shared" si="0"/>
        <v>32.450718251848429</v>
      </c>
      <c r="N15" s="744"/>
      <c r="O15" s="744"/>
    </row>
    <row r="16" spans="1:15" ht="16.5" customHeight="1" x14ac:dyDescent="0.35">
      <c r="A16" s="603" t="s">
        <v>38</v>
      </c>
      <c r="B16" s="605" t="s">
        <v>22</v>
      </c>
      <c r="C16" s="604">
        <v>5.28</v>
      </c>
      <c r="D16" s="743">
        <f>'D3.5 (2025-26 Projection)'!G16</f>
        <v>532.6458464000001</v>
      </c>
      <c r="E16" s="745">
        <v>14</v>
      </c>
      <c r="F16" s="745"/>
      <c r="G16" s="743">
        <f t="shared" si="1"/>
        <v>546.6458464000001</v>
      </c>
      <c r="H16" s="743">
        <f>'[16]D3.5 (2025-26 Projection)'!K16</f>
        <v>383.01465809599853</v>
      </c>
      <c r="I16" s="745">
        <f>18.03816+(E16*C16%)</f>
        <v>18.777360000000002</v>
      </c>
      <c r="J16" s="745"/>
      <c r="K16" s="745">
        <f t="shared" si="3"/>
        <v>401.79201809599851</v>
      </c>
      <c r="L16" s="743">
        <f t="shared" si="2"/>
        <v>149.63118830400157</v>
      </c>
      <c r="M16" s="602">
        <f t="shared" si="0"/>
        <v>144.85382830400158</v>
      </c>
      <c r="N16" s="744"/>
      <c r="O16" s="744"/>
    </row>
    <row r="17" spans="1:15" ht="16.5" customHeight="1" x14ac:dyDescent="0.35">
      <c r="A17" s="603" t="s">
        <v>44</v>
      </c>
      <c r="B17" s="605" t="s">
        <v>23</v>
      </c>
      <c r="C17" s="604">
        <v>5.28</v>
      </c>
      <c r="D17" s="743">
        <f>'D3.5 (2025-26 Projection)'!G17</f>
        <v>0</v>
      </c>
      <c r="E17" s="745"/>
      <c r="F17" s="745"/>
      <c r="G17" s="743">
        <f t="shared" si="1"/>
        <v>0</v>
      </c>
      <c r="H17" s="743">
        <f>'[16]D3.5 (2025-26 Projection)'!K17</f>
        <v>0</v>
      </c>
      <c r="I17" s="745"/>
      <c r="J17" s="745"/>
      <c r="K17" s="745">
        <f t="shared" si="3"/>
        <v>0</v>
      </c>
      <c r="L17" s="743">
        <f t="shared" si="2"/>
        <v>0</v>
      </c>
      <c r="M17" s="602">
        <f t="shared" si="0"/>
        <v>0</v>
      </c>
      <c r="N17" s="744"/>
      <c r="O17" s="744"/>
    </row>
    <row r="18" spans="1:15" ht="16.5" customHeight="1" x14ac:dyDescent="0.35">
      <c r="A18" s="603" t="s">
        <v>42</v>
      </c>
      <c r="B18" s="605" t="s">
        <v>327</v>
      </c>
      <c r="C18" s="604">
        <v>5.28</v>
      </c>
      <c r="D18" s="743">
        <f>'D3.5 (2025-26 Projection)'!G18</f>
        <v>16.31335</v>
      </c>
      <c r="E18" s="745"/>
      <c r="F18" s="745"/>
      <c r="G18" s="743">
        <f t="shared" si="1"/>
        <v>16.31335</v>
      </c>
      <c r="H18" s="743">
        <f>'[16]D3.5 (2025-26 Projection)'!K18</f>
        <v>5.4729467999999999</v>
      </c>
      <c r="I18" s="745">
        <v>0.89817135999999986</v>
      </c>
      <c r="J18" s="745"/>
      <c r="K18" s="745">
        <f t="shared" si="3"/>
        <v>6.37111816</v>
      </c>
      <c r="L18" s="743">
        <f t="shared" si="2"/>
        <v>10.840403200000001</v>
      </c>
      <c r="M18" s="602">
        <f t="shared" si="0"/>
        <v>9.9422318399999998</v>
      </c>
      <c r="N18" s="744"/>
      <c r="O18" s="744"/>
    </row>
    <row r="19" spans="1:15" ht="16.5" customHeight="1" x14ac:dyDescent="0.35">
      <c r="A19" s="603" t="s">
        <v>43</v>
      </c>
      <c r="B19" s="605" t="s">
        <v>24</v>
      </c>
      <c r="C19" s="604">
        <v>5.28</v>
      </c>
      <c r="D19" s="743">
        <f>'D3.5 (2025-26 Projection)'!G19</f>
        <v>0</v>
      </c>
      <c r="E19" s="745"/>
      <c r="F19" s="745"/>
      <c r="G19" s="743">
        <f t="shared" si="1"/>
        <v>0</v>
      </c>
      <c r="H19" s="743">
        <f>'[16]D3.5 (2025-26 Projection)'!K19</f>
        <v>0</v>
      </c>
      <c r="I19" s="745"/>
      <c r="J19" s="745"/>
      <c r="K19" s="745">
        <f t="shared" si="3"/>
        <v>0</v>
      </c>
      <c r="L19" s="743">
        <f t="shared" si="2"/>
        <v>0</v>
      </c>
      <c r="M19" s="602">
        <f t="shared" si="0"/>
        <v>0</v>
      </c>
      <c r="N19" s="744"/>
      <c r="O19" s="744"/>
    </row>
    <row r="20" spans="1:15" ht="16.5" customHeight="1" x14ac:dyDescent="0.35">
      <c r="A20" s="603" t="s">
        <v>45</v>
      </c>
      <c r="B20" s="605" t="s">
        <v>980</v>
      </c>
      <c r="C20" s="604">
        <v>5.28</v>
      </c>
      <c r="D20" s="743">
        <f>'D3.5 (2025-26 Projection)'!G20</f>
        <v>23.370805399999998</v>
      </c>
      <c r="E20" s="745"/>
      <c r="F20" s="745"/>
      <c r="G20" s="743">
        <f t="shared" si="1"/>
        <v>23.370805399999998</v>
      </c>
      <c r="H20" s="743">
        <f>'[16]D3.5 (2025-26 Projection)'!K20</f>
        <v>9.4659334136179716</v>
      </c>
      <c r="I20" s="745">
        <v>1.2250462019454245</v>
      </c>
      <c r="J20" s="745"/>
      <c r="K20" s="745">
        <f t="shared" si="3"/>
        <v>10.690979615563396</v>
      </c>
      <c r="L20" s="743">
        <f t="shared" si="2"/>
        <v>13.904871986382027</v>
      </c>
      <c r="M20" s="602">
        <f t="shared" si="0"/>
        <v>12.679825784436602</v>
      </c>
      <c r="N20" s="744"/>
      <c r="O20" s="744"/>
    </row>
    <row r="21" spans="1:15" ht="16.5" customHeight="1" x14ac:dyDescent="0.35">
      <c r="A21" s="609">
        <v>4</v>
      </c>
      <c r="B21" s="605" t="s">
        <v>977</v>
      </c>
      <c r="C21" s="604">
        <v>5.28</v>
      </c>
      <c r="D21" s="743">
        <f>'D3.5 (2025-26 Projection)'!G21</f>
        <v>0</v>
      </c>
      <c r="E21" s="745"/>
      <c r="F21" s="745"/>
      <c r="G21" s="743">
        <f t="shared" si="1"/>
        <v>0</v>
      </c>
      <c r="H21" s="743">
        <f>'[16]D3.5 (2025-26 Projection)'!K21</f>
        <v>4.8888888888888914E-3</v>
      </c>
      <c r="I21" s="745">
        <v>4.8888888888888914E-3</v>
      </c>
      <c r="J21" s="745"/>
      <c r="K21" s="745">
        <f t="shared" si="3"/>
        <v>9.7777777777777828E-3</v>
      </c>
      <c r="L21" s="743">
        <f t="shared" si="2"/>
        <v>-4.8888888888888914E-3</v>
      </c>
      <c r="M21" s="602">
        <f t="shared" si="0"/>
        <v>-9.7777777777777828E-3</v>
      </c>
      <c r="N21" s="744"/>
      <c r="O21" s="744"/>
    </row>
    <row r="22" spans="1:15" ht="16.5" customHeight="1" x14ac:dyDescent="0.35">
      <c r="A22" s="603" t="s">
        <v>37</v>
      </c>
      <c r="B22" s="605" t="s">
        <v>224</v>
      </c>
      <c r="C22" s="604">
        <v>5.28</v>
      </c>
      <c r="D22" s="743">
        <f>'D3.5 (2025-26 Projection)'!G22</f>
        <v>0.28000000000000003</v>
      </c>
      <c r="E22" s="745"/>
      <c r="F22" s="745"/>
      <c r="G22" s="743">
        <f t="shared" si="1"/>
        <v>0.28000000000000003</v>
      </c>
      <c r="H22" s="743">
        <f>'[16]D3.5 (2025-26 Projection)'!K22</f>
        <v>0.16185960857210069</v>
      </c>
      <c r="I22" s="745"/>
      <c r="J22" s="745"/>
      <c r="K22" s="745">
        <f t="shared" si="3"/>
        <v>0.16185960857210069</v>
      </c>
      <c r="L22" s="743">
        <f t="shared" si="2"/>
        <v>0.11814039142789934</v>
      </c>
      <c r="M22" s="602">
        <f t="shared" si="0"/>
        <v>0.11814039142789934</v>
      </c>
      <c r="N22" s="744"/>
      <c r="O22" s="744"/>
    </row>
    <row r="23" spans="1:15" ht="16.5" customHeight="1" x14ac:dyDescent="0.35">
      <c r="A23" s="603" t="s">
        <v>38</v>
      </c>
      <c r="B23" s="605" t="s">
        <v>22</v>
      </c>
      <c r="C23" s="604">
        <v>5.28</v>
      </c>
      <c r="D23" s="743">
        <f>'D3.5 (2025-26 Projection)'!G23</f>
        <v>35.862025099999997</v>
      </c>
      <c r="E23" s="745"/>
      <c r="F23" s="745"/>
      <c r="G23" s="743">
        <f t="shared" si="1"/>
        <v>35.862025099999997</v>
      </c>
      <c r="H23" s="743">
        <f>'[16]D3.5 (2025-26 Projection)'!K23</f>
        <v>9.4675746263999994</v>
      </c>
      <c r="I23" s="745">
        <v>1.8935149252799999</v>
      </c>
      <c r="J23" s="745"/>
      <c r="K23" s="745">
        <f t="shared" si="3"/>
        <v>11.361089551679999</v>
      </c>
      <c r="L23" s="743">
        <f t="shared" si="2"/>
        <v>26.394450473599996</v>
      </c>
      <c r="M23" s="602">
        <f t="shared" si="0"/>
        <v>24.500935548319998</v>
      </c>
      <c r="N23" s="744"/>
      <c r="O23" s="744"/>
    </row>
    <row r="24" spans="1:15" ht="16.5" customHeight="1" x14ac:dyDescent="0.35">
      <c r="A24" s="603" t="s">
        <v>44</v>
      </c>
      <c r="B24" s="605" t="s">
        <v>23</v>
      </c>
      <c r="C24" s="604">
        <v>5.28</v>
      </c>
      <c r="D24" s="743">
        <f>'D3.5 (2025-26 Projection)'!G24</f>
        <v>0</v>
      </c>
      <c r="E24" s="745"/>
      <c r="F24" s="745"/>
      <c r="G24" s="743">
        <f t="shared" si="1"/>
        <v>0</v>
      </c>
      <c r="H24" s="743">
        <f>'[16]D3.5 (2025-26 Projection)'!K24</f>
        <v>0</v>
      </c>
      <c r="I24" s="745"/>
      <c r="J24" s="745"/>
      <c r="K24" s="745">
        <f t="shared" si="3"/>
        <v>0</v>
      </c>
      <c r="L24" s="743">
        <f t="shared" si="2"/>
        <v>0</v>
      </c>
      <c r="M24" s="602">
        <f t="shared" si="0"/>
        <v>0</v>
      </c>
      <c r="N24" s="744"/>
      <c r="O24" s="744"/>
    </row>
    <row r="25" spans="1:15" ht="16.5" customHeight="1" x14ac:dyDescent="0.35">
      <c r="A25" s="603" t="s">
        <v>42</v>
      </c>
      <c r="B25" s="605" t="s">
        <v>327</v>
      </c>
      <c r="C25" s="604">
        <v>5.28</v>
      </c>
      <c r="D25" s="743">
        <f>'D3.5 (2025-26 Projection)'!G25</f>
        <v>40.564232500000003</v>
      </c>
      <c r="E25" s="745"/>
      <c r="F25" s="745"/>
      <c r="G25" s="743">
        <f t="shared" si="1"/>
        <v>40.564232500000003</v>
      </c>
      <c r="H25" s="743">
        <f>'[16]D3.5 (2025-26 Projection)'!K25</f>
        <v>29.10334989222677</v>
      </c>
      <c r="I25" s="745">
        <v>1.5646937599999999</v>
      </c>
      <c r="J25" s="745"/>
      <c r="K25" s="745">
        <f t="shared" si="3"/>
        <v>30.668043652226771</v>
      </c>
      <c r="L25" s="743">
        <f t="shared" si="2"/>
        <v>11.460882607773232</v>
      </c>
      <c r="M25" s="602">
        <f t="shared" si="0"/>
        <v>9.8961888477732316</v>
      </c>
      <c r="N25" s="744"/>
      <c r="O25" s="744"/>
    </row>
    <row r="26" spans="1:15" ht="16.5" customHeight="1" x14ac:dyDescent="0.35">
      <c r="A26" s="603" t="s">
        <v>43</v>
      </c>
      <c r="B26" s="605" t="s">
        <v>24</v>
      </c>
      <c r="C26" s="604">
        <v>5.28</v>
      </c>
      <c r="D26" s="743">
        <f>'D3.5 (2025-26 Projection)'!G26</f>
        <v>0.44380180000000002</v>
      </c>
      <c r="E26" s="745"/>
      <c r="F26" s="745"/>
      <c r="G26" s="743">
        <f t="shared" si="1"/>
        <v>0.44380180000000002</v>
      </c>
      <c r="H26" s="743">
        <f>'[16]D3.5 (2025-26 Projection)'!K26</f>
        <v>0.17339914527999994</v>
      </c>
      <c r="I26" s="745">
        <v>2.3432735039999996E-2</v>
      </c>
      <c r="J26" s="745"/>
      <c r="K26" s="745">
        <f t="shared" si="3"/>
        <v>0.19683188031999993</v>
      </c>
      <c r="L26" s="743">
        <f t="shared" si="2"/>
        <v>0.27040265472000008</v>
      </c>
      <c r="M26" s="602">
        <f t="shared" si="0"/>
        <v>0.24696991968000009</v>
      </c>
      <c r="N26" s="744"/>
      <c r="O26" s="744"/>
    </row>
    <row r="27" spans="1:15" ht="16.5" customHeight="1" x14ac:dyDescent="0.35">
      <c r="A27" s="603" t="s">
        <v>45</v>
      </c>
      <c r="B27" s="605" t="s">
        <v>21</v>
      </c>
      <c r="C27" s="604">
        <v>5.28</v>
      </c>
      <c r="D27" s="743">
        <f>'D3.5 (2025-26 Projection)'!G27</f>
        <v>0</v>
      </c>
      <c r="E27" s="745"/>
      <c r="F27" s="745"/>
      <c r="G27" s="743">
        <f t="shared" si="1"/>
        <v>0</v>
      </c>
      <c r="H27" s="743">
        <f>'[16]D3.5 (2025-26 Projection)'!K27</f>
        <v>0</v>
      </c>
      <c r="I27" s="745"/>
      <c r="J27" s="745"/>
      <c r="K27" s="745">
        <f t="shared" si="3"/>
        <v>0</v>
      </c>
      <c r="L27" s="743">
        <f t="shared" si="2"/>
        <v>0</v>
      </c>
      <c r="M27" s="602">
        <f t="shared" si="0"/>
        <v>0</v>
      </c>
      <c r="N27" s="744"/>
      <c r="O27" s="744"/>
    </row>
    <row r="28" spans="1:15" ht="16.5" customHeight="1" x14ac:dyDescent="0.35">
      <c r="A28" s="609">
        <v>5</v>
      </c>
      <c r="B28" s="605" t="s">
        <v>25</v>
      </c>
      <c r="C28" s="604">
        <v>6.33</v>
      </c>
      <c r="D28" s="743">
        <f>'D3.5 (2025-26 Projection)'!G28</f>
        <v>0</v>
      </c>
      <c r="E28" s="745"/>
      <c r="F28" s="745"/>
      <c r="G28" s="743">
        <f t="shared" si="1"/>
        <v>0</v>
      </c>
      <c r="H28" s="743">
        <f>'[16]D3.5 (2025-26 Projection)'!K28</f>
        <v>0</v>
      </c>
      <c r="I28" s="745"/>
      <c r="J28" s="745"/>
      <c r="K28" s="745">
        <f t="shared" si="3"/>
        <v>0</v>
      </c>
      <c r="L28" s="743">
        <f t="shared" si="2"/>
        <v>0</v>
      </c>
      <c r="M28" s="602">
        <f t="shared" si="0"/>
        <v>0</v>
      </c>
      <c r="N28" s="744"/>
      <c r="O28" s="744"/>
    </row>
    <row r="29" spans="1:15" ht="16.5" customHeight="1" x14ac:dyDescent="0.35">
      <c r="A29" s="603">
        <v>6</v>
      </c>
      <c r="B29" s="605" t="s">
        <v>26</v>
      </c>
      <c r="C29" s="604">
        <v>5.28</v>
      </c>
      <c r="D29" s="743">
        <f>'D3.5 (2025-26 Projection)'!G29</f>
        <v>3.5820999999999996</v>
      </c>
      <c r="E29" s="745"/>
      <c r="F29" s="745"/>
      <c r="G29" s="743">
        <f t="shared" si="1"/>
        <v>3.5820999999999996</v>
      </c>
      <c r="H29" s="743">
        <f>'[16]D3.5 (2025-26 Projection)'!K29</f>
        <v>2.026398376046715</v>
      </c>
      <c r="I29" s="745">
        <v>0.24071999999999999</v>
      </c>
      <c r="J29" s="745"/>
      <c r="K29" s="745">
        <f t="shared" si="3"/>
        <v>2.2671183760467151</v>
      </c>
      <c r="L29" s="743">
        <f t="shared" si="2"/>
        <v>1.5557016239532846</v>
      </c>
      <c r="M29" s="602">
        <f t="shared" si="0"/>
        <v>1.3149816239532846</v>
      </c>
      <c r="N29" s="744"/>
      <c r="O29" s="744"/>
    </row>
    <row r="30" spans="1:15" ht="16.5" customHeight="1" x14ac:dyDescent="0.35">
      <c r="A30" s="603">
        <v>7</v>
      </c>
      <c r="B30" s="604" t="s">
        <v>54</v>
      </c>
      <c r="C30" s="604">
        <v>6.33</v>
      </c>
      <c r="D30" s="743">
        <f>'D3.5 (2025-26 Projection)'!G30</f>
        <v>0</v>
      </c>
      <c r="E30" s="745"/>
      <c r="F30" s="745"/>
      <c r="G30" s="743">
        <f t="shared" si="1"/>
        <v>0</v>
      </c>
      <c r="H30" s="743">
        <f>'[16]D3.5 (2025-26 Projection)'!K30</f>
        <v>0</v>
      </c>
      <c r="I30" s="745"/>
      <c r="J30" s="745"/>
      <c r="K30" s="745">
        <f t="shared" si="3"/>
        <v>0</v>
      </c>
      <c r="L30" s="743">
        <f t="shared" si="2"/>
        <v>0</v>
      </c>
      <c r="M30" s="602">
        <f t="shared" si="0"/>
        <v>0</v>
      </c>
      <c r="N30" s="744"/>
      <c r="O30" s="744"/>
    </row>
    <row r="31" spans="1:15" ht="16.5" customHeight="1" x14ac:dyDescent="0.35">
      <c r="A31" s="603">
        <v>8</v>
      </c>
      <c r="B31" s="604" t="s">
        <v>978</v>
      </c>
      <c r="C31" s="604">
        <v>6.33</v>
      </c>
      <c r="D31" s="743">
        <f>'D3.5 (2025-26 Projection)'!G31</f>
        <v>0.76744999999999997</v>
      </c>
      <c r="E31" s="745"/>
      <c r="F31" s="745"/>
      <c r="G31" s="743">
        <f t="shared" si="1"/>
        <v>0.76744999999999997</v>
      </c>
      <c r="H31" s="743">
        <f>'[16]D3.5 (2025-26 Projection)'!K31</f>
        <v>0.56907618948474159</v>
      </c>
      <c r="I31" s="746">
        <v>3.5295100000000003E-2</v>
      </c>
      <c r="J31" s="745"/>
      <c r="K31" s="745">
        <f t="shared" si="3"/>
        <v>0.60437128948474161</v>
      </c>
      <c r="L31" s="743">
        <f t="shared" si="2"/>
        <v>0.19837381051525838</v>
      </c>
      <c r="M31" s="602">
        <f t="shared" si="0"/>
        <v>0.16307871051525835</v>
      </c>
      <c r="N31" s="744"/>
      <c r="O31" s="744"/>
    </row>
    <row r="32" spans="1:15" ht="16.5" customHeight="1" x14ac:dyDescent="0.35">
      <c r="A32" s="603">
        <v>9</v>
      </c>
      <c r="B32" s="604" t="s">
        <v>52</v>
      </c>
      <c r="C32" s="604">
        <v>6.33</v>
      </c>
      <c r="D32" s="743">
        <f>'D3.5 (2025-26 Projection)'!G32</f>
        <v>0</v>
      </c>
      <c r="E32" s="745"/>
      <c r="F32" s="745"/>
      <c r="G32" s="743">
        <f t="shared" si="1"/>
        <v>0</v>
      </c>
      <c r="H32" s="743">
        <f>'[16]D3.5 (2025-26 Projection)'!K32</f>
        <v>0</v>
      </c>
      <c r="I32" s="745"/>
      <c r="J32" s="745"/>
      <c r="K32" s="745">
        <f t="shared" si="3"/>
        <v>0</v>
      </c>
      <c r="L32" s="743">
        <f t="shared" si="2"/>
        <v>0</v>
      </c>
      <c r="M32" s="602">
        <f t="shared" si="0"/>
        <v>0</v>
      </c>
      <c r="N32" s="744"/>
      <c r="O32" s="744"/>
    </row>
    <row r="33" spans="1:15" ht="16.5" customHeight="1" x14ac:dyDescent="0.35">
      <c r="A33" s="603">
        <v>10</v>
      </c>
      <c r="B33" s="610" t="s">
        <v>27</v>
      </c>
      <c r="C33" s="604"/>
      <c r="D33" s="743">
        <f>'D3.5 (2025-26 Projection)'!G33</f>
        <v>0</v>
      </c>
      <c r="E33" s="745"/>
      <c r="F33" s="745"/>
      <c r="G33" s="743">
        <f t="shared" si="1"/>
        <v>0</v>
      </c>
      <c r="H33" s="743">
        <f>'[16]D3.5 (2025-26 Projection)'!K33</f>
        <v>0</v>
      </c>
      <c r="I33" s="745"/>
      <c r="J33" s="745"/>
      <c r="K33" s="745">
        <f t="shared" si="3"/>
        <v>0</v>
      </c>
      <c r="L33" s="743">
        <f t="shared" si="2"/>
        <v>0</v>
      </c>
      <c r="M33" s="602">
        <f t="shared" si="0"/>
        <v>0</v>
      </c>
      <c r="N33" s="744"/>
      <c r="O33" s="744"/>
    </row>
    <row r="34" spans="1:15" ht="16.5" customHeight="1" x14ac:dyDescent="0.35">
      <c r="A34" s="603">
        <v>11</v>
      </c>
      <c r="B34" s="605" t="s">
        <v>0</v>
      </c>
      <c r="C34" s="604">
        <v>5.28</v>
      </c>
      <c r="D34" s="743">
        <f>'D3.5 (2025-26 Projection)'!G34</f>
        <v>0</v>
      </c>
      <c r="E34" s="745"/>
      <c r="F34" s="745"/>
      <c r="G34" s="743">
        <f t="shared" si="1"/>
        <v>0</v>
      </c>
      <c r="H34" s="743">
        <f>'[16]D3.5 (2025-26 Projection)'!K34</f>
        <v>0</v>
      </c>
      <c r="I34" s="745"/>
      <c r="J34" s="745"/>
      <c r="K34" s="745">
        <f t="shared" si="3"/>
        <v>0</v>
      </c>
      <c r="L34" s="743">
        <f t="shared" si="2"/>
        <v>0</v>
      </c>
      <c r="M34" s="602">
        <f t="shared" si="0"/>
        <v>0</v>
      </c>
      <c r="N34" s="744"/>
      <c r="O34" s="744"/>
    </row>
    <row r="35" spans="1:15" ht="16.5" customHeight="1" x14ac:dyDescent="0.35">
      <c r="A35" s="603">
        <v>12</v>
      </c>
      <c r="B35" s="610" t="s">
        <v>28</v>
      </c>
      <c r="C35" s="604"/>
      <c r="D35" s="743">
        <f>'D3.5 (2025-26 Projection)'!G35</f>
        <v>0</v>
      </c>
      <c r="E35" s="745"/>
      <c r="F35" s="745"/>
      <c r="G35" s="743">
        <f t="shared" si="1"/>
        <v>0</v>
      </c>
      <c r="H35" s="743">
        <f>'[16]D3.5 (2025-26 Projection)'!K35</f>
        <v>0</v>
      </c>
      <c r="I35" s="745"/>
      <c r="J35" s="745"/>
      <c r="K35" s="745">
        <f t="shared" si="3"/>
        <v>0</v>
      </c>
      <c r="L35" s="743">
        <f t="shared" si="2"/>
        <v>0</v>
      </c>
      <c r="M35" s="602">
        <f t="shared" si="0"/>
        <v>0</v>
      </c>
      <c r="N35" s="744"/>
      <c r="O35" s="744"/>
    </row>
    <row r="36" spans="1:15" ht="16.5" customHeight="1" x14ac:dyDescent="0.35">
      <c r="A36" s="603">
        <v>13</v>
      </c>
      <c r="B36" s="611" t="s">
        <v>273</v>
      </c>
      <c r="C36" s="612">
        <v>15</v>
      </c>
      <c r="D36" s="743">
        <f>'D3.5 (2025-26 Projection)'!G36</f>
        <v>10.088074000000001</v>
      </c>
      <c r="E36" s="745"/>
      <c r="F36" s="745"/>
      <c r="G36" s="743">
        <f t="shared" si="1"/>
        <v>10.088074000000001</v>
      </c>
      <c r="H36" s="745">
        <v>9.0805870596951976</v>
      </c>
      <c r="I36" s="745">
        <v>0</v>
      </c>
      <c r="J36" s="745"/>
      <c r="K36" s="745">
        <f t="shared" si="3"/>
        <v>9.0805870596951976</v>
      </c>
      <c r="L36" s="743">
        <f t="shared" si="2"/>
        <v>1.007486940304803</v>
      </c>
      <c r="M36" s="602">
        <f t="shared" si="0"/>
        <v>1.007486940304803</v>
      </c>
      <c r="N36" s="744"/>
      <c r="O36" s="744"/>
    </row>
    <row r="37" spans="1:15" ht="16.5" customHeight="1" x14ac:dyDescent="0.35">
      <c r="A37" s="603">
        <v>15</v>
      </c>
      <c r="B37" s="605" t="s">
        <v>53</v>
      </c>
      <c r="C37" s="604"/>
      <c r="D37" s="743">
        <f>'D3.5 (2025-26 Projection)'!G37</f>
        <v>230.58359999999999</v>
      </c>
      <c r="E37" s="745">
        <v>0</v>
      </c>
      <c r="F37" s="745"/>
      <c r="G37" s="743">
        <f t="shared" si="1"/>
        <v>230.58359999999999</v>
      </c>
      <c r="H37" s="743">
        <f>'[16]D3.5 (2025-26 Projection)'!K37</f>
        <v>146.82193587831753</v>
      </c>
      <c r="I37" s="745">
        <v>6.4874194111882151</v>
      </c>
      <c r="J37" s="745"/>
      <c r="K37" s="745">
        <f t="shared" si="3"/>
        <v>153.30935528950576</v>
      </c>
      <c r="L37" s="743">
        <f t="shared" si="2"/>
        <v>83.761664121682458</v>
      </c>
      <c r="M37" s="602">
        <f t="shared" si="0"/>
        <v>77.27424471049423</v>
      </c>
      <c r="N37" s="744"/>
      <c r="O37" s="744"/>
    </row>
    <row r="38" spans="1:15" ht="16.5" customHeight="1" x14ac:dyDescent="0.35">
      <c r="A38" s="613">
        <v>16</v>
      </c>
      <c r="B38" s="611" t="s">
        <v>274</v>
      </c>
      <c r="C38" s="747"/>
      <c r="D38" s="748">
        <f>SUM(D12:D37)</f>
        <v>1151.6409752</v>
      </c>
      <c r="E38" s="748">
        <f t="shared" ref="E38:M38" si="4">SUM(E12:E37)</f>
        <v>14</v>
      </c>
      <c r="F38" s="748">
        <f t="shared" si="4"/>
        <v>0</v>
      </c>
      <c r="G38" s="748">
        <f t="shared" si="4"/>
        <v>1165.6409752</v>
      </c>
      <c r="H38" s="748">
        <f t="shared" si="4"/>
        <v>759.51883051892855</v>
      </c>
      <c r="I38" s="748">
        <f t="shared" si="4"/>
        <v>35.995498434749599</v>
      </c>
      <c r="J38" s="748">
        <f t="shared" si="4"/>
        <v>0</v>
      </c>
      <c r="K38" s="748">
        <f t="shared" si="4"/>
        <v>795.51432895367816</v>
      </c>
      <c r="L38" s="748">
        <f t="shared" si="4"/>
        <v>392.12214468107152</v>
      </c>
      <c r="M38" s="749">
        <f t="shared" si="4"/>
        <v>370.12664624632191</v>
      </c>
      <c r="N38" s="744"/>
      <c r="O38" s="744"/>
    </row>
    <row r="39" spans="1:15" ht="16.5" customHeight="1" x14ac:dyDescent="0.35">
      <c r="A39" s="603">
        <v>17</v>
      </c>
      <c r="B39" s="605" t="s">
        <v>415</v>
      </c>
      <c r="C39" s="604"/>
      <c r="D39" s="745">
        <v>0</v>
      </c>
      <c r="E39" s="745"/>
      <c r="F39" s="745"/>
      <c r="G39" s="745">
        <v>0</v>
      </c>
      <c r="H39" s="745"/>
      <c r="I39" s="745"/>
      <c r="J39" s="745"/>
      <c r="K39" s="745">
        <v>0</v>
      </c>
      <c r="L39" s="745">
        <v>0</v>
      </c>
      <c r="M39" s="607">
        <v>0</v>
      </c>
      <c r="N39" s="744"/>
      <c r="O39" s="744"/>
    </row>
    <row r="40" spans="1:15" ht="16.5" customHeight="1" x14ac:dyDescent="0.35">
      <c r="A40" s="613">
        <v>18</v>
      </c>
      <c r="B40" s="611" t="s">
        <v>431</v>
      </c>
      <c r="C40" s="612"/>
      <c r="D40" s="745">
        <v>0</v>
      </c>
      <c r="E40" s="745"/>
      <c r="F40" s="745"/>
      <c r="G40" s="745">
        <v>0</v>
      </c>
      <c r="H40" s="745"/>
      <c r="I40" s="745"/>
      <c r="J40" s="745"/>
      <c r="K40" s="745">
        <v>0</v>
      </c>
      <c r="L40" s="745">
        <v>0</v>
      </c>
      <c r="M40" s="607">
        <v>0</v>
      </c>
      <c r="N40" s="744"/>
      <c r="O40" s="744"/>
    </row>
    <row r="41" spans="1:15" ht="16.5" customHeight="1" x14ac:dyDescent="0.35">
      <c r="A41" s="613">
        <v>19</v>
      </c>
      <c r="B41" s="611" t="s">
        <v>432</v>
      </c>
      <c r="C41" s="612"/>
      <c r="D41" s="745">
        <v>0</v>
      </c>
      <c r="E41" s="745"/>
      <c r="F41" s="745"/>
      <c r="G41" s="745">
        <v>0</v>
      </c>
      <c r="H41" s="745"/>
      <c r="I41" s="745"/>
      <c r="J41" s="745"/>
      <c r="K41" s="745">
        <v>0</v>
      </c>
      <c r="L41" s="745">
        <v>0</v>
      </c>
      <c r="M41" s="607">
        <v>0</v>
      </c>
      <c r="N41" s="744"/>
      <c r="O41" s="744"/>
    </row>
    <row r="42" spans="1:15" ht="16.5" customHeight="1" x14ac:dyDescent="0.35">
      <c r="A42" s="613">
        <v>20</v>
      </c>
      <c r="B42" s="611" t="s">
        <v>433</v>
      </c>
      <c r="C42" s="612"/>
      <c r="D42" s="745">
        <v>0</v>
      </c>
      <c r="E42" s="745"/>
      <c r="F42" s="745"/>
      <c r="G42" s="745">
        <v>0</v>
      </c>
      <c r="H42" s="745"/>
      <c r="I42" s="745"/>
      <c r="J42" s="745"/>
      <c r="K42" s="745">
        <v>0</v>
      </c>
      <c r="L42" s="745">
        <v>0</v>
      </c>
      <c r="M42" s="607">
        <v>0</v>
      </c>
      <c r="N42" s="744"/>
      <c r="O42" s="744"/>
    </row>
    <row r="43" spans="1:15" ht="16.5" customHeight="1" x14ac:dyDescent="0.35">
      <c r="A43" s="613">
        <v>21</v>
      </c>
      <c r="B43" s="611" t="s">
        <v>434</v>
      </c>
      <c r="C43" s="612"/>
      <c r="D43" s="745">
        <f>D38-D39-D40-D41</f>
        <v>1151.6409752</v>
      </c>
      <c r="E43" s="745">
        <f>E38-E39-E40-E41-E42</f>
        <v>14</v>
      </c>
      <c r="F43" s="745">
        <f t="shared" ref="F43:L43" si="5">F38-F39-F40-F41-F42</f>
        <v>0</v>
      </c>
      <c r="G43" s="745">
        <f t="shared" si="5"/>
        <v>1165.6409752</v>
      </c>
      <c r="H43" s="745">
        <f t="shared" si="5"/>
        <v>759.51883051892855</v>
      </c>
      <c r="I43" s="745">
        <f t="shared" si="5"/>
        <v>35.995498434749599</v>
      </c>
      <c r="J43" s="745">
        <f t="shared" si="5"/>
        <v>0</v>
      </c>
      <c r="K43" s="745">
        <f t="shared" si="5"/>
        <v>795.51432895367816</v>
      </c>
      <c r="L43" s="745">
        <f t="shared" si="5"/>
        <v>392.12214468107152</v>
      </c>
      <c r="M43" s="607">
        <f>M38-M39-M40-M41-M42</f>
        <v>370.12664624632191</v>
      </c>
      <c r="N43" s="744"/>
      <c r="O43" s="744"/>
    </row>
    <row r="44" spans="1:15" ht="16.5" customHeight="1" x14ac:dyDescent="0.35">
      <c r="A44" s="613">
        <v>22</v>
      </c>
      <c r="B44" s="611" t="s">
        <v>979</v>
      </c>
      <c r="C44" s="612"/>
      <c r="D44" s="750">
        <f>'[16]D3.5 (2025-26 Projection)'!G44</f>
        <v>5.75</v>
      </c>
      <c r="E44" s="750"/>
      <c r="F44" s="750"/>
      <c r="G44" s="750">
        <f>D44+E44-F44</f>
        <v>5.75</v>
      </c>
      <c r="H44" s="750"/>
      <c r="I44" s="750"/>
      <c r="J44" s="750"/>
      <c r="K44" s="750"/>
      <c r="L44" s="745">
        <f>D44-H44</f>
        <v>5.75</v>
      </c>
      <c r="M44" s="491">
        <f>G44-K44</f>
        <v>5.75</v>
      </c>
    </row>
    <row r="45" spans="1:15" s="752" customFormat="1" ht="16.5" customHeight="1" x14ac:dyDescent="0.3">
      <c r="A45" s="751">
        <v>23</v>
      </c>
      <c r="B45" s="672" t="s">
        <v>1105</v>
      </c>
      <c r="C45" s="751"/>
      <c r="D45" s="748">
        <f>D43+D44</f>
        <v>1157.3909752</v>
      </c>
      <c r="E45" s="748">
        <f t="shared" ref="E45:M45" si="6">+E43+E44</f>
        <v>14</v>
      </c>
      <c r="F45" s="748">
        <f t="shared" si="6"/>
        <v>0</v>
      </c>
      <c r="G45" s="748">
        <f t="shared" si="6"/>
        <v>1171.3909752</v>
      </c>
      <c r="H45" s="748">
        <f t="shared" si="6"/>
        <v>759.51883051892855</v>
      </c>
      <c r="I45" s="748">
        <f t="shared" si="6"/>
        <v>35.995498434749599</v>
      </c>
      <c r="J45" s="748">
        <f t="shared" si="6"/>
        <v>0</v>
      </c>
      <c r="K45" s="748">
        <f t="shared" si="6"/>
        <v>795.51432895367816</v>
      </c>
      <c r="L45" s="748">
        <f t="shared" si="6"/>
        <v>397.87214468107152</v>
      </c>
      <c r="M45" s="748">
        <f t="shared" si="6"/>
        <v>375.87664624632191</v>
      </c>
    </row>
    <row r="46" spans="1:15" x14ac:dyDescent="0.35">
      <c r="E46" s="753"/>
      <c r="I46" s="753"/>
      <c r="L46" s="744"/>
    </row>
    <row r="47" spans="1:15" x14ac:dyDescent="0.35">
      <c r="B47" s="754"/>
      <c r="D47" s="744"/>
      <c r="E47" s="755"/>
      <c r="G47" s="744"/>
    </row>
    <row r="48" spans="1:15" ht="15.75" customHeight="1" x14ac:dyDescent="0.35">
      <c r="A48" s="756"/>
      <c r="E48" s="753"/>
    </row>
    <row r="49" spans="1:12" x14ac:dyDescent="0.35">
      <c r="A49" s="756"/>
      <c r="E49" s="753"/>
    </row>
    <row r="50" spans="1:12" ht="19.899999999999999" customHeight="1" x14ac:dyDescent="0.35">
      <c r="A50" s="757"/>
      <c r="D50" s="753"/>
    </row>
    <row r="51" spans="1:12" ht="19.899999999999999" customHeight="1" x14ac:dyDescent="0.35"/>
    <row r="52" spans="1:12" ht="19.899999999999999" customHeight="1" x14ac:dyDescent="0.35">
      <c r="J52" s="758"/>
    </row>
    <row r="53" spans="1:12" ht="19.899999999999999" customHeight="1" x14ac:dyDescent="0.35">
      <c r="J53" s="758"/>
      <c r="K53" s="758"/>
      <c r="L53" s="758"/>
    </row>
    <row r="54" spans="1:12" ht="19.899999999999999" customHeight="1" x14ac:dyDescent="0.35">
      <c r="J54" s="758"/>
      <c r="K54" s="758"/>
      <c r="L54" s="758"/>
    </row>
    <row r="55" spans="1:12" ht="19.899999999999999" customHeight="1" x14ac:dyDescent="0.35">
      <c r="J55" s="758"/>
      <c r="K55" s="758"/>
      <c r="L55" s="758"/>
    </row>
    <row r="56" spans="1:12" ht="19.899999999999999" customHeight="1" x14ac:dyDescent="0.35">
      <c r="J56" s="758"/>
      <c r="K56" s="758"/>
      <c r="L56" s="758"/>
    </row>
    <row r="57" spans="1:12" ht="19.899999999999999" customHeight="1" x14ac:dyDescent="0.35">
      <c r="J57" s="758"/>
      <c r="K57" s="758"/>
      <c r="L57" s="758"/>
    </row>
    <row r="58" spans="1:12" ht="19.899999999999999" customHeight="1" x14ac:dyDescent="0.35">
      <c r="J58" s="758"/>
      <c r="K58" s="758"/>
      <c r="L58" s="758"/>
    </row>
    <row r="59" spans="1:12" ht="19.899999999999999" customHeight="1" x14ac:dyDescent="0.35">
      <c r="J59" s="758"/>
      <c r="K59" s="758"/>
      <c r="L59" s="758"/>
    </row>
    <row r="60" spans="1:12" ht="19.899999999999999" customHeight="1" x14ac:dyDescent="0.35">
      <c r="J60" s="758"/>
      <c r="K60" s="758"/>
      <c r="L60" s="758"/>
    </row>
    <row r="61" spans="1:12" x14ac:dyDescent="0.35">
      <c r="J61" s="758"/>
      <c r="K61" s="758"/>
      <c r="L61" s="758"/>
    </row>
    <row r="62" spans="1:12" x14ac:dyDescent="0.35">
      <c r="L62" s="758"/>
    </row>
    <row r="63" spans="1:12" x14ac:dyDescent="0.35">
      <c r="K63" s="758"/>
      <c r="L63" s="758"/>
    </row>
    <row r="80" spans="1:1" x14ac:dyDescent="0.35">
      <c r="A80" s="756"/>
    </row>
    <row r="106" spans="1:1" x14ac:dyDescent="0.35">
      <c r="A106" s="756"/>
    </row>
    <row r="107" spans="1:1" x14ac:dyDescent="0.35">
      <c r="A107" s="756"/>
    </row>
    <row r="108" spans="1:1" x14ac:dyDescent="0.35">
      <c r="A108" s="757"/>
    </row>
    <row r="133" spans="1:1" x14ac:dyDescent="0.35">
      <c r="A133" s="756"/>
    </row>
    <row r="134" spans="1:1" x14ac:dyDescent="0.35">
      <c r="A134" s="756"/>
    </row>
    <row r="135" spans="1:1" x14ac:dyDescent="0.35">
      <c r="A135" s="757"/>
    </row>
    <row r="160" spans="1:1" x14ac:dyDescent="0.35">
      <c r="A160" s="756"/>
    </row>
    <row r="161" spans="1:1" x14ac:dyDescent="0.35">
      <c r="A161" s="756"/>
    </row>
    <row r="162" spans="1:1" x14ac:dyDescent="0.35">
      <c r="A162" s="757"/>
    </row>
    <row r="189" spans="1:1" x14ac:dyDescent="0.35">
      <c r="A189" s="757"/>
    </row>
  </sheetData>
  <mergeCells count="9">
    <mergeCell ref="A1:M1"/>
    <mergeCell ref="A3:M3"/>
    <mergeCell ref="M8:M10"/>
    <mergeCell ref="A9:A10"/>
    <mergeCell ref="B9:B10"/>
    <mergeCell ref="C9:C10"/>
    <mergeCell ref="D9:G9"/>
    <mergeCell ref="H9:K9"/>
    <mergeCell ref="L9:L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1">
    <tabColor rgb="FF002060"/>
  </sheetPr>
  <dimension ref="A1:AC50"/>
  <sheetViews>
    <sheetView view="pageBreakPreview" topLeftCell="A2" zoomScale="65" zoomScaleSheetLayoutView="65" workbookViewId="0">
      <selection activeCell="M20" sqref="A1:N20"/>
    </sheetView>
  </sheetViews>
  <sheetFormatPr defaultColWidth="10.6640625" defaultRowHeight="15.75" x14ac:dyDescent="0.25"/>
  <cols>
    <col min="1" max="1" width="6.5" style="900" customWidth="1"/>
    <col min="2" max="2" width="44" style="900" customWidth="1"/>
    <col min="3" max="3" width="13.83203125" style="900" customWidth="1"/>
    <col min="4" max="4" width="21.83203125" style="900" customWidth="1"/>
    <col min="5" max="5" width="24.1640625" style="900" customWidth="1"/>
    <col min="6" max="6" width="14.5" style="900" customWidth="1"/>
    <col min="7" max="7" width="22" style="900" customWidth="1"/>
    <col min="8" max="8" width="20" style="900" customWidth="1"/>
    <col min="9" max="9" width="20.1640625" style="900" customWidth="1"/>
    <col min="10" max="10" width="19.6640625" style="900" customWidth="1"/>
    <col min="11" max="11" width="18.6640625" style="900" customWidth="1"/>
    <col min="12" max="12" width="30.83203125" style="900" customWidth="1"/>
    <col min="13" max="13" width="32.1640625" style="900" customWidth="1"/>
    <col min="14" max="14" width="15.33203125" style="900" hidden="1" customWidth="1"/>
    <col min="15" max="15" width="17.33203125" style="900" customWidth="1"/>
    <col min="16" max="17" width="10.6640625" style="900"/>
    <col min="18" max="18" width="13" style="900" customWidth="1"/>
    <col min="19" max="20" width="10.6640625" style="900"/>
    <col min="21" max="21" width="13.5" style="900" customWidth="1"/>
    <col min="22" max="23" width="10.6640625" style="900"/>
    <col min="24" max="24" width="13" style="900" customWidth="1"/>
    <col min="25" max="26" width="10.6640625" style="900"/>
    <col min="27" max="27" width="12" style="900" customWidth="1"/>
    <col min="28" max="262" width="10.6640625" style="900"/>
    <col min="263" max="263" width="6.5" style="900" customWidth="1"/>
    <col min="264" max="264" width="95.5" style="900" customWidth="1"/>
    <col min="265" max="265" width="21.1640625" style="900" customWidth="1"/>
    <col min="266" max="266" width="20.83203125" style="900" customWidth="1"/>
    <col min="267" max="267" width="15.33203125" style="900" customWidth="1"/>
    <col min="268" max="268" width="17.83203125" style="900" customWidth="1"/>
    <col min="269" max="269" width="38.6640625" style="900" customWidth="1"/>
    <col min="270" max="270" width="15.5" style="900" customWidth="1"/>
    <col min="271" max="271" width="13.1640625" style="900" customWidth="1"/>
    <col min="272" max="518" width="10.6640625" style="900"/>
    <col min="519" max="519" width="6.5" style="900" customWidth="1"/>
    <col min="520" max="520" width="95.5" style="900" customWidth="1"/>
    <col min="521" max="521" width="21.1640625" style="900" customWidth="1"/>
    <col min="522" max="522" width="20.83203125" style="900" customWidth="1"/>
    <col min="523" max="523" width="15.33203125" style="900" customWidth="1"/>
    <col min="524" max="524" width="17.83203125" style="900" customWidth="1"/>
    <col min="525" max="525" width="38.6640625" style="900" customWidth="1"/>
    <col min="526" max="526" width="15.5" style="900" customWidth="1"/>
    <col min="527" max="527" width="13.1640625" style="900" customWidth="1"/>
    <col min="528" max="774" width="10.6640625" style="900"/>
    <col min="775" max="775" width="6.5" style="900" customWidth="1"/>
    <col min="776" max="776" width="95.5" style="900" customWidth="1"/>
    <col min="777" max="777" width="21.1640625" style="900" customWidth="1"/>
    <col min="778" max="778" width="20.83203125" style="900" customWidth="1"/>
    <col min="779" max="779" width="15.33203125" style="900" customWidth="1"/>
    <col min="780" max="780" width="17.83203125" style="900" customWidth="1"/>
    <col min="781" max="781" width="38.6640625" style="900" customWidth="1"/>
    <col min="782" max="782" width="15.5" style="900" customWidth="1"/>
    <col min="783" max="783" width="13.1640625" style="900" customWidth="1"/>
    <col min="784" max="1030" width="10.6640625" style="900"/>
    <col min="1031" max="1031" width="6.5" style="900" customWidth="1"/>
    <col min="1032" max="1032" width="95.5" style="900" customWidth="1"/>
    <col min="1033" max="1033" width="21.1640625" style="900" customWidth="1"/>
    <col min="1034" max="1034" width="20.83203125" style="900" customWidth="1"/>
    <col min="1035" max="1035" width="15.33203125" style="900" customWidth="1"/>
    <col min="1036" max="1036" width="17.83203125" style="900" customWidth="1"/>
    <col min="1037" max="1037" width="38.6640625" style="900" customWidth="1"/>
    <col min="1038" max="1038" width="15.5" style="900" customWidth="1"/>
    <col min="1039" max="1039" width="13.1640625" style="900" customWidth="1"/>
    <col min="1040" max="1286" width="10.6640625" style="900"/>
    <col min="1287" max="1287" width="6.5" style="900" customWidth="1"/>
    <col min="1288" max="1288" width="95.5" style="900" customWidth="1"/>
    <col min="1289" max="1289" width="21.1640625" style="900" customWidth="1"/>
    <col min="1290" max="1290" width="20.83203125" style="900" customWidth="1"/>
    <col min="1291" max="1291" width="15.33203125" style="900" customWidth="1"/>
    <col min="1292" max="1292" width="17.83203125" style="900" customWidth="1"/>
    <col min="1293" max="1293" width="38.6640625" style="900" customWidth="1"/>
    <col min="1294" max="1294" width="15.5" style="900" customWidth="1"/>
    <col min="1295" max="1295" width="13.1640625" style="900" customWidth="1"/>
    <col min="1296" max="1542" width="10.6640625" style="900"/>
    <col min="1543" max="1543" width="6.5" style="900" customWidth="1"/>
    <col min="1544" max="1544" width="95.5" style="900" customWidth="1"/>
    <col min="1545" max="1545" width="21.1640625" style="900" customWidth="1"/>
    <col min="1546" max="1546" width="20.83203125" style="900" customWidth="1"/>
    <col min="1547" max="1547" width="15.33203125" style="900" customWidth="1"/>
    <col min="1548" max="1548" width="17.83203125" style="900" customWidth="1"/>
    <col min="1549" max="1549" width="38.6640625" style="900" customWidth="1"/>
    <col min="1550" max="1550" width="15.5" style="900" customWidth="1"/>
    <col min="1551" max="1551" width="13.1640625" style="900" customWidth="1"/>
    <col min="1552" max="1798" width="10.6640625" style="900"/>
    <col min="1799" max="1799" width="6.5" style="900" customWidth="1"/>
    <col min="1800" max="1800" width="95.5" style="900" customWidth="1"/>
    <col min="1801" max="1801" width="21.1640625" style="900" customWidth="1"/>
    <col min="1802" max="1802" width="20.83203125" style="900" customWidth="1"/>
    <col min="1803" max="1803" width="15.33203125" style="900" customWidth="1"/>
    <col min="1804" max="1804" width="17.83203125" style="900" customWidth="1"/>
    <col min="1805" max="1805" width="38.6640625" style="900" customWidth="1"/>
    <col min="1806" max="1806" width="15.5" style="900" customWidth="1"/>
    <col min="1807" max="1807" width="13.1640625" style="900" customWidth="1"/>
    <col min="1808" max="2054" width="10.6640625" style="900"/>
    <col min="2055" max="2055" width="6.5" style="900" customWidth="1"/>
    <col min="2056" max="2056" width="95.5" style="900" customWidth="1"/>
    <col min="2057" max="2057" width="21.1640625" style="900" customWidth="1"/>
    <col min="2058" max="2058" width="20.83203125" style="900" customWidth="1"/>
    <col min="2059" max="2059" width="15.33203125" style="900" customWidth="1"/>
    <col min="2060" max="2060" width="17.83203125" style="900" customWidth="1"/>
    <col min="2061" max="2061" width="38.6640625" style="900" customWidth="1"/>
    <col min="2062" max="2062" width="15.5" style="900" customWidth="1"/>
    <col min="2063" max="2063" width="13.1640625" style="900" customWidth="1"/>
    <col min="2064" max="2310" width="10.6640625" style="900"/>
    <col min="2311" max="2311" width="6.5" style="900" customWidth="1"/>
    <col min="2312" max="2312" width="95.5" style="900" customWidth="1"/>
    <col min="2313" max="2313" width="21.1640625" style="900" customWidth="1"/>
    <col min="2314" max="2314" width="20.83203125" style="900" customWidth="1"/>
    <col min="2315" max="2315" width="15.33203125" style="900" customWidth="1"/>
    <col min="2316" max="2316" width="17.83203125" style="900" customWidth="1"/>
    <col min="2317" max="2317" width="38.6640625" style="900" customWidth="1"/>
    <col min="2318" max="2318" width="15.5" style="900" customWidth="1"/>
    <col min="2319" max="2319" width="13.1640625" style="900" customWidth="1"/>
    <col min="2320" max="2566" width="10.6640625" style="900"/>
    <col min="2567" max="2567" width="6.5" style="900" customWidth="1"/>
    <col min="2568" max="2568" width="95.5" style="900" customWidth="1"/>
    <col min="2569" max="2569" width="21.1640625" style="900" customWidth="1"/>
    <col min="2570" max="2570" width="20.83203125" style="900" customWidth="1"/>
    <col min="2571" max="2571" width="15.33203125" style="900" customWidth="1"/>
    <col min="2572" max="2572" width="17.83203125" style="900" customWidth="1"/>
    <col min="2573" max="2573" width="38.6640625" style="900" customWidth="1"/>
    <col min="2574" max="2574" width="15.5" style="900" customWidth="1"/>
    <col min="2575" max="2575" width="13.1640625" style="900" customWidth="1"/>
    <col min="2576" max="2822" width="10.6640625" style="900"/>
    <col min="2823" max="2823" width="6.5" style="900" customWidth="1"/>
    <col min="2824" max="2824" width="95.5" style="900" customWidth="1"/>
    <col min="2825" max="2825" width="21.1640625" style="900" customWidth="1"/>
    <col min="2826" max="2826" width="20.83203125" style="900" customWidth="1"/>
    <col min="2827" max="2827" width="15.33203125" style="900" customWidth="1"/>
    <col min="2828" max="2828" width="17.83203125" style="900" customWidth="1"/>
    <col min="2829" max="2829" width="38.6640625" style="900" customWidth="1"/>
    <col min="2830" max="2830" width="15.5" style="900" customWidth="1"/>
    <col min="2831" max="2831" width="13.1640625" style="900" customWidth="1"/>
    <col min="2832" max="3078" width="10.6640625" style="900"/>
    <col min="3079" max="3079" width="6.5" style="900" customWidth="1"/>
    <col min="3080" max="3080" width="95.5" style="900" customWidth="1"/>
    <col min="3081" max="3081" width="21.1640625" style="900" customWidth="1"/>
    <col min="3082" max="3082" width="20.83203125" style="900" customWidth="1"/>
    <col min="3083" max="3083" width="15.33203125" style="900" customWidth="1"/>
    <col min="3084" max="3084" width="17.83203125" style="900" customWidth="1"/>
    <col min="3085" max="3085" width="38.6640625" style="900" customWidth="1"/>
    <col min="3086" max="3086" width="15.5" style="900" customWidth="1"/>
    <col min="3087" max="3087" width="13.1640625" style="900" customWidth="1"/>
    <col min="3088" max="3334" width="10.6640625" style="900"/>
    <col min="3335" max="3335" width="6.5" style="900" customWidth="1"/>
    <col min="3336" max="3336" width="95.5" style="900" customWidth="1"/>
    <col min="3337" max="3337" width="21.1640625" style="900" customWidth="1"/>
    <col min="3338" max="3338" width="20.83203125" style="900" customWidth="1"/>
    <col min="3339" max="3339" width="15.33203125" style="900" customWidth="1"/>
    <col min="3340" max="3340" width="17.83203125" style="900" customWidth="1"/>
    <col min="3341" max="3341" width="38.6640625" style="900" customWidth="1"/>
    <col min="3342" max="3342" width="15.5" style="900" customWidth="1"/>
    <col min="3343" max="3343" width="13.1640625" style="900" customWidth="1"/>
    <col min="3344" max="3590" width="10.6640625" style="900"/>
    <col min="3591" max="3591" width="6.5" style="900" customWidth="1"/>
    <col min="3592" max="3592" width="95.5" style="900" customWidth="1"/>
    <col min="3593" max="3593" width="21.1640625" style="900" customWidth="1"/>
    <col min="3594" max="3594" width="20.83203125" style="900" customWidth="1"/>
    <col min="3595" max="3595" width="15.33203125" style="900" customWidth="1"/>
    <col min="3596" max="3596" width="17.83203125" style="900" customWidth="1"/>
    <col min="3597" max="3597" width="38.6640625" style="900" customWidth="1"/>
    <col min="3598" max="3598" width="15.5" style="900" customWidth="1"/>
    <col min="3599" max="3599" width="13.1640625" style="900" customWidth="1"/>
    <col min="3600" max="3846" width="10.6640625" style="900"/>
    <col min="3847" max="3847" width="6.5" style="900" customWidth="1"/>
    <col min="3848" max="3848" width="95.5" style="900" customWidth="1"/>
    <col min="3849" max="3849" width="21.1640625" style="900" customWidth="1"/>
    <col min="3850" max="3850" width="20.83203125" style="900" customWidth="1"/>
    <col min="3851" max="3851" width="15.33203125" style="900" customWidth="1"/>
    <col min="3852" max="3852" width="17.83203125" style="900" customWidth="1"/>
    <col min="3853" max="3853" width="38.6640625" style="900" customWidth="1"/>
    <col min="3854" max="3854" width="15.5" style="900" customWidth="1"/>
    <col min="3855" max="3855" width="13.1640625" style="900" customWidth="1"/>
    <col min="3856" max="4102" width="10.6640625" style="900"/>
    <col min="4103" max="4103" width="6.5" style="900" customWidth="1"/>
    <col min="4104" max="4104" width="95.5" style="900" customWidth="1"/>
    <col min="4105" max="4105" width="21.1640625" style="900" customWidth="1"/>
    <col min="4106" max="4106" width="20.83203125" style="900" customWidth="1"/>
    <col min="4107" max="4107" width="15.33203125" style="900" customWidth="1"/>
    <col min="4108" max="4108" width="17.83203125" style="900" customWidth="1"/>
    <col min="4109" max="4109" width="38.6640625" style="900" customWidth="1"/>
    <col min="4110" max="4110" width="15.5" style="900" customWidth="1"/>
    <col min="4111" max="4111" width="13.1640625" style="900" customWidth="1"/>
    <col min="4112" max="4358" width="10.6640625" style="900"/>
    <col min="4359" max="4359" width="6.5" style="900" customWidth="1"/>
    <col min="4360" max="4360" width="95.5" style="900" customWidth="1"/>
    <col min="4361" max="4361" width="21.1640625" style="900" customWidth="1"/>
    <col min="4362" max="4362" width="20.83203125" style="900" customWidth="1"/>
    <col min="4363" max="4363" width="15.33203125" style="900" customWidth="1"/>
    <col min="4364" max="4364" width="17.83203125" style="900" customWidth="1"/>
    <col min="4365" max="4365" width="38.6640625" style="900" customWidth="1"/>
    <col min="4366" max="4366" width="15.5" style="900" customWidth="1"/>
    <col min="4367" max="4367" width="13.1640625" style="900" customWidth="1"/>
    <col min="4368" max="4614" width="10.6640625" style="900"/>
    <col min="4615" max="4615" width="6.5" style="900" customWidth="1"/>
    <col min="4616" max="4616" width="95.5" style="900" customWidth="1"/>
    <col min="4617" max="4617" width="21.1640625" style="900" customWidth="1"/>
    <col min="4618" max="4618" width="20.83203125" style="900" customWidth="1"/>
    <col min="4619" max="4619" width="15.33203125" style="900" customWidth="1"/>
    <col min="4620" max="4620" width="17.83203125" style="900" customWidth="1"/>
    <col min="4621" max="4621" width="38.6640625" style="900" customWidth="1"/>
    <col min="4622" max="4622" width="15.5" style="900" customWidth="1"/>
    <col min="4623" max="4623" width="13.1640625" style="900" customWidth="1"/>
    <col min="4624" max="4870" width="10.6640625" style="900"/>
    <col min="4871" max="4871" width="6.5" style="900" customWidth="1"/>
    <col min="4872" max="4872" width="95.5" style="900" customWidth="1"/>
    <col min="4873" max="4873" width="21.1640625" style="900" customWidth="1"/>
    <col min="4874" max="4874" width="20.83203125" style="900" customWidth="1"/>
    <col min="4875" max="4875" width="15.33203125" style="900" customWidth="1"/>
    <col min="4876" max="4876" width="17.83203125" style="900" customWidth="1"/>
    <col min="4877" max="4877" width="38.6640625" style="900" customWidth="1"/>
    <col min="4878" max="4878" width="15.5" style="900" customWidth="1"/>
    <col min="4879" max="4879" width="13.1640625" style="900" customWidth="1"/>
    <col min="4880" max="5126" width="10.6640625" style="900"/>
    <col min="5127" max="5127" width="6.5" style="900" customWidth="1"/>
    <col min="5128" max="5128" width="95.5" style="900" customWidth="1"/>
    <col min="5129" max="5129" width="21.1640625" style="900" customWidth="1"/>
    <col min="5130" max="5130" width="20.83203125" style="900" customWidth="1"/>
    <col min="5131" max="5131" width="15.33203125" style="900" customWidth="1"/>
    <col min="5132" max="5132" width="17.83203125" style="900" customWidth="1"/>
    <col min="5133" max="5133" width="38.6640625" style="900" customWidth="1"/>
    <col min="5134" max="5134" width="15.5" style="900" customWidth="1"/>
    <col min="5135" max="5135" width="13.1640625" style="900" customWidth="1"/>
    <col min="5136" max="5382" width="10.6640625" style="900"/>
    <col min="5383" max="5383" width="6.5" style="900" customWidth="1"/>
    <col min="5384" max="5384" width="95.5" style="900" customWidth="1"/>
    <col min="5385" max="5385" width="21.1640625" style="900" customWidth="1"/>
    <col min="5386" max="5386" width="20.83203125" style="900" customWidth="1"/>
    <col min="5387" max="5387" width="15.33203125" style="900" customWidth="1"/>
    <col min="5388" max="5388" width="17.83203125" style="900" customWidth="1"/>
    <col min="5389" max="5389" width="38.6640625" style="900" customWidth="1"/>
    <col min="5390" max="5390" width="15.5" style="900" customWidth="1"/>
    <col min="5391" max="5391" width="13.1640625" style="900" customWidth="1"/>
    <col min="5392" max="5638" width="10.6640625" style="900"/>
    <col min="5639" max="5639" width="6.5" style="900" customWidth="1"/>
    <col min="5640" max="5640" width="95.5" style="900" customWidth="1"/>
    <col min="5641" max="5641" width="21.1640625" style="900" customWidth="1"/>
    <col min="5642" max="5642" width="20.83203125" style="900" customWidth="1"/>
    <col min="5643" max="5643" width="15.33203125" style="900" customWidth="1"/>
    <col min="5644" max="5644" width="17.83203125" style="900" customWidth="1"/>
    <col min="5645" max="5645" width="38.6640625" style="900" customWidth="1"/>
    <col min="5646" max="5646" width="15.5" style="900" customWidth="1"/>
    <col min="5647" max="5647" width="13.1640625" style="900" customWidth="1"/>
    <col min="5648" max="5894" width="10.6640625" style="900"/>
    <col min="5895" max="5895" width="6.5" style="900" customWidth="1"/>
    <col min="5896" max="5896" width="95.5" style="900" customWidth="1"/>
    <col min="5897" max="5897" width="21.1640625" style="900" customWidth="1"/>
    <col min="5898" max="5898" width="20.83203125" style="900" customWidth="1"/>
    <col min="5899" max="5899" width="15.33203125" style="900" customWidth="1"/>
    <col min="5900" max="5900" width="17.83203125" style="900" customWidth="1"/>
    <col min="5901" max="5901" width="38.6640625" style="900" customWidth="1"/>
    <col min="5902" max="5902" width="15.5" style="900" customWidth="1"/>
    <col min="5903" max="5903" width="13.1640625" style="900" customWidth="1"/>
    <col min="5904" max="6150" width="10.6640625" style="900"/>
    <col min="6151" max="6151" width="6.5" style="900" customWidth="1"/>
    <col min="6152" max="6152" width="95.5" style="900" customWidth="1"/>
    <col min="6153" max="6153" width="21.1640625" style="900" customWidth="1"/>
    <col min="6154" max="6154" width="20.83203125" style="900" customWidth="1"/>
    <col min="6155" max="6155" width="15.33203125" style="900" customWidth="1"/>
    <col min="6156" max="6156" width="17.83203125" style="900" customWidth="1"/>
    <col min="6157" max="6157" width="38.6640625" style="900" customWidth="1"/>
    <col min="6158" max="6158" width="15.5" style="900" customWidth="1"/>
    <col min="6159" max="6159" width="13.1640625" style="900" customWidth="1"/>
    <col min="6160" max="6406" width="10.6640625" style="900"/>
    <col min="6407" max="6407" width="6.5" style="900" customWidth="1"/>
    <col min="6408" max="6408" width="95.5" style="900" customWidth="1"/>
    <col min="6409" max="6409" width="21.1640625" style="900" customWidth="1"/>
    <col min="6410" max="6410" width="20.83203125" style="900" customWidth="1"/>
    <col min="6411" max="6411" width="15.33203125" style="900" customWidth="1"/>
    <col min="6412" max="6412" width="17.83203125" style="900" customWidth="1"/>
    <col min="6413" max="6413" width="38.6640625" style="900" customWidth="1"/>
    <col min="6414" max="6414" width="15.5" style="900" customWidth="1"/>
    <col min="6415" max="6415" width="13.1640625" style="900" customWidth="1"/>
    <col min="6416" max="6662" width="10.6640625" style="900"/>
    <col min="6663" max="6663" width="6.5" style="900" customWidth="1"/>
    <col min="6664" max="6664" width="95.5" style="900" customWidth="1"/>
    <col min="6665" max="6665" width="21.1640625" style="900" customWidth="1"/>
    <col min="6666" max="6666" width="20.83203125" style="900" customWidth="1"/>
    <col min="6667" max="6667" width="15.33203125" style="900" customWidth="1"/>
    <col min="6668" max="6668" width="17.83203125" style="900" customWidth="1"/>
    <col min="6669" max="6669" width="38.6640625" style="900" customWidth="1"/>
    <col min="6670" max="6670" width="15.5" style="900" customWidth="1"/>
    <col min="6671" max="6671" width="13.1640625" style="900" customWidth="1"/>
    <col min="6672" max="6918" width="10.6640625" style="900"/>
    <col min="6919" max="6919" width="6.5" style="900" customWidth="1"/>
    <col min="6920" max="6920" width="95.5" style="900" customWidth="1"/>
    <col min="6921" max="6921" width="21.1640625" style="900" customWidth="1"/>
    <col min="6922" max="6922" width="20.83203125" style="900" customWidth="1"/>
    <col min="6923" max="6923" width="15.33203125" style="900" customWidth="1"/>
    <col min="6924" max="6924" width="17.83203125" style="900" customWidth="1"/>
    <col min="6925" max="6925" width="38.6640625" style="900" customWidth="1"/>
    <col min="6926" max="6926" width="15.5" style="900" customWidth="1"/>
    <col min="6927" max="6927" width="13.1640625" style="900" customWidth="1"/>
    <col min="6928" max="7174" width="10.6640625" style="900"/>
    <col min="7175" max="7175" width="6.5" style="900" customWidth="1"/>
    <col min="7176" max="7176" width="95.5" style="900" customWidth="1"/>
    <col min="7177" max="7177" width="21.1640625" style="900" customWidth="1"/>
    <col min="7178" max="7178" width="20.83203125" style="900" customWidth="1"/>
    <col min="7179" max="7179" width="15.33203125" style="900" customWidth="1"/>
    <col min="7180" max="7180" width="17.83203125" style="900" customWidth="1"/>
    <col min="7181" max="7181" width="38.6640625" style="900" customWidth="1"/>
    <col min="7182" max="7182" width="15.5" style="900" customWidth="1"/>
    <col min="7183" max="7183" width="13.1640625" style="900" customWidth="1"/>
    <col min="7184" max="7430" width="10.6640625" style="900"/>
    <col min="7431" max="7431" width="6.5" style="900" customWidth="1"/>
    <col min="7432" max="7432" width="95.5" style="900" customWidth="1"/>
    <col min="7433" max="7433" width="21.1640625" style="900" customWidth="1"/>
    <col min="7434" max="7434" width="20.83203125" style="900" customWidth="1"/>
    <col min="7435" max="7435" width="15.33203125" style="900" customWidth="1"/>
    <col min="7436" max="7436" width="17.83203125" style="900" customWidth="1"/>
    <col min="7437" max="7437" width="38.6640625" style="900" customWidth="1"/>
    <col min="7438" max="7438" width="15.5" style="900" customWidth="1"/>
    <col min="7439" max="7439" width="13.1640625" style="900" customWidth="1"/>
    <col min="7440" max="7686" width="10.6640625" style="900"/>
    <col min="7687" max="7687" width="6.5" style="900" customWidth="1"/>
    <col min="7688" max="7688" width="95.5" style="900" customWidth="1"/>
    <col min="7689" max="7689" width="21.1640625" style="900" customWidth="1"/>
    <col min="7690" max="7690" width="20.83203125" style="900" customWidth="1"/>
    <col min="7691" max="7691" width="15.33203125" style="900" customWidth="1"/>
    <col min="7692" max="7692" width="17.83203125" style="900" customWidth="1"/>
    <col min="7693" max="7693" width="38.6640625" style="900" customWidth="1"/>
    <col min="7694" max="7694" width="15.5" style="900" customWidth="1"/>
    <col min="7695" max="7695" width="13.1640625" style="900" customWidth="1"/>
    <col min="7696" max="7942" width="10.6640625" style="900"/>
    <col min="7943" max="7943" width="6.5" style="900" customWidth="1"/>
    <col min="7944" max="7944" width="95.5" style="900" customWidth="1"/>
    <col min="7945" max="7945" width="21.1640625" style="900" customWidth="1"/>
    <col min="7946" max="7946" width="20.83203125" style="900" customWidth="1"/>
    <col min="7947" max="7947" width="15.33203125" style="900" customWidth="1"/>
    <col min="7948" max="7948" width="17.83203125" style="900" customWidth="1"/>
    <col min="7949" max="7949" width="38.6640625" style="900" customWidth="1"/>
    <col min="7950" max="7950" width="15.5" style="900" customWidth="1"/>
    <col min="7951" max="7951" width="13.1640625" style="900" customWidth="1"/>
    <col min="7952" max="8198" width="10.6640625" style="900"/>
    <col min="8199" max="8199" width="6.5" style="900" customWidth="1"/>
    <col min="8200" max="8200" width="95.5" style="900" customWidth="1"/>
    <col min="8201" max="8201" width="21.1640625" style="900" customWidth="1"/>
    <col min="8202" max="8202" width="20.83203125" style="900" customWidth="1"/>
    <col min="8203" max="8203" width="15.33203125" style="900" customWidth="1"/>
    <col min="8204" max="8204" width="17.83203125" style="900" customWidth="1"/>
    <col min="8205" max="8205" width="38.6640625" style="900" customWidth="1"/>
    <col min="8206" max="8206" width="15.5" style="900" customWidth="1"/>
    <col min="8207" max="8207" width="13.1640625" style="900" customWidth="1"/>
    <col min="8208" max="8454" width="10.6640625" style="900"/>
    <col min="8455" max="8455" width="6.5" style="900" customWidth="1"/>
    <col min="8456" max="8456" width="95.5" style="900" customWidth="1"/>
    <col min="8457" max="8457" width="21.1640625" style="900" customWidth="1"/>
    <col min="8458" max="8458" width="20.83203125" style="900" customWidth="1"/>
    <col min="8459" max="8459" width="15.33203125" style="900" customWidth="1"/>
    <col min="8460" max="8460" width="17.83203125" style="900" customWidth="1"/>
    <col min="8461" max="8461" width="38.6640625" style="900" customWidth="1"/>
    <col min="8462" max="8462" width="15.5" style="900" customWidth="1"/>
    <col min="8463" max="8463" width="13.1640625" style="900" customWidth="1"/>
    <col min="8464" max="8710" width="10.6640625" style="900"/>
    <col min="8711" max="8711" width="6.5" style="900" customWidth="1"/>
    <col min="8712" max="8712" width="95.5" style="900" customWidth="1"/>
    <col min="8713" max="8713" width="21.1640625" style="900" customWidth="1"/>
    <col min="8714" max="8714" width="20.83203125" style="900" customWidth="1"/>
    <col min="8715" max="8715" width="15.33203125" style="900" customWidth="1"/>
    <col min="8716" max="8716" width="17.83203125" style="900" customWidth="1"/>
    <col min="8717" max="8717" width="38.6640625" style="900" customWidth="1"/>
    <col min="8718" max="8718" width="15.5" style="900" customWidth="1"/>
    <col min="8719" max="8719" width="13.1640625" style="900" customWidth="1"/>
    <col min="8720" max="8966" width="10.6640625" style="900"/>
    <col min="8967" max="8967" width="6.5" style="900" customWidth="1"/>
    <col min="8968" max="8968" width="95.5" style="900" customWidth="1"/>
    <col min="8969" max="8969" width="21.1640625" style="900" customWidth="1"/>
    <col min="8970" max="8970" width="20.83203125" style="900" customWidth="1"/>
    <col min="8971" max="8971" width="15.33203125" style="900" customWidth="1"/>
    <col min="8972" max="8972" width="17.83203125" style="900" customWidth="1"/>
    <col min="8973" max="8973" width="38.6640625" style="900" customWidth="1"/>
    <col min="8974" max="8974" width="15.5" style="900" customWidth="1"/>
    <col min="8975" max="8975" width="13.1640625" style="900" customWidth="1"/>
    <col min="8976" max="9222" width="10.6640625" style="900"/>
    <col min="9223" max="9223" width="6.5" style="900" customWidth="1"/>
    <col min="9224" max="9224" width="95.5" style="900" customWidth="1"/>
    <col min="9225" max="9225" width="21.1640625" style="900" customWidth="1"/>
    <col min="9226" max="9226" width="20.83203125" style="900" customWidth="1"/>
    <col min="9227" max="9227" width="15.33203125" style="900" customWidth="1"/>
    <col min="9228" max="9228" width="17.83203125" style="900" customWidth="1"/>
    <col min="9229" max="9229" width="38.6640625" style="900" customWidth="1"/>
    <col min="9230" max="9230" width="15.5" style="900" customWidth="1"/>
    <col min="9231" max="9231" width="13.1640625" style="900" customWidth="1"/>
    <col min="9232" max="9478" width="10.6640625" style="900"/>
    <col min="9479" max="9479" width="6.5" style="900" customWidth="1"/>
    <col min="9480" max="9480" width="95.5" style="900" customWidth="1"/>
    <col min="9481" max="9481" width="21.1640625" style="900" customWidth="1"/>
    <col min="9482" max="9482" width="20.83203125" style="900" customWidth="1"/>
    <col min="9483" max="9483" width="15.33203125" style="900" customWidth="1"/>
    <col min="9484" max="9484" width="17.83203125" style="900" customWidth="1"/>
    <col min="9485" max="9485" width="38.6640625" style="900" customWidth="1"/>
    <col min="9486" max="9486" width="15.5" style="900" customWidth="1"/>
    <col min="9487" max="9487" width="13.1640625" style="900" customWidth="1"/>
    <col min="9488" max="9734" width="10.6640625" style="900"/>
    <col min="9735" max="9735" width="6.5" style="900" customWidth="1"/>
    <col min="9736" max="9736" width="95.5" style="900" customWidth="1"/>
    <col min="9737" max="9737" width="21.1640625" style="900" customWidth="1"/>
    <col min="9738" max="9738" width="20.83203125" style="900" customWidth="1"/>
    <col min="9739" max="9739" width="15.33203125" style="900" customWidth="1"/>
    <col min="9740" max="9740" width="17.83203125" style="900" customWidth="1"/>
    <col min="9741" max="9741" width="38.6640625" style="900" customWidth="1"/>
    <col min="9742" max="9742" width="15.5" style="900" customWidth="1"/>
    <col min="9743" max="9743" width="13.1640625" style="900" customWidth="1"/>
    <col min="9744" max="9990" width="10.6640625" style="900"/>
    <col min="9991" max="9991" width="6.5" style="900" customWidth="1"/>
    <col min="9992" max="9992" width="95.5" style="900" customWidth="1"/>
    <col min="9993" max="9993" width="21.1640625" style="900" customWidth="1"/>
    <col min="9994" max="9994" width="20.83203125" style="900" customWidth="1"/>
    <col min="9995" max="9995" width="15.33203125" style="900" customWidth="1"/>
    <col min="9996" max="9996" width="17.83203125" style="900" customWidth="1"/>
    <col min="9997" max="9997" width="38.6640625" style="900" customWidth="1"/>
    <col min="9998" max="9998" width="15.5" style="900" customWidth="1"/>
    <col min="9999" max="9999" width="13.1640625" style="900" customWidth="1"/>
    <col min="10000" max="10246" width="10.6640625" style="900"/>
    <col min="10247" max="10247" width="6.5" style="900" customWidth="1"/>
    <col min="10248" max="10248" width="95.5" style="900" customWidth="1"/>
    <col min="10249" max="10249" width="21.1640625" style="900" customWidth="1"/>
    <col min="10250" max="10250" width="20.83203125" style="900" customWidth="1"/>
    <col min="10251" max="10251" width="15.33203125" style="900" customWidth="1"/>
    <col min="10252" max="10252" width="17.83203125" style="900" customWidth="1"/>
    <col min="10253" max="10253" width="38.6640625" style="900" customWidth="1"/>
    <col min="10254" max="10254" width="15.5" style="900" customWidth="1"/>
    <col min="10255" max="10255" width="13.1640625" style="900" customWidth="1"/>
    <col min="10256" max="10502" width="10.6640625" style="900"/>
    <col min="10503" max="10503" width="6.5" style="900" customWidth="1"/>
    <col min="10504" max="10504" width="95.5" style="900" customWidth="1"/>
    <col min="10505" max="10505" width="21.1640625" style="900" customWidth="1"/>
    <col min="10506" max="10506" width="20.83203125" style="900" customWidth="1"/>
    <col min="10507" max="10507" width="15.33203125" style="900" customWidth="1"/>
    <col min="10508" max="10508" width="17.83203125" style="900" customWidth="1"/>
    <col min="10509" max="10509" width="38.6640625" style="900" customWidth="1"/>
    <col min="10510" max="10510" width="15.5" style="900" customWidth="1"/>
    <col min="10511" max="10511" width="13.1640625" style="900" customWidth="1"/>
    <col min="10512" max="10758" width="10.6640625" style="900"/>
    <col min="10759" max="10759" width="6.5" style="900" customWidth="1"/>
    <col min="10760" max="10760" width="95.5" style="900" customWidth="1"/>
    <col min="10761" max="10761" width="21.1640625" style="900" customWidth="1"/>
    <col min="10762" max="10762" width="20.83203125" style="900" customWidth="1"/>
    <col min="10763" max="10763" width="15.33203125" style="900" customWidth="1"/>
    <col min="10764" max="10764" width="17.83203125" style="900" customWidth="1"/>
    <col min="10765" max="10765" width="38.6640625" style="900" customWidth="1"/>
    <col min="10766" max="10766" width="15.5" style="900" customWidth="1"/>
    <col min="10767" max="10767" width="13.1640625" style="900" customWidth="1"/>
    <col min="10768" max="11014" width="10.6640625" style="900"/>
    <col min="11015" max="11015" width="6.5" style="900" customWidth="1"/>
    <col min="11016" max="11016" width="95.5" style="900" customWidth="1"/>
    <col min="11017" max="11017" width="21.1640625" style="900" customWidth="1"/>
    <col min="11018" max="11018" width="20.83203125" style="900" customWidth="1"/>
    <col min="11019" max="11019" width="15.33203125" style="900" customWidth="1"/>
    <col min="11020" max="11020" width="17.83203125" style="900" customWidth="1"/>
    <col min="11021" max="11021" width="38.6640625" style="900" customWidth="1"/>
    <col min="11022" max="11022" width="15.5" style="900" customWidth="1"/>
    <col min="11023" max="11023" width="13.1640625" style="900" customWidth="1"/>
    <col min="11024" max="11270" width="10.6640625" style="900"/>
    <col min="11271" max="11271" width="6.5" style="900" customWidth="1"/>
    <col min="11272" max="11272" width="95.5" style="900" customWidth="1"/>
    <col min="11273" max="11273" width="21.1640625" style="900" customWidth="1"/>
    <col min="11274" max="11274" width="20.83203125" style="900" customWidth="1"/>
    <col min="11275" max="11275" width="15.33203125" style="900" customWidth="1"/>
    <col min="11276" max="11276" width="17.83203125" style="900" customWidth="1"/>
    <col min="11277" max="11277" width="38.6640625" style="900" customWidth="1"/>
    <col min="11278" max="11278" width="15.5" style="900" customWidth="1"/>
    <col min="11279" max="11279" width="13.1640625" style="900" customWidth="1"/>
    <col min="11280" max="11526" width="10.6640625" style="900"/>
    <col min="11527" max="11527" width="6.5" style="900" customWidth="1"/>
    <col min="11528" max="11528" width="95.5" style="900" customWidth="1"/>
    <col min="11529" max="11529" width="21.1640625" style="900" customWidth="1"/>
    <col min="11530" max="11530" width="20.83203125" style="900" customWidth="1"/>
    <col min="11531" max="11531" width="15.33203125" style="900" customWidth="1"/>
    <col min="11532" max="11532" width="17.83203125" style="900" customWidth="1"/>
    <col min="11533" max="11533" width="38.6640625" style="900" customWidth="1"/>
    <col min="11534" max="11534" width="15.5" style="900" customWidth="1"/>
    <col min="11535" max="11535" width="13.1640625" style="900" customWidth="1"/>
    <col min="11536" max="11782" width="10.6640625" style="900"/>
    <col min="11783" max="11783" width="6.5" style="900" customWidth="1"/>
    <col min="11784" max="11784" width="95.5" style="900" customWidth="1"/>
    <col min="11785" max="11785" width="21.1640625" style="900" customWidth="1"/>
    <col min="11786" max="11786" width="20.83203125" style="900" customWidth="1"/>
    <col min="11787" max="11787" width="15.33203125" style="900" customWidth="1"/>
    <col min="11788" max="11788" width="17.83203125" style="900" customWidth="1"/>
    <col min="11789" max="11789" width="38.6640625" style="900" customWidth="1"/>
    <col min="11790" max="11790" width="15.5" style="900" customWidth="1"/>
    <col min="11791" max="11791" width="13.1640625" style="900" customWidth="1"/>
    <col min="11792" max="12038" width="10.6640625" style="900"/>
    <col min="12039" max="12039" width="6.5" style="900" customWidth="1"/>
    <col min="12040" max="12040" width="95.5" style="900" customWidth="1"/>
    <col min="12041" max="12041" width="21.1640625" style="900" customWidth="1"/>
    <col min="12042" max="12042" width="20.83203125" style="900" customWidth="1"/>
    <col min="12043" max="12043" width="15.33203125" style="900" customWidth="1"/>
    <col min="12044" max="12044" width="17.83203125" style="900" customWidth="1"/>
    <col min="12045" max="12045" width="38.6640625" style="900" customWidth="1"/>
    <col min="12046" max="12046" width="15.5" style="900" customWidth="1"/>
    <col min="12047" max="12047" width="13.1640625" style="900" customWidth="1"/>
    <col min="12048" max="12294" width="10.6640625" style="900"/>
    <col min="12295" max="12295" width="6.5" style="900" customWidth="1"/>
    <col min="12296" max="12296" width="95.5" style="900" customWidth="1"/>
    <col min="12297" max="12297" width="21.1640625" style="900" customWidth="1"/>
    <col min="12298" max="12298" width="20.83203125" style="900" customWidth="1"/>
    <col min="12299" max="12299" width="15.33203125" style="900" customWidth="1"/>
    <col min="12300" max="12300" width="17.83203125" style="900" customWidth="1"/>
    <col min="12301" max="12301" width="38.6640625" style="900" customWidth="1"/>
    <col min="12302" max="12302" width="15.5" style="900" customWidth="1"/>
    <col min="12303" max="12303" width="13.1640625" style="900" customWidth="1"/>
    <col min="12304" max="12550" width="10.6640625" style="900"/>
    <col min="12551" max="12551" width="6.5" style="900" customWidth="1"/>
    <col min="12552" max="12552" width="95.5" style="900" customWidth="1"/>
    <col min="12553" max="12553" width="21.1640625" style="900" customWidth="1"/>
    <col min="12554" max="12554" width="20.83203125" style="900" customWidth="1"/>
    <col min="12555" max="12555" width="15.33203125" style="900" customWidth="1"/>
    <col min="12556" max="12556" width="17.83203125" style="900" customWidth="1"/>
    <col min="12557" max="12557" width="38.6640625" style="900" customWidth="1"/>
    <col min="12558" max="12558" width="15.5" style="900" customWidth="1"/>
    <col min="12559" max="12559" width="13.1640625" style="900" customWidth="1"/>
    <col min="12560" max="12806" width="10.6640625" style="900"/>
    <col min="12807" max="12807" width="6.5" style="900" customWidth="1"/>
    <col min="12808" max="12808" width="95.5" style="900" customWidth="1"/>
    <col min="12809" max="12809" width="21.1640625" style="900" customWidth="1"/>
    <col min="12810" max="12810" width="20.83203125" style="900" customWidth="1"/>
    <col min="12811" max="12811" width="15.33203125" style="900" customWidth="1"/>
    <col min="12812" max="12812" width="17.83203125" style="900" customWidth="1"/>
    <col min="12813" max="12813" width="38.6640625" style="900" customWidth="1"/>
    <col min="12814" max="12814" width="15.5" style="900" customWidth="1"/>
    <col min="12815" max="12815" width="13.1640625" style="900" customWidth="1"/>
    <col min="12816" max="13062" width="10.6640625" style="900"/>
    <col min="13063" max="13063" width="6.5" style="900" customWidth="1"/>
    <col min="13064" max="13064" width="95.5" style="900" customWidth="1"/>
    <col min="13065" max="13065" width="21.1640625" style="900" customWidth="1"/>
    <col min="13066" max="13066" width="20.83203125" style="900" customWidth="1"/>
    <col min="13067" max="13067" width="15.33203125" style="900" customWidth="1"/>
    <col min="13068" max="13068" width="17.83203125" style="900" customWidth="1"/>
    <col min="13069" max="13069" width="38.6640625" style="900" customWidth="1"/>
    <col min="13070" max="13070" width="15.5" style="900" customWidth="1"/>
    <col min="13071" max="13071" width="13.1640625" style="900" customWidth="1"/>
    <col min="13072" max="13318" width="10.6640625" style="900"/>
    <col min="13319" max="13319" width="6.5" style="900" customWidth="1"/>
    <col min="13320" max="13320" width="95.5" style="900" customWidth="1"/>
    <col min="13321" max="13321" width="21.1640625" style="900" customWidth="1"/>
    <col min="13322" max="13322" width="20.83203125" style="900" customWidth="1"/>
    <col min="13323" max="13323" width="15.33203125" style="900" customWidth="1"/>
    <col min="13324" max="13324" width="17.83203125" style="900" customWidth="1"/>
    <col min="13325" max="13325" width="38.6640625" style="900" customWidth="1"/>
    <col min="13326" max="13326" width="15.5" style="900" customWidth="1"/>
    <col min="13327" max="13327" width="13.1640625" style="900" customWidth="1"/>
    <col min="13328" max="13574" width="10.6640625" style="900"/>
    <col min="13575" max="13575" width="6.5" style="900" customWidth="1"/>
    <col min="13576" max="13576" width="95.5" style="900" customWidth="1"/>
    <col min="13577" max="13577" width="21.1640625" style="900" customWidth="1"/>
    <col min="13578" max="13578" width="20.83203125" style="900" customWidth="1"/>
    <col min="13579" max="13579" width="15.33203125" style="900" customWidth="1"/>
    <col min="13580" max="13580" width="17.83203125" style="900" customWidth="1"/>
    <col min="13581" max="13581" width="38.6640625" style="900" customWidth="1"/>
    <col min="13582" max="13582" width="15.5" style="900" customWidth="1"/>
    <col min="13583" max="13583" width="13.1640625" style="900" customWidth="1"/>
    <col min="13584" max="13830" width="10.6640625" style="900"/>
    <col min="13831" max="13831" width="6.5" style="900" customWidth="1"/>
    <col min="13832" max="13832" width="95.5" style="900" customWidth="1"/>
    <col min="13833" max="13833" width="21.1640625" style="900" customWidth="1"/>
    <col min="13834" max="13834" width="20.83203125" style="900" customWidth="1"/>
    <col min="13835" max="13835" width="15.33203125" style="900" customWidth="1"/>
    <col min="13836" max="13836" width="17.83203125" style="900" customWidth="1"/>
    <col min="13837" max="13837" width="38.6640625" style="900" customWidth="1"/>
    <col min="13838" max="13838" width="15.5" style="900" customWidth="1"/>
    <col min="13839" max="13839" width="13.1640625" style="900" customWidth="1"/>
    <col min="13840" max="14086" width="10.6640625" style="900"/>
    <col min="14087" max="14087" width="6.5" style="900" customWidth="1"/>
    <col min="14088" max="14088" width="95.5" style="900" customWidth="1"/>
    <col min="14089" max="14089" width="21.1640625" style="900" customWidth="1"/>
    <col min="14090" max="14090" width="20.83203125" style="900" customWidth="1"/>
    <col min="14091" max="14091" width="15.33203125" style="900" customWidth="1"/>
    <col min="14092" max="14092" width="17.83203125" style="900" customWidth="1"/>
    <col min="14093" max="14093" width="38.6640625" style="900" customWidth="1"/>
    <col min="14094" max="14094" width="15.5" style="900" customWidth="1"/>
    <col min="14095" max="14095" width="13.1640625" style="900" customWidth="1"/>
    <col min="14096" max="14342" width="10.6640625" style="900"/>
    <col min="14343" max="14343" width="6.5" style="900" customWidth="1"/>
    <col min="14344" max="14344" width="95.5" style="900" customWidth="1"/>
    <col min="14345" max="14345" width="21.1640625" style="900" customWidth="1"/>
    <col min="14346" max="14346" width="20.83203125" style="900" customWidth="1"/>
    <col min="14347" max="14347" width="15.33203125" style="900" customWidth="1"/>
    <col min="14348" max="14348" width="17.83203125" style="900" customWidth="1"/>
    <col min="14349" max="14349" width="38.6640625" style="900" customWidth="1"/>
    <col min="14350" max="14350" width="15.5" style="900" customWidth="1"/>
    <col min="14351" max="14351" width="13.1640625" style="900" customWidth="1"/>
    <col min="14352" max="14598" width="10.6640625" style="900"/>
    <col min="14599" max="14599" width="6.5" style="900" customWidth="1"/>
    <col min="14600" max="14600" width="95.5" style="900" customWidth="1"/>
    <col min="14601" max="14601" width="21.1640625" style="900" customWidth="1"/>
    <col min="14602" max="14602" width="20.83203125" style="900" customWidth="1"/>
    <col min="14603" max="14603" width="15.33203125" style="900" customWidth="1"/>
    <col min="14604" max="14604" width="17.83203125" style="900" customWidth="1"/>
    <col min="14605" max="14605" width="38.6640625" style="900" customWidth="1"/>
    <col min="14606" max="14606" width="15.5" style="900" customWidth="1"/>
    <col min="14607" max="14607" width="13.1640625" style="900" customWidth="1"/>
    <col min="14608" max="14854" width="10.6640625" style="900"/>
    <col min="14855" max="14855" width="6.5" style="900" customWidth="1"/>
    <col min="14856" max="14856" width="95.5" style="900" customWidth="1"/>
    <col min="14857" max="14857" width="21.1640625" style="900" customWidth="1"/>
    <col min="14858" max="14858" width="20.83203125" style="900" customWidth="1"/>
    <col min="14859" max="14859" width="15.33203125" style="900" customWidth="1"/>
    <col min="14860" max="14860" width="17.83203125" style="900" customWidth="1"/>
    <col min="14861" max="14861" width="38.6640625" style="900" customWidth="1"/>
    <col min="14862" max="14862" width="15.5" style="900" customWidth="1"/>
    <col min="14863" max="14863" width="13.1640625" style="900" customWidth="1"/>
    <col min="14864" max="15110" width="10.6640625" style="900"/>
    <col min="15111" max="15111" width="6.5" style="900" customWidth="1"/>
    <col min="15112" max="15112" width="95.5" style="900" customWidth="1"/>
    <col min="15113" max="15113" width="21.1640625" style="900" customWidth="1"/>
    <col min="15114" max="15114" width="20.83203125" style="900" customWidth="1"/>
    <col min="15115" max="15115" width="15.33203125" style="900" customWidth="1"/>
    <col min="15116" max="15116" width="17.83203125" style="900" customWidth="1"/>
    <col min="15117" max="15117" width="38.6640625" style="900" customWidth="1"/>
    <col min="15118" max="15118" width="15.5" style="900" customWidth="1"/>
    <col min="15119" max="15119" width="13.1640625" style="900" customWidth="1"/>
    <col min="15120" max="15366" width="10.6640625" style="900"/>
    <col min="15367" max="15367" width="6.5" style="900" customWidth="1"/>
    <col min="15368" max="15368" width="95.5" style="900" customWidth="1"/>
    <col min="15369" max="15369" width="21.1640625" style="900" customWidth="1"/>
    <col min="15370" max="15370" width="20.83203125" style="900" customWidth="1"/>
    <col min="15371" max="15371" width="15.33203125" style="900" customWidth="1"/>
    <col min="15372" max="15372" width="17.83203125" style="900" customWidth="1"/>
    <col min="15373" max="15373" width="38.6640625" style="900" customWidth="1"/>
    <col min="15374" max="15374" width="15.5" style="900" customWidth="1"/>
    <col min="15375" max="15375" width="13.1640625" style="900" customWidth="1"/>
    <col min="15376" max="15622" width="10.6640625" style="900"/>
    <col min="15623" max="15623" width="6.5" style="900" customWidth="1"/>
    <col min="15624" max="15624" width="95.5" style="900" customWidth="1"/>
    <col min="15625" max="15625" width="21.1640625" style="900" customWidth="1"/>
    <col min="15626" max="15626" width="20.83203125" style="900" customWidth="1"/>
    <col min="15627" max="15627" width="15.33203125" style="900" customWidth="1"/>
    <col min="15628" max="15628" width="17.83203125" style="900" customWidth="1"/>
    <col min="15629" max="15629" width="38.6640625" style="900" customWidth="1"/>
    <col min="15630" max="15630" width="15.5" style="900" customWidth="1"/>
    <col min="15631" max="15631" width="13.1640625" style="900" customWidth="1"/>
    <col min="15632" max="15878" width="10.6640625" style="900"/>
    <col min="15879" max="15879" width="6.5" style="900" customWidth="1"/>
    <col min="15880" max="15880" width="95.5" style="900" customWidth="1"/>
    <col min="15881" max="15881" width="21.1640625" style="900" customWidth="1"/>
    <col min="15882" max="15882" width="20.83203125" style="900" customWidth="1"/>
    <col min="15883" max="15883" width="15.33203125" style="900" customWidth="1"/>
    <col min="15884" max="15884" width="17.83203125" style="900" customWidth="1"/>
    <col min="15885" max="15885" width="38.6640625" style="900" customWidth="1"/>
    <col min="15886" max="15886" width="15.5" style="900" customWidth="1"/>
    <col min="15887" max="15887" width="13.1640625" style="900" customWidth="1"/>
    <col min="15888" max="16134" width="10.6640625" style="900"/>
    <col min="16135" max="16135" width="6.5" style="900" customWidth="1"/>
    <col min="16136" max="16136" width="95.5" style="900" customWidth="1"/>
    <col min="16137" max="16137" width="21.1640625" style="900" customWidth="1"/>
    <col min="16138" max="16138" width="20.83203125" style="900" customWidth="1"/>
    <col min="16139" max="16139" width="15.33203125" style="900" customWidth="1"/>
    <col min="16140" max="16140" width="17.83203125" style="900" customWidth="1"/>
    <col min="16141" max="16141" width="38.6640625" style="900" customWidth="1"/>
    <col min="16142" max="16142" width="15.5" style="900" customWidth="1"/>
    <col min="16143" max="16143" width="13.1640625" style="900" customWidth="1"/>
    <col min="16144" max="16384" width="10.6640625" style="900"/>
  </cols>
  <sheetData>
    <row r="1" spans="1:29" s="906" customFormat="1" ht="20.25" x14ac:dyDescent="0.3">
      <c r="B1" s="906" t="s">
        <v>55</v>
      </c>
    </row>
    <row r="2" spans="1:29" ht="15.75" customHeight="1" x14ac:dyDescent="0.3">
      <c r="A2" s="1856" t="s">
        <v>531</v>
      </c>
      <c r="B2" s="1856"/>
      <c r="C2" s="1856"/>
      <c r="D2" s="1856"/>
      <c r="E2" s="1856"/>
      <c r="F2" s="1856"/>
      <c r="G2" s="1856"/>
      <c r="H2" s="1856"/>
      <c r="I2" s="1856"/>
      <c r="J2" s="1856"/>
      <c r="K2" s="1856"/>
      <c r="L2" s="1856"/>
      <c r="M2" s="1856"/>
      <c r="N2" s="1856"/>
    </row>
    <row r="3" spans="1:29" ht="20.25" x14ac:dyDescent="0.3">
      <c r="A3" s="906"/>
      <c r="B3" s="906"/>
      <c r="C3" s="906"/>
      <c r="D3" s="906"/>
      <c r="E3" s="906"/>
      <c r="F3" s="906"/>
      <c r="G3" s="906"/>
      <c r="H3" s="906"/>
      <c r="I3" s="906"/>
      <c r="J3" s="906"/>
      <c r="K3" s="906"/>
      <c r="L3" s="906"/>
      <c r="M3" s="906"/>
      <c r="N3" s="906"/>
    </row>
    <row r="4" spans="1:29" ht="20.25" x14ac:dyDescent="0.25">
      <c r="A4" s="1857" t="s">
        <v>981</v>
      </c>
      <c r="B4" s="1857"/>
      <c r="C4" s="1857"/>
      <c r="D4" s="1857"/>
      <c r="E4" s="1857"/>
      <c r="F4" s="1857"/>
      <c r="G4" s="1857"/>
      <c r="H4" s="1857"/>
      <c r="I4" s="1857"/>
      <c r="J4" s="1857"/>
      <c r="K4" s="1857"/>
      <c r="L4" s="1857"/>
      <c r="M4" s="1857"/>
      <c r="N4" s="1857"/>
      <c r="O4" s="901"/>
    </row>
    <row r="5" spans="1:29" ht="20.25" x14ac:dyDescent="0.3">
      <c r="A5" s="906"/>
      <c r="B5" s="907" t="s">
        <v>982</v>
      </c>
      <c r="C5" s="1220" t="s">
        <v>952</v>
      </c>
      <c r="D5" s="907"/>
      <c r="E5" s="907"/>
      <c r="F5" s="906"/>
      <c r="G5" s="906"/>
      <c r="H5" s="906"/>
      <c r="I5" s="906"/>
      <c r="J5" s="1220"/>
      <c r="K5" s="1220"/>
      <c r="L5" s="906"/>
      <c r="M5" s="906"/>
      <c r="N5" s="906"/>
    </row>
    <row r="6" spans="1:29" ht="20.25" x14ac:dyDescent="0.3">
      <c r="A6" s="906"/>
      <c r="B6" s="907" t="s">
        <v>204</v>
      </c>
      <c r="C6" s="1464" t="s">
        <v>953</v>
      </c>
      <c r="D6" s="907"/>
      <c r="E6" s="907"/>
      <c r="F6" s="906"/>
      <c r="G6" s="906"/>
      <c r="H6" s="906"/>
      <c r="I6" s="906"/>
      <c r="J6" s="906"/>
      <c r="K6" s="906"/>
      <c r="L6" s="906"/>
      <c r="M6" s="906"/>
      <c r="N6" s="906"/>
    </row>
    <row r="7" spans="1:29" ht="21" thickBot="1" x14ac:dyDescent="0.35">
      <c r="A7" s="906"/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</row>
    <row r="8" spans="1:29" s="821" customFormat="1" ht="47.25" customHeight="1" x14ac:dyDescent="0.3">
      <c r="A8" s="1850" t="s">
        <v>80</v>
      </c>
      <c r="B8" s="1854" t="s">
        <v>33</v>
      </c>
      <c r="C8" s="1854" t="s">
        <v>118</v>
      </c>
      <c r="D8" s="1465" t="s">
        <v>748</v>
      </c>
      <c r="E8" s="1852" t="s">
        <v>749</v>
      </c>
      <c r="F8" s="1853"/>
      <c r="G8" s="1466" t="s">
        <v>750</v>
      </c>
      <c r="H8" s="1466" t="s">
        <v>993</v>
      </c>
      <c r="I8" s="1466" t="s">
        <v>994</v>
      </c>
      <c r="J8" s="1466" t="s">
        <v>995</v>
      </c>
      <c r="K8" s="1466" t="s">
        <v>996</v>
      </c>
      <c r="L8" s="1466" t="s">
        <v>997</v>
      </c>
      <c r="M8" s="1858" t="s">
        <v>34</v>
      </c>
      <c r="N8" s="1467"/>
    </row>
    <row r="9" spans="1:29" s="821" customFormat="1" ht="62.25" customHeight="1" x14ac:dyDescent="0.3">
      <c r="A9" s="1851"/>
      <c r="B9" s="1855"/>
      <c r="C9" s="1855"/>
      <c r="D9" s="1468" t="s">
        <v>35</v>
      </c>
      <c r="E9" s="1468" t="s">
        <v>35</v>
      </c>
      <c r="F9" s="1468" t="s">
        <v>329</v>
      </c>
      <c r="G9" s="1468" t="s">
        <v>420</v>
      </c>
      <c r="H9" s="1468" t="s">
        <v>420</v>
      </c>
      <c r="I9" s="1468" t="s">
        <v>420</v>
      </c>
      <c r="J9" s="1468" t="s">
        <v>420</v>
      </c>
      <c r="K9" s="1468" t="s">
        <v>420</v>
      </c>
      <c r="L9" s="1468" t="s">
        <v>420</v>
      </c>
      <c r="M9" s="1859"/>
      <c r="N9" s="1467"/>
    </row>
    <row r="10" spans="1:29" s="821" customFormat="1" ht="20.25" x14ac:dyDescent="0.3">
      <c r="A10" s="1469">
        <v>1</v>
      </c>
      <c r="B10" s="1470">
        <v>2</v>
      </c>
      <c r="C10" s="1470">
        <v>3</v>
      </c>
      <c r="D10" s="1470">
        <v>4</v>
      </c>
      <c r="E10" s="1470">
        <v>5</v>
      </c>
      <c r="F10" s="1471">
        <v>7</v>
      </c>
      <c r="G10" s="1472">
        <v>8</v>
      </c>
      <c r="H10" s="1471">
        <v>9</v>
      </c>
      <c r="I10" s="1472">
        <v>10</v>
      </c>
      <c r="J10" s="1472">
        <v>11</v>
      </c>
      <c r="K10" s="1471">
        <v>12</v>
      </c>
      <c r="L10" s="1472">
        <v>13</v>
      </c>
      <c r="M10" s="1472">
        <v>12</v>
      </c>
      <c r="N10" s="1467"/>
    </row>
    <row r="11" spans="1:29" s="823" customFormat="1" ht="46.5" customHeight="1" x14ac:dyDescent="0.3">
      <c r="A11" s="1473">
        <v>1</v>
      </c>
      <c r="B11" s="1474" t="s">
        <v>984</v>
      </c>
      <c r="C11" s="1475"/>
      <c r="D11" s="1476">
        <v>0.66595540000000009</v>
      </c>
      <c r="E11" s="1477">
        <v>0.73</v>
      </c>
      <c r="F11" s="1860"/>
      <c r="G11" s="1478">
        <f>ROUND(E11*1.04454,2)</f>
        <v>0.76</v>
      </c>
      <c r="H11" s="1478">
        <f>ROUND(G11*1.04454,2)</f>
        <v>0.79</v>
      </c>
      <c r="I11" s="1478">
        <f t="shared" ref="I11:L12" si="0">ROUND(H11*1.04454,2)</f>
        <v>0.83</v>
      </c>
      <c r="J11" s="1478">
        <f t="shared" si="0"/>
        <v>0.87</v>
      </c>
      <c r="K11" s="1478">
        <f t="shared" si="0"/>
        <v>0.91</v>
      </c>
      <c r="L11" s="1478">
        <f t="shared" si="0"/>
        <v>0.95</v>
      </c>
      <c r="M11" s="1479"/>
      <c r="N11" s="1480"/>
      <c r="O11" s="1863"/>
      <c r="P11" s="1863"/>
      <c r="Q11" s="1863"/>
      <c r="R11" s="1864"/>
      <c r="S11" s="1865"/>
      <c r="T11" s="1866"/>
      <c r="U11" s="1864"/>
      <c r="V11" s="1865"/>
      <c r="W11" s="1866"/>
      <c r="X11" s="1864"/>
      <c r="Y11" s="1865"/>
      <c r="Z11" s="1866"/>
      <c r="AA11" s="1864"/>
      <c r="AB11" s="1865"/>
      <c r="AC11" s="1866"/>
    </row>
    <row r="12" spans="1:29" s="823" customFormat="1" ht="45.75" customHeight="1" x14ac:dyDescent="0.3">
      <c r="A12" s="1473">
        <v>3</v>
      </c>
      <c r="B12" s="1474" t="s">
        <v>983</v>
      </c>
      <c r="C12" s="1475"/>
      <c r="D12" s="1481">
        <v>9.9930000000000005E-2</v>
      </c>
      <c r="E12" s="1477">
        <v>0.12</v>
      </c>
      <c r="F12" s="1861"/>
      <c r="G12" s="1478">
        <f>ROUND(E12*1.04454,2)</f>
        <v>0.13</v>
      </c>
      <c r="H12" s="1478">
        <f>ROUND(G12*1.04454,2)</f>
        <v>0.14000000000000001</v>
      </c>
      <c r="I12" s="1478">
        <f t="shared" si="0"/>
        <v>0.15</v>
      </c>
      <c r="J12" s="1478">
        <f t="shared" si="0"/>
        <v>0.16</v>
      </c>
      <c r="K12" s="1478">
        <f t="shared" si="0"/>
        <v>0.17</v>
      </c>
      <c r="L12" s="1478">
        <f t="shared" si="0"/>
        <v>0.18</v>
      </c>
      <c r="M12" s="1479"/>
      <c r="N12" s="1480"/>
      <c r="O12" s="822"/>
      <c r="P12" s="1867"/>
      <c r="Q12" s="1868"/>
      <c r="R12" s="822"/>
      <c r="S12" s="1867"/>
      <c r="T12" s="1868"/>
      <c r="U12" s="822"/>
      <c r="V12" s="1867"/>
      <c r="W12" s="1868"/>
      <c r="X12" s="822"/>
      <c r="Y12" s="1867"/>
      <c r="Z12" s="1868"/>
      <c r="AA12" s="822"/>
      <c r="AB12" s="1867"/>
      <c r="AC12" s="1868"/>
    </row>
    <row r="13" spans="1:29" s="823" customFormat="1" ht="24.95" customHeight="1" x14ac:dyDescent="0.3">
      <c r="A13" s="1473">
        <v>4</v>
      </c>
      <c r="B13" s="1475"/>
      <c r="C13" s="1475"/>
      <c r="D13" s="1481"/>
      <c r="E13" s="1482"/>
      <c r="F13" s="1861"/>
      <c r="G13" s="1478"/>
      <c r="H13" s="1478"/>
      <c r="I13" s="1478"/>
      <c r="J13" s="1478"/>
      <c r="K13" s="1478"/>
      <c r="L13" s="1478"/>
      <c r="M13" s="1479"/>
      <c r="N13" s="1480"/>
      <c r="O13" s="904"/>
      <c r="P13" s="904"/>
      <c r="Q13" s="904"/>
      <c r="R13" s="904"/>
      <c r="S13" s="904"/>
      <c r="T13" s="904"/>
      <c r="U13" s="904"/>
      <c r="V13" s="904"/>
      <c r="W13" s="904"/>
      <c r="X13" s="904"/>
      <c r="Y13" s="904"/>
      <c r="Z13" s="904"/>
      <c r="AA13" s="904"/>
      <c r="AB13" s="904"/>
    </row>
    <row r="14" spans="1:29" s="823" customFormat="1" ht="24.95" customHeight="1" x14ac:dyDescent="0.3">
      <c r="A14" s="1473">
        <v>5</v>
      </c>
      <c r="B14" s="1475"/>
      <c r="C14" s="1475"/>
      <c r="D14" s="1483"/>
      <c r="E14" s="1484"/>
      <c r="F14" s="1861"/>
      <c r="G14" s="1485"/>
      <c r="H14" s="1485"/>
      <c r="I14" s="1485"/>
      <c r="J14" s="1485"/>
      <c r="K14" s="1485"/>
      <c r="L14" s="1485"/>
      <c r="M14" s="1479"/>
      <c r="N14" s="1480"/>
    </row>
    <row r="15" spans="1:29" s="823" customFormat="1" ht="24.95" customHeight="1" x14ac:dyDescent="0.3">
      <c r="A15" s="1473">
        <v>6</v>
      </c>
      <c r="B15" s="1475"/>
      <c r="C15" s="1475"/>
      <c r="D15" s="1483"/>
      <c r="E15" s="1484"/>
      <c r="F15" s="1861"/>
      <c r="G15" s="1485"/>
      <c r="H15" s="1485"/>
      <c r="I15" s="1485"/>
      <c r="J15" s="1485"/>
      <c r="K15" s="1485"/>
      <c r="L15" s="1485"/>
      <c r="M15" s="1479"/>
      <c r="N15" s="1480"/>
    </row>
    <row r="16" spans="1:29" s="823" customFormat="1" ht="24.95" customHeight="1" x14ac:dyDescent="0.3">
      <c r="A16" s="1473">
        <v>7</v>
      </c>
      <c r="B16" s="1475"/>
      <c r="C16" s="1475"/>
      <c r="D16" s="1480"/>
      <c r="E16" s="1484"/>
      <c r="F16" s="1861"/>
      <c r="G16" s="1485"/>
      <c r="H16" s="1485"/>
      <c r="I16" s="1485"/>
      <c r="J16" s="1485"/>
      <c r="K16" s="1485"/>
      <c r="L16" s="1485"/>
      <c r="M16" s="1479"/>
      <c r="N16" s="1480"/>
    </row>
    <row r="17" spans="1:14" s="823" customFormat="1" ht="24.95" customHeight="1" x14ac:dyDescent="0.3">
      <c r="A17" s="1473">
        <v>8</v>
      </c>
      <c r="B17" s="1475"/>
      <c r="C17" s="1475"/>
      <c r="D17" s="1475"/>
      <c r="E17" s="1484"/>
      <c r="F17" s="1861"/>
      <c r="G17" s="1485"/>
      <c r="H17" s="1485"/>
      <c r="I17" s="1485"/>
      <c r="J17" s="1485"/>
      <c r="K17" s="1485"/>
      <c r="L17" s="1485"/>
      <c r="M17" s="1479"/>
      <c r="N17" s="1480"/>
    </row>
    <row r="18" spans="1:14" s="823" customFormat="1" ht="24.95" customHeight="1" x14ac:dyDescent="0.3">
      <c r="A18" s="1473">
        <v>9</v>
      </c>
      <c r="B18" s="1486"/>
      <c r="C18" s="1486"/>
      <c r="D18" s="1487"/>
      <c r="E18" s="1484"/>
      <c r="F18" s="1861"/>
      <c r="G18" s="1485"/>
      <c r="H18" s="1485"/>
      <c r="I18" s="1485"/>
      <c r="J18" s="1485"/>
      <c r="K18" s="1485"/>
      <c r="L18" s="1485"/>
      <c r="M18" s="1479"/>
      <c r="N18" s="1480"/>
    </row>
    <row r="19" spans="1:14" s="823" customFormat="1" ht="24.95" customHeight="1" x14ac:dyDescent="0.3">
      <c r="A19" s="1473">
        <v>10</v>
      </c>
      <c r="B19" s="1487"/>
      <c r="C19" s="1487"/>
      <c r="D19" s="1487"/>
      <c r="E19" s="1482"/>
      <c r="F19" s="1862"/>
      <c r="G19" s="1485"/>
      <c r="H19" s="1485"/>
      <c r="I19" s="1485"/>
      <c r="J19" s="1485"/>
      <c r="K19" s="1485"/>
      <c r="L19" s="1485"/>
      <c r="M19" s="1479"/>
      <c r="N19" s="1480"/>
    </row>
    <row r="20" spans="1:14" s="823" customFormat="1" ht="45.75" customHeight="1" thickBot="1" x14ac:dyDescent="0.35">
      <c r="A20" s="1473">
        <v>11</v>
      </c>
      <c r="B20" s="1486" t="s">
        <v>50</v>
      </c>
      <c r="C20" s="1486"/>
      <c r="D20" s="1488">
        <f>ROUND(SUM(D11:D15),3)</f>
        <v>0.76600000000000001</v>
      </c>
      <c r="E20" s="1488">
        <f>ROUND(SUM(E11:E15),3)</f>
        <v>0.85</v>
      </c>
      <c r="F20" s="1488">
        <f t="shared" ref="F20:L20" si="1">ROUND(SUM(F11:F15),3)</f>
        <v>0</v>
      </c>
      <c r="G20" s="1488">
        <f t="shared" si="1"/>
        <v>0.89</v>
      </c>
      <c r="H20" s="1488">
        <f t="shared" si="1"/>
        <v>0.93</v>
      </c>
      <c r="I20" s="1488">
        <f t="shared" si="1"/>
        <v>0.98</v>
      </c>
      <c r="J20" s="1488">
        <f t="shared" si="1"/>
        <v>1.03</v>
      </c>
      <c r="K20" s="1488">
        <f t="shared" si="1"/>
        <v>1.08</v>
      </c>
      <c r="L20" s="1488">
        <f t="shared" si="1"/>
        <v>1.1299999999999999</v>
      </c>
      <c r="M20" s="1479"/>
      <c r="N20" s="1480"/>
    </row>
    <row r="21" spans="1:14" s="821" customFormat="1" ht="24.95" customHeight="1" x14ac:dyDescent="0.25">
      <c r="A21" s="824"/>
      <c r="N21" s="823"/>
    </row>
    <row r="22" spans="1:14" ht="24.95" customHeight="1" x14ac:dyDescent="0.25"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823"/>
    </row>
    <row r="23" spans="1:14" ht="24.95" customHeight="1" x14ac:dyDescent="0.25">
      <c r="A23" s="824"/>
      <c r="N23" s="823"/>
    </row>
    <row r="24" spans="1:14" ht="24.95" customHeight="1" x14ac:dyDescent="0.25">
      <c r="N24" s="823"/>
    </row>
    <row r="25" spans="1:14" ht="24.95" customHeight="1" x14ac:dyDescent="0.25">
      <c r="N25" s="823"/>
    </row>
    <row r="26" spans="1:14" ht="24.95" customHeight="1" x14ac:dyDescent="0.25">
      <c r="N26" s="823"/>
    </row>
    <row r="27" spans="1:14" ht="24.95" customHeight="1" x14ac:dyDescent="0.25">
      <c r="N27" s="823"/>
    </row>
    <row r="28" spans="1:14" ht="24.95" customHeight="1" x14ac:dyDescent="0.25"/>
    <row r="29" spans="1:14" ht="24.95" customHeight="1" x14ac:dyDescent="0.25"/>
    <row r="30" spans="1:14" ht="24.95" customHeight="1" x14ac:dyDescent="0.25"/>
    <row r="31" spans="1:14" ht="24.95" customHeight="1" x14ac:dyDescent="0.25"/>
    <row r="32" spans="1:14" ht="24.95" customHeight="1" x14ac:dyDescent="0.25"/>
    <row r="33" s="900" customFormat="1" ht="24.95" customHeight="1" x14ac:dyDescent="0.25"/>
    <row r="34" s="900" customFormat="1" ht="24.95" customHeight="1" x14ac:dyDescent="0.25"/>
    <row r="35" s="900" customFormat="1" ht="24.95" customHeight="1" x14ac:dyDescent="0.25"/>
    <row r="36" s="900" customFormat="1" ht="24.95" customHeight="1" x14ac:dyDescent="0.25"/>
    <row r="37" s="900" customFormat="1" ht="24.95" customHeight="1" x14ac:dyDescent="0.25"/>
    <row r="38" s="900" customFormat="1" ht="24.95" customHeight="1" x14ac:dyDescent="0.25"/>
    <row r="39" s="900" customFormat="1" ht="24.95" customHeight="1" x14ac:dyDescent="0.25"/>
    <row r="40" s="900" customFormat="1" ht="24.95" customHeight="1" x14ac:dyDescent="0.25"/>
    <row r="41" s="900" customFormat="1" ht="24.95" customHeight="1" x14ac:dyDescent="0.25"/>
    <row r="42" s="900" customFormat="1" ht="24.95" customHeight="1" x14ac:dyDescent="0.25"/>
    <row r="43" s="900" customFormat="1" ht="24.95" customHeight="1" x14ac:dyDescent="0.25"/>
    <row r="44" s="900" customFormat="1" ht="24.95" customHeight="1" x14ac:dyDescent="0.25"/>
    <row r="45" s="900" customFormat="1" ht="24.95" customHeight="1" x14ac:dyDescent="0.25"/>
    <row r="46" s="900" customFormat="1" ht="24.95" customHeight="1" x14ac:dyDescent="0.25"/>
    <row r="47" s="900" customFormat="1" ht="24.95" customHeight="1" x14ac:dyDescent="0.25"/>
    <row r="48" s="900" customFormat="1" ht="24.95" customHeight="1" x14ac:dyDescent="0.25"/>
    <row r="50" s="900" customFormat="1" ht="18" customHeight="1" x14ac:dyDescent="0.25"/>
  </sheetData>
  <mergeCells count="18">
    <mergeCell ref="U11:W11"/>
    <mergeCell ref="X11:Z11"/>
    <mergeCell ref="AA11:AC11"/>
    <mergeCell ref="V12:W12"/>
    <mergeCell ref="Y12:Z12"/>
    <mergeCell ref="AB12:AC12"/>
    <mergeCell ref="F11:F19"/>
    <mergeCell ref="O11:Q11"/>
    <mergeCell ref="R11:T11"/>
    <mergeCell ref="P12:Q12"/>
    <mergeCell ref="S12:T12"/>
    <mergeCell ref="A8:A9"/>
    <mergeCell ref="E8:F8"/>
    <mergeCell ref="C8:C9"/>
    <mergeCell ref="A2:N2"/>
    <mergeCell ref="A4:N4"/>
    <mergeCell ref="M8:M9"/>
    <mergeCell ref="B8:B9"/>
  </mergeCells>
  <pageMargins left="1.4173228346456694" right="1.4960629921259843" top="0.98425196850393704" bottom="0.98425196850393704" header="0.51181102362204722" footer="0.51181102362204722"/>
  <pageSetup paperSize="9" scale="43" orientation="landscape" r:id="rId1"/>
  <headerFooter alignWithMargins="0">
    <oddHeader>&amp;C&amp;A</oddHeader>
    <oddFooter>&amp;L&amp;F&amp;C&amp;P/&amp;P&amp;R&amp;D&amp;T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2">
    <tabColor rgb="FFFF0000"/>
  </sheetPr>
  <dimension ref="A1:O25"/>
  <sheetViews>
    <sheetView topLeftCell="B9" zoomScaleSheetLayoutView="65" workbookViewId="0">
      <selection activeCell="C11" sqref="C11:C22"/>
    </sheetView>
  </sheetViews>
  <sheetFormatPr defaultColWidth="10.6640625" defaultRowHeight="12.75" x14ac:dyDescent="0.2"/>
  <cols>
    <col min="1" max="1" width="5.5" style="627" customWidth="1"/>
    <col min="2" max="2" width="60.83203125" style="627" customWidth="1"/>
    <col min="3" max="3" width="9.1640625" style="627" customWidth="1"/>
    <col min="4" max="4" width="8.83203125" style="627" customWidth="1"/>
    <col min="5" max="5" width="10" style="627" customWidth="1"/>
    <col min="6" max="6" width="12.1640625" style="627" customWidth="1"/>
    <col min="7" max="7" width="10.83203125" style="627" customWidth="1"/>
    <col min="8" max="8" width="16.33203125" style="627" customWidth="1"/>
    <col min="9" max="9" width="14.83203125" style="627" customWidth="1"/>
    <col min="10" max="10" width="14.33203125" style="627" customWidth="1"/>
    <col min="11" max="11" width="12.83203125" style="627" customWidth="1"/>
    <col min="12" max="12" width="14.33203125" style="627" customWidth="1"/>
    <col min="13" max="13" width="12.83203125" style="627" customWidth="1"/>
    <col min="14" max="14" width="13.6640625" style="627" customWidth="1"/>
    <col min="15" max="16" width="13.1640625" style="627" customWidth="1"/>
    <col min="17" max="263" width="10.6640625" style="627"/>
    <col min="264" max="264" width="6.5" style="627" customWidth="1"/>
    <col min="265" max="265" width="95.5" style="627" customWidth="1"/>
    <col min="266" max="266" width="21.1640625" style="627" customWidth="1"/>
    <col min="267" max="267" width="20.83203125" style="627" customWidth="1"/>
    <col min="268" max="268" width="15.33203125" style="627" customWidth="1"/>
    <col min="269" max="269" width="17.83203125" style="627" customWidth="1"/>
    <col min="270" max="270" width="38.6640625" style="627" customWidth="1"/>
    <col min="271" max="271" width="15.5" style="627" customWidth="1"/>
    <col min="272" max="272" width="13.1640625" style="627" customWidth="1"/>
    <col min="273" max="519" width="10.6640625" style="627"/>
    <col min="520" max="520" width="6.5" style="627" customWidth="1"/>
    <col min="521" max="521" width="95.5" style="627" customWidth="1"/>
    <col min="522" max="522" width="21.1640625" style="627" customWidth="1"/>
    <col min="523" max="523" width="20.83203125" style="627" customWidth="1"/>
    <col min="524" max="524" width="15.33203125" style="627" customWidth="1"/>
    <col min="525" max="525" width="17.83203125" style="627" customWidth="1"/>
    <col min="526" max="526" width="38.6640625" style="627" customWidth="1"/>
    <col min="527" max="527" width="15.5" style="627" customWidth="1"/>
    <col min="528" max="528" width="13.1640625" style="627" customWidth="1"/>
    <col min="529" max="775" width="10.6640625" style="627"/>
    <col min="776" max="776" width="6.5" style="627" customWidth="1"/>
    <col min="777" max="777" width="95.5" style="627" customWidth="1"/>
    <col min="778" max="778" width="21.1640625" style="627" customWidth="1"/>
    <col min="779" max="779" width="20.83203125" style="627" customWidth="1"/>
    <col min="780" max="780" width="15.33203125" style="627" customWidth="1"/>
    <col min="781" max="781" width="17.83203125" style="627" customWidth="1"/>
    <col min="782" max="782" width="38.6640625" style="627" customWidth="1"/>
    <col min="783" max="783" width="15.5" style="627" customWidth="1"/>
    <col min="784" max="784" width="13.1640625" style="627" customWidth="1"/>
    <col min="785" max="1031" width="10.6640625" style="627"/>
    <col min="1032" max="1032" width="6.5" style="627" customWidth="1"/>
    <col min="1033" max="1033" width="95.5" style="627" customWidth="1"/>
    <col min="1034" max="1034" width="21.1640625" style="627" customWidth="1"/>
    <col min="1035" max="1035" width="20.83203125" style="627" customWidth="1"/>
    <col min="1036" max="1036" width="15.33203125" style="627" customWidth="1"/>
    <col min="1037" max="1037" width="17.83203125" style="627" customWidth="1"/>
    <col min="1038" max="1038" width="38.6640625" style="627" customWidth="1"/>
    <col min="1039" max="1039" width="15.5" style="627" customWidth="1"/>
    <col min="1040" max="1040" width="13.1640625" style="627" customWidth="1"/>
    <col min="1041" max="1287" width="10.6640625" style="627"/>
    <col min="1288" max="1288" width="6.5" style="627" customWidth="1"/>
    <col min="1289" max="1289" width="95.5" style="627" customWidth="1"/>
    <col min="1290" max="1290" width="21.1640625" style="627" customWidth="1"/>
    <col min="1291" max="1291" width="20.83203125" style="627" customWidth="1"/>
    <col min="1292" max="1292" width="15.33203125" style="627" customWidth="1"/>
    <col min="1293" max="1293" width="17.83203125" style="627" customWidth="1"/>
    <col min="1294" max="1294" width="38.6640625" style="627" customWidth="1"/>
    <col min="1295" max="1295" width="15.5" style="627" customWidth="1"/>
    <col min="1296" max="1296" width="13.1640625" style="627" customWidth="1"/>
    <col min="1297" max="1543" width="10.6640625" style="627"/>
    <col min="1544" max="1544" width="6.5" style="627" customWidth="1"/>
    <col min="1545" max="1545" width="95.5" style="627" customWidth="1"/>
    <col min="1546" max="1546" width="21.1640625" style="627" customWidth="1"/>
    <col min="1547" max="1547" width="20.83203125" style="627" customWidth="1"/>
    <col min="1548" max="1548" width="15.33203125" style="627" customWidth="1"/>
    <col min="1549" max="1549" width="17.83203125" style="627" customWidth="1"/>
    <col min="1550" max="1550" width="38.6640625" style="627" customWidth="1"/>
    <col min="1551" max="1551" width="15.5" style="627" customWidth="1"/>
    <col min="1552" max="1552" width="13.1640625" style="627" customWidth="1"/>
    <col min="1553" max="1799" width="10.6640625" style="627"/>
    <col min="1800" max="1800" width="6.5" style="627" customWidth="1"/>
    <col min="1801" max="1801" width="95.5" style="627" customWidth="1"/>
    <col min="1802" max="1802" width="21.1640625" style="627" customWidth="1"/>
    <col min="1803" max="1803" width="20.83203125" style="627" customWidth="1"/>
    <col min="1804" max="1804" width="15.33203125" style="627" customWidth="1"/>
    <col min="1805" max="1805" width="17.83203125" style="627" customWidth="1"/>
    <col min="1806" max="1806" width="38.6640625" style="627" customWidth="1"/>
    <col min="1807" max="1807" width="15.5" style="627" customWidth="1"/>
    <col min="1808" max="1808" width="13.1640625" style="627" customWidth="1"/>
    <col min="1809" max="2055" width="10.6640625" style="627"/>
    <col min="2056" max="2056" width="6.5" style="627" customWidth="1"/>
    <col min="2057" max="2057" width="95.5" style="627" customWidth="1"/>
    <col min="2058" max="2058" width="21.1640625" style="627" customWidth="1"/>
    <col min="2059" max="2059" width="20.83203125" style="627" customWidth="1"/>
    <col min="2060" max="2060" width="15.33203125" style="627" customWidth="1"/>
    <col min="2061" max="2061" width="17.83203125" style="627" customWidth="1"/>
    <col min="2062" max="2062" width="38.6640625" style="627" customWidth="1"/>
    <col min="2063" max="2063" width="15.5" style="627" customWidth="1"/>
    <col min="2064" max="2064" width="13.1640625" style="627" customWidth="1"/>
    <col min="2065" max="2311" width="10.6640625" style="627"/>
    <col min="2312" max="2312" width="6.5" style="627" customWidth="1"/>
    <col min="2313" max="2313" width="95.5" style="627" customWidth="1"/>
    <col min="2314" max="2314" width="21.1640625" style="627" customWidth="1"/>
    <col min="2315" max="2315" width="20.83203125" style="627" customWidth="1"/>
    <col min="2316" max="2316" width="15.33203125" style="627" customWidth="1"/>
    <col min="2317" max="2317" width="17.83203125" style="627" customWidth="1"/>
    <col min="2318" max="2318" width="38.6640625" style="627" customWidth="1"/>
    <col min="2319" max="2319" width="15.5" style="627" customWidth="1"/>
    <col min="2320" max="2320" width="13.1640625" style="627" customWidth="1"/>
    <col min="2321" max="2567" width="10.6640625" style="627"/>
    <col min="2568" max="2568" width="6.5" style="627" customWidth="1"/>
    <col min="2569" max="2569" width="95.5" style="627" customWidth="1"/>
    <col min="2570" max="2570" width="21.1640625" style="627" customWidth="1"/>
    <col min="2571" max="2571" width="20.83203125" style="627" customWidth="1"/>
    <col min="2572" max="2572" width="15.33203125" style="627" customWidth="1"/>
    <col min="2573" max="2573" width="17.83203125" style="627" customWidth="1"/>
    <col min="2574" max="2574" width="38.6640625" style="627" customWidth="1"/>
    <col min="2575" max="2575" width="15.5" style="627" customWidth="1"/>
    <col min="2576" max="2576" width="13.1640625" style="627" customWidth="1"/>
    <col min="2577" max="2823" width="10.6640625" style="627"/>
    <col min="2824" max="2824" width="6.5" style="627" customWidth="1"/>
    <col min="2825" max="2825" width="95.5" style="627" customWidth="1"/>
    <col min="2826" max="2826" width="21.1640625" style="627" customWidth="1"/>
    <col min="2827" max="2827" width="20.83203125" style="627" customWidth="1"/>
    <col min="2828" max="2828" width="15.33203125" style="627" customWidth="1"/>
    <col min="2829" max="2829" width="17.83203125" style="627" customWidth="1"/>
    <col min="2830" max="2830" width="38.6640625" style="627" customWidth="1"/>
    <col min="2831" max="2831" width="15.5" style="627" customWidth="1"/>
    <col min="2832" max="2832" width="13.1640625" style="627" customWidth="1"/>
    <col min="2833" max="3079" width="10.6640625" style="627"/>
    <col min="3080" max="3080" width="6.5" style="627" customWidth="1"/>
    <col min="3081" max="3081" width="95.5" style="627" customWidth="1"/>
    <col min="3082" max="3082" width="21.1640625" style="627" customWidth="1"/>
    <col min="3083" max="3083" width="20.83203125" style="627" customWidth="1"/>
    <col min="3084" max="3084" width="15.33203125" style="627" customWidth="1"/>
    <col min="3085" max="3085" width="17.83203125" style="627" customWidth="1"/>
    <col min="3086" max="3086" width="38.6640625" style="627" customWidth="1"/>
    <col min="3087" max="3087" width="15.5" style="627" customWidth="1"/>
    <col min="3088" max="3088" width="13.1640625" style="627" customWidth="1"/>
    <col min="3089" max="3335" width="10.6640625" style="627"/>
    <col min="3336" max="3336" width="6.5" style="627" customWidth="1"/>
    <col min="3337" max="3337" width="95.5" style="627" customWidth="1"/>
    <col min="3338" max="3338" width="21.1640625" style="627" customWidth="1"/>
    <col min="3339" max="3339" width="20.83203125" style="627" customWidth="1"/>
    <col min="3340" max="3340" width="15.33203125" style="627" customWidth="1"/>
    <col min="3341" max="3341" width="17.83203125" style="627" customWidth="1"/>
    <col min="3342" max="3342" width="38.6640625" style="627" customWidth="1"/>
    <col min="3343" max="3343" width="15.5" style="627" customWidth="1"/>
    <col min="3344" max="3344" width="13.1640625" style="627" customWidth="1"/>
    <col min="3345" max="3591" width="10.6640625" style="627"/>
    <col min="3592" max="3592" width="6.5" style="627" customWidth="1"/>
    <col min="3593" max="3593" width="95.5" style="627" customWidth="1"/>
    <col min="3594" max="3594" width="21.1640625" style="627" customWidth="1"/>
    <col min="3595" max="3595" width="20.83203125" style="627" customWidth="1"/>
    <col min="3596" max="3596" width="15.33203125" style="627" customWidth="1"/>
    <col min="3597" max="3597" width="17.83203125" style="627" customWidth="1"/>
    <col min="3598" max="3598" width="38.6640625" style="627" customWidth="1"/>
    <col min="3599" max="3599" width="15.5" style="627" customWidth="1"/>
    <col min="3600" max="3600" width="13.1640625" style="627" customWidth="1"/>
    <col min="3601" max="3847" width="10.6640625" style="627"/>
    <col min="3848" max="3848" width="6.5" style="627" customWidth="1"/>
    <col min="3849" max="3849" width="95.5" style="627" customWidth="1"/>
    <col min="3850" max="3850" width="21.1640625" style="627" customWidth="1"/>
    <col min="3851" max="3851" width="20.83203125" style="627" customWidth="1"/>
    <col min="3852" max="3852" width="15.33203125" style="627" customWidth="1"/>
    <col min="3853" max="3853" width="17.83203125" style="627" customWidth="1"/>
    <col min="3854" max="3854" width="38.6640625" style="627" customWidth="1"/>
    <col min="3855" max="3855" width="15.5" style="627" customWidth="1"/>
    <col min="3856" max="3856" width="13.1640625" style="627" customWidth="1"/>
    <col min="3857" max="4103" width="10.6640625" style="627"/>
    <col min="4104" max="4104" width="6.5" style="627" customWidth="1"/>
    <col min="4105" max="4105" width="95.5" style="627" customWidth="1"/>
    <col min="4106" max="4106" width="21.1640625" style="627" customWidth="1"/>
    <col min="4107" max="4107" width="20.83203125" style="627" customWidth="1"/>
    <col min="4108" max="4108" width="15.33203125" style="627" customWidth="1"/>
    <col min="4109" max="4109" width="17.83203125" style="627" customWidth="1"/>
    <col min="4110" max="4110" width="38.6640625" style="627" customWidth="1"/>
    <col min="4111" max="4111" width="15.5" style="627" customWidth="1"/>
    <col min="4112" max="4112" width="13.1640625" style="627" customWidth="1"/>
    <col min="4113" max="4359" width="10.6640625" style="627"/>
    <col min="4360" max="4360" width="6.5" style="627" customWidth="1"/>
    <col min="4361" max="4361" width="95.5" style="627" customWidth="1"/>
    <col min="4362" max="4362" width="21.1640625" style="627" customWidth="1"/>
    <col min="4363" max="4363" width="20.83203125" style="627" customWidth="1"/>
    <col min="4364" max="4364" width="15.33203125" style="627" customWidth="1"/>
    <col min="4365" max="4365" width="17.83203125" style="627" customWidth="1"/>
    <col min="4366" max="4366" width="38.6640625" style="627" customWidth="1"/>
    <col min="4367" max="4367" width="15.5" style="627" customWidth="1"/>
    <col min="4368" max="4368" width="13.1640625" style="627" customWidth="1"/>
    <col min="4369" max="4615" width="10.6640625" style="627"/>
    <col min="4616" max="4616" width="6.5" style="627" customWidth="1"/>
    <col min="4617" max="4617" width="95.5" style="627" customWidth="1"/>
    <col min="4618" max="4618" width="21.1640625" style="627" customWidth="1"/>
    <col min="4619" max="4619" width="20.83203125" style="627" customWidth="1"/>
    <col min="4620" max="4620" width="15.33203125" style="627" customWidth="1"/>
    <col min="4621" max="4621" width="17.83203125" style="627" customWidth="1"/>
    <col min="4622" max="4622" width="38.6640625" style="627" customWidth="1"/>
    <col min="4623" max="4623" width="15.5" style="627" customWidth="1"/>
    <col min="4624" max="4624" width="13.1640625" style="627" customWidth="1"/>
    <col min="4625" max="4871" width="10.6640625" style="627"/>
    <col min="4872" max="4872" width="6.5" style="627" customWidth="1"/>
    <col min="4873" max="4873" width="95.5" style="627" customWidth="1"/>
    <col min="4874" max="4874" width="21.1640625" style="627" customWidth="1"/>
    <col min="4875" max="4875" width="20.83203125" style="627" customWidth="1"/>
    <col min="4876" max="4876" width="15.33203125" style="627" customWidth="1"/>
    <col min="4877" max="4877" width="17.83203125" style="627" customWidth="1"/>
    <col min="4878" max="4878" width="38.6640625" style="627" customWidth="1"/>
    <col min="4879" max="4879" width="15.5" style="627" customWidth="1"/>
    <col min="4880" max="4880" width="13.1640625" style="627" customWidth="1"/>
    <col min="4881" max="5127" width="10.6640625" style="627"/>
    <col min="5128" max="5128" width="6.5" style="627" customWidth="1"/>
    <col min="5129" max="5129" width="95.5" style="627" customWidth="1"/>
    <col min="5130" max="5130" width="21.1640625" style="627" customWidth="1"/>
    <col min="5131" max="5131" width="20.83203125" style="627" customWidth="1"/>
    <col min="5132" max="5132" width="15.33203125" style="627" customWidth="1"/>
    <col min="5133" max="5133" width="17.83203125" style="627" customWidth="1"/>
    <col min="5134" max="5134" width="38.6640625" style="627" customWidth="1"/>
    <col min="5135" max="5135" width="15.5" style="627" customWidth="1"/>
    <col min="5136" max="5136" width="13.1640625" style="627" customWidth="1"/>
    <col min="5137" max="5383" width="10.6640625" style="627"/>
    <col min="5384" max="5384" width="6.5" style="627" customWidth="1"/>
    <col min="5385" max="5385" width="95.5" style="627" customWidth="1"/>
    <col min="5386" max="5386" width="21.1640625" style="627" customWidth="1"/>
    <col min="5387" max="5387" width="20.83203125" style="627" customWidth="1"/>
    <col min="5388" max="5388" width="15.33203125" style="627" customWidth="1"/>
    <col min="5389" max="5389" width="17.83203125" style="627" customWidth="1"/>
    <col min="5390" max="5390" width="38.6640625" style="627" customWidth="1"/>
    <col min="5391" max="5391" width="15.5" style="627" customWidth="1"/>
    <col min="5392" max="5392" width="13.1640625" style="627" customWidth="1"/>
    <col min="5393" max="5639" width="10.6640625" style="627"/>
    <col min="5640" max="5640" width="6.5" style="627" customWidth="1"/>
    <col min="5641" max="5641" width="95.5" style="627" customWidth="1"/>
    <col min="5642" max="5642" width="21.1640625" style="627" customWidth="1"/>
    <col min="5643" max="5643" width="20.83203125" style="627" customWidth="1"/>
    <col min="5644" max="5644" width="15.33203125" style="627" customWidth="1"/>
    <col min="5645" max="5645" width="17.83203125" style="627" customWidth="1"/>
    <col min="5646" max="5646" width="38.6640625" style="627" customWidth="1"/>
    <col min="5647" max="5647" width="15.5" style="627" customWidth="1"/>
    <col min="5648" max="5648" width="13.1640625" style="627" customWidth="1"/>
    <col min="5649" max="5895" width="10.6640625" style="627"/>
    <col min="5896" max="5896" width="6.5" style="627" customWidth="1"/>
    <col min="5897" max="5897" width="95.5" style="627" customWidth="1"/>
    <col min="5898" max="5898" width="21.1640625" style="627" customWidth="1"/>
    <col min="5899" max="5899" width="20.83203125" style="627" customWidth="1"/>
    <col min="5900" max="5900" width="15.33203125" style="627" customWidth="1"/>
    <col min="5901" max="5901" width="17.83203125" style="627" customWidth="1"/>
    <col min="5902" max="5902" width="38.6640625" style="627" customWidth="1"/>
    <col min="5903" max="5903" width="15.5" style="627" customWidth="1"/>
    <col min="5904" max="5904" width="13.1640625" style="627" customWidth="1"/>
    <col min="5905" max="6151" width="10.6640625" style="627"/>
    <col min="6152" max="6152" width="6.5" style="627" customWidth="1"/>
    <col min="6153" max="6153" width="95.5" style="627" customWidth="1"/>
    <col min="6154" max="6154" width="21.1640625" style="627" customWidth="1"/>
    <col min="6155" max="6155" width="20.83203125" style="627" customWidth="1"/>
    <col min="6156" max="6156" width="15.33203125" style="627" customWidth="1"/>
    <col min="6157" max="6157" width="17.83203125" style="627" customWidth="1"/>
    <col min="6158" max="6158" width="38.6640625" style="627" customWidth="1"/>
    <col min="6159" max="6159" width="15.5" style="627" customWidth="1"/>
    <col min="6160" max="6160" width="13.1640625" style="627" customWidth="1"/>
    <col min="6161" max="6407" width="10.6640625" style="627"/>
    <col min="6408" max="6408" width="6.5" style="627" customWidth="1"/>
    <col min="6409" max="6409" width="95.5" style="627" customWidth="1"/>
    <col min="6410" max="6410" width="21.1640625" style="627" customWidth="1"/>
    <col min="6411" max="6411" width="20.83203125" style="627" customWidth="1"/>
    <col min="6412" max="6412" width="15.33203125" style="627" customWidth="1"/>
    <col min="6413" max="6413" width="17.83203125" style="627" customWidth="1"/>
    <col min="6414" max="6414" width="38.6640625" style="627" customWidth="1"/>
    <col min="6415" max="6415" width="15.5" style="627" customWidth="1"/>
    <col min="6416" max="6416" width="13.1640625" style="627" customWidth="1"/>
    <col min="6417" max="6663" width="10.6640625" style="627"/>
    <col min="6664" max="6664" width="6.5" style="627" customWidth="1"/>
    <col min="6665" max="6665" width="95.5" style="627" customWidth="1"/>
    <col min="6666" max="6666" width="21.1640625" style="627" customWidth="1"/>
    <col min="6667" max="6667" width="20.83203125" style="627" customWidth="1"/>
    <col min="6668" max="6668" width="15.33203125" style="627" customWidth="1"/>
    <col min="6669" max="6669" width="17.83203125" style="627" customWidth="1"/>
    <col min="6670" max="6670" width="38.6640625" style="627" customWidth="1"/>
    <col min="6671" max="6671" width="15.5" style="627" customWidth="1"/>
    <col min="6672" max="6672" width="13.1640625" style="627" customWidth="1"/>
    <col min="6673" max="6919" width="10.6640625" style="627"/>
    <col min="6920" max="6920" width="6.5" style="627" customWidth="1"/>
    <col min="6921" max="6921" width="95.5" style="627" customWidth="1"/>
    <col min="6922" max="6922" width="21.1640625" style="627" customWidth="1"/>
    <col min="6923" max="6923" width="20.83203125" style="627" customWidth="1"/>
    <col min="6924" max="6924" width="15.33203125" style="627" customWidth="1"/>
    <col min="6925" max="6925" width="17.83203125" style="627" customWidth="1"/>
    <col min="6926" max="6926" width="38.6640625" style="627" customWidth="1"/>
    <col min="6927" max="6927" width="15.5" style="627" customWidth="1"/>
    <col min="6928" max="6928" width="13.1640625" style="627" customWidth="1"/>
    <col min="6929" max="7175" width="10.6640625" style="627"/>
    <col min="7176" max="7176" width="6.5" style="627" customWidth="1"/>
    <col min="7177" max="7177" width="95.5" style="627" customWidth="1"/>
    <col min="7178" max="7178" width="21.1640625" style="627" customWidth="1"/>
    <col min="7179" max="7179" width="20.83203125" style="627" customWidth="1"/>
    <col min="7180" max="7180" width="15.33203125" style="627" customWidth="1"/>
    <col min="7181" max="7181" width="17.83203125" style="627" customWidth="1"/>
    <col min="7182" max="7182" width="38.6640625" style="627" customWidth="1"/>
    <col min="7183" max="7183" width="15.5" style="627" customWidth="1"/>
    <col min="7184" max="7184" width="13.1640625" style="627" customWidth="1"/>
    <col min="7185" max="7431" width="10.6640625" style="627"/>
    <col min="7432" max="7432" width="6.5" style="627" customWidth="1"/>
    <col min="7433" max="7433" width="95.5" style="627" customWidth="1"/>
    <col min="7434" max="7434" width="21.1640625" style="627" customWidth="1"/>
    <col min="7435" max="7435" width="20.83203125" style="627" customWidth="1"/>
    <col min="7436" max="7436" width="15.33203125" style="627" customWidth="1"/>
    <col min="7437" max="7437" width="17.83203125" style="627" customWidth="1"/>
    <col min="7438" max="7438" width="38.6640625" style="627" customWidth="1"/>
    <col min="7439" max="7439" width="15.5" style="627" customWidth="1"/>
    <col min="7440" max="7440" width="13.1640625" style="627" customWidth="1"/>
    <col min="7441" max="7687" width="10.6640625" style="627"/>
    <col min="7688" max="7688" width="6.5" style="627" customWidth="1"/>
    <col min="7689" max="7689" width="95.5" style="627" customWidth="1"/>
    <col min="7690" max="7690" width="21.1640625" style="627" customWidth="1"/>
    <col min="7691" max="7691" width="20.83203125" style="627" customWidth="1"/>
    <col min="7692" max="7692" width="15.33203125" style="627" customWidth="1"/>
    <col min="7693" max="7693" width="17.83203125" style="627" customWidth="1"/>
    <col min="7694" max="7694" width="38.6640625" style="627" customWidth="1"/>
    <col min="7695" max="7695" width="15.5" style="627" customWidth="1"/>
    <col min="7696" max="7696" width="13.1640625" style="627" customWidth="1"/>
    <col min="7697" max="7943" width="10.6640625" style="627"/>
    <col min="7944" max="7944" width="6.5" style="627" customWidth="1"/>
    <col min="7945" max="7945" width="95.5" style="627" customWidth="1"/>
    <col min="7946" max="7946" width="21.1640625" style="627" customWidth="1"/>
    <col min="7947" max="7947" width="20.83203125" style="627" customWidth="1"/>
    <col min="7948" max="7948" width="15.33203125" style="627" customWidth="1"/>
    <col min="7949" max="7949" width="17.83203125" style="627" customWidth="1"/>
    <col min="7950" max="7950" width="38.6640625" style="627" customWidth="1"/>
    <col min="7951" max="7951" width="15.5" style="627" customWidth="1"/>
    <col min="7952" max="7952" width="13.1640625" style="627" customWidth="1"/>
    <col min="7953" max="8199" width="10.6640625" style="627"/>
    <col min="8200" max="8200" width="6.5" style="627" customWidth="1"/>
    <col min="8201" max="8201" width="95.5" style="627" customWidth="1"/>
    <col min="8202" max="8202" width="21.1640625" style="627" customWidth="1"/>
    <col min="8203" max="8203" width="20.83203125" style="627" customWidth="1"/>
    <col min="8204" max="8204" width="15.33203125" style="627" customWidth="1"/>
    <col min="8205" max="8205" width="17.83203125" style="627" customWidth="1"/>
    <col min="8206" max="8206" width="38.6640625" style="627" customWidth="1"/>
    <col min="8207" max="8207" width="15.5" style="627" customWidth="1"/>
    <col min="8208" max="8208" width="13.1640625" style="627" customWidth="1"/>
    <col min="8209" max="8455" width="10.6640625" style="627"/>
    <col min="8456" max="8456" width="6.5" style="627" customWidth="1"/>
    <col min="8457" max="8457" width="95.5" style="627" customWidth="1"/>
    <col min="8458" max="8458" width="21.1640625" style="627" customWidth="1"/>
    <col min="8459" max="8459" width="20.83203125" style="627" customWidth="1"/>
    <col min="8460" max="8460" width="15.33203125" style="627" customWidth="1"/>
    <col min="8461" max="8461" width="17.83203125" style="627" customWidth="1"/>
    <col min="8462" max="8462" width="38.6640625" style="627" customWidth="1"/>
    <col min="8463" max="8463" width="15.5" style="627" customWidth="1"/>
    <col min="8464" max="8464" width="13.1640625" style="627" customWidth="1"/>
    <col min="8465" max="8711" width="10.6640625" style="627"/>
    <col min="8712" max="8712" width="6.5" style="627" customWidth="1"/>
    <col min="8713" max="8713" width="95.5" style="627" customWidth="1"/>
    <col min="8714" max="8714" width="21.1640625" style="627" customWidth="1"/>
    <col min="8715" max="8715" width="20.83203125" style="627" customWidth="1"/>
    <col min="8716" max="8716" width="15.33203125" style="627" customWidth="1"/>
    <col min="8717" max="8717" width="17.83203125" style="627" customWidth="1"/>
    <col min="8718" max="8718" width="38.6640625" style="627" customWidth="1"/>
    <col min="8719" max="8719" width="15.5" style="627" customWidth="1"/>
    <col min="8720" max="8720" width="13.1640625" style="627" customWidth="1"/>
    <col min="8721" max="8967" width="10.6640625" style="627"/>
    <col min="8968" max="8968" width="6.5" style="627" customWidth="1"/>
    <col min="8969" max="8969" width="95.5" style="627" customWidth="1"/>
    <col min="8970" max="8970" width="21.1640625" style="627" customWidth="1"/>
    <col min="8971" max="8971" width="20.83203125" style="627" customWidth="1"/>
    <col min="8972" max="8972" width="15.33203125" style="627" customWidth="1"/>
    <col min="8973" max="8973" width="17.83203125" style="627" customWidth="1"/>
    <col min="8974" max="8974" width="38.6640625" style="627" customWidth="1"/>
    <col min="8975" max="8975" width="15.5" style="627" customWidth="1"/>
    <col min="8976" max="8976" width="13.1640625" style="627" customWidth="1"/>
    <col min="8977" max="9223" width="10.6640625" style="627"/>
    <col min="9224" max="9224" width="6.5" style="627" customWidth="1"/>
    <col min="9225" max="9225" width="95.5" style="627" customWidth="1"/>
    <col min="9226" max="9226" width="21.1640625" style="627" customWidth="1"/>
    <col min="9227" max="9227" width="20.83203125" style="627" customWidth="1"/>
    <col min="9228" max="9228" width="15.33203125" style="627" customWidth="1"/>
    <col min="9229" max="9229" width="17.83203125" style="627" customWidth="1"/>
    <col min="9230" max="9230" width="38.6640625" style="627" customWidth="1"/>
    <col min="9231" max="9231" width="15.5" style="627" customWidth="1"/>
    <col min="9232" max="9232" width="13.1640625" style="627" customWidth="1"/>
    <col min="9233" max="9479" width="10.6640625" style="627"/>
    <col min="9480" max="9480" width="6.5" style="627" customWidth="1"/>
    <col min="9481" max="9481" width="95.5" style="627" customWidth="1"/>
    <col min="9482" max="9482" width="21.1640625" style="627" customWidth="1"/>
    <col min="9483" max="9483" width="20.83203125" style="627" customWidth="1"/>
    <col min="9484" max="9484" width="15.33203125" style="627" customWidth="1"/>
    <col min="9485" max="9485" width="17.83203125" style="627" customWidth="1"/>
    <col min="9486" max="9486" width="38.6640625" style="627" customWidth="1"/>
    <col min="9487" max="9487" width="15.5" style="627" customWidth="1"/>
    <col min="9488" max="9488" width="13.1640625" style="627" customWidth="1"/>
    <col min="9489" max="9735" width="10.6640625" style="627"/>
    <col min="9736" max="9736" width="6.5" style="627" customWidth="1"/>
    <col min="9737" max="9737" width="95.5" style="627" customWidth="1"/>
    <col min="9738" max="9738" width="21.1640625" style="627" customWidth="1"/>
    <col min="9739" max="9739" width="20.83203125" style="627" customWidth="1"/>
    <col min="9740" max="9740" width="15.33203125" style="627" customWidth="1"/>
    <col min="9741" max="9741" width="17.83203125" style="627" customWidth="1"/>
    <col min="9742" max="9742" width="38.6640625" style="627" customWidth="1"/>
    <col min="9743" max="9743" width="15.5" style="627" customWidth="1"/>
    <col min="9744" max="9744" width="13.1640625" style="627" customWidth="1"/>
    <col min="9745" max="9991" width="10.6640625" style="627"/>
    <col min="9992" max="9992" width="6.5" style="627" customWidth="1"/>
    <col min="9993" max="9993" width="95.5" style="627" customWidth="1"/>
    <col min="9994" max="9994" width="21.1640625" style="627" customWidth="1"/>
    <col min="9995" max="9995" width="20.83203125" style="627" customWidth="1"/>
    <col min="9996" max="9996" width="15.33203125" style="627" customWidth="1"/>
    <col min="9997" max="9997" width="17.83203125" style="627" customWidth="1"/>
    <col min="9998" max="9998" width="38.6640625" style="627" customWidth="1"/>
    <col min="9999" max="9999" width="15.5" style="627" customWidth="1"/>
    <col min="10000" max="10000" width="13.1640625" style="627" customWidth="1"/>
    <col min="10001" max="10247" width="10.6640625" style="627"/>
    <col min="10248" max="10248" width="6.5" style="627" customWidth="1"/>
    <col min="10249" max="10249" width="95.5" style="627" customWidth="1"/>
    <col min="10250" max="10250" width="21.1640625" style="627" customWidth="1"/>
    <col min="10251" max="10251" width="20.83203125" style="627" customWidth="1"/>
    <col min="10252" max="10252" width="15.33203125" style="627" customWidth="1"/>
    <col min="10253" max="10253" width="17.83203125" style="627" customWidth="1"/>
    <col min="10254" max="10254" width="38.6640625" style="627" customWidth="1"/>
    <col min="10255" max="10255" width="15.5" style="627" customWidth="1"/>
    <col min="10256" max="10256" width="13.1640625" style="627" customWidth="1"/>
    <col min="10257" max="10503" width="10.6640625" style="627"/>
    <col min="10504" max="10504" width="6.5" style="627" customWidth="1"/>
    <col min="10505" max="10505" width="95.5" style="627" customWidth="1"/>
    <col min="10506" max="10506" width="21.1640625" style="627" customWidth="1"/>
    <col min="10507" max="10507" width="20.83203125" style="627" customWidth="1"/>
    <col min="10508" max="10508" width="15.33203125" style="627" customWidth="1"/>
    <col min="10509" max="10509" width="17.83203125" style="627" customWidth="1"/>
    <col min="10510" max="10510" width="38.6640625" style="627" customWidth="1"/>
    <col min="10511" max="10511" width="15.5" style="627" customWidth="1"/>
    <col min="10512" max="10512" width="13.1640625" style="627" customWidth="1"/>
    <col min="10513" max="10759" width="10.6640625" style="627"/>
    <col min="10760" max="10760" width="6.5" style="627" customWidth="1"/>
    <col min="10761" max="10761" width="95.5" style="627" customWidth="1"/>
    <col min="10762" max="10762" width="21.1640625" style="627" customWidth="1"/>
    <col min="10763" max="10763" width="20.83203125" style="627" customWidth="1"/>
    <col min="10764" max="10764" width="15.33203125" style="627" customWidth="1"/>
    <col min="10765" max="10765" width="17.83203125" style="627" customWidth="1"/>
    <col min="10766" max="10766" width="38.6640625" style="627" customWidth="1"/>
    <col min="10767" max="10767" width="15.5" style="627" customWidth="1"/>
    <col min="10768" max="10768" width="13.1640625" style="627" customWidth="1"/>
    <col min="10769" max="11015" width="10.6640625" style="627"/>
    <col min="11016" max="11016" width="6.5" style="627" customWidth="1"/>
    <col min="11017" max="11017" width="95.5" style="627" customWidth="1"/>
    <col min="11018" max="11018" width="21.1640625" style="627" customWidth="1"/>
    <col min="11019" max="11019" width="20.83203125" style="627" customWidth="1"/>
    <col min="11020" max="11020" width="15.33203125" style="627" customWidth="1"/>
    <col min="11021" max="11021" width="17.83203125" style="627" customWidth="1"/>
    <col min="11022" max="11022" width="38.6640625" style="627" customWidth="1"/>
    <col min="11023" max="11023" width="15.5" style="627" customWidth="1"/>
    <col min="11024" max="11024" width="13.1640625" style="627" customWidth="1"/>
    <col min="11025" max="11271" width="10.6640625" style="627"/>
    <col min="11272" max="11272" width="6.5" style="627" customWidth="1"/>
    <col min="11273" max="11273" width="95.5" style="627" customWidth="1"/>
    <col min="11274" max="11274" width="21.1640625" style="627" customWidth="1"/>
    <col min="11275" max="11275" width="20.83203125" style="627" customWidth="1"/>
    <col min="11276" max="11276" width="15.33203125" style="627" customWidth="1"/>
    <col min="11277" max="11277" width="17.83203125" style="627" customWidth="1"/>
    <col min="11278" max="11278" width="38.6640625" style="627" customWidth="1"/>
    <col min="11279" max="11279" width="15.5" style="627" customWidth="1"/>
    <col min="11280" max="11280" width="13.1640625" style="627" customWidth="1"/>
    <col min="11281" max="11527" width="10.6640625" style="627"/>
    <col min="11528" max="11528" width="6.5" style="627" customWidth="1"/>
    <col min="11529" max="11529" width="95.5" style="627" customWidth="1"/>
    <col min="11530" max="11530" width="21.1640625" style="627" customWidth="1"/>
    <col min="11531" max="11531" width="20.83203125" style="627" customWidth="1"/>
    <col min="11532" max="11532" width="15.33203125" style="627" customWidth="1"/>
    <col min="11533" max="11533" width="17.83203125" style="627" customWidth="1"/>
    <col min="11534" max="11534" width="38.6640625" style="627" customWidth="1"/>
    <col min="11535" max="11535" width="15.5" style="627" customWidth="1"/>
    <col min="11536" max="11536" width="13.1640625" style="627" customWidth="1"/>
    <col min="11537" max="11783" width="10.6640625" style="627"/>
    <col min="11784" max="11784" width="6.5" style="627" customWidth="1"/>
    <col min="11785" max="11785" width="95.5" style="627" customWidth="1"/>
    <col min="11786" max="11786" width="21.1640625" style="627" customWidth="1"/>
    <col min="11787" max="11787" width="20.83203125" style="627" customWidth="1"/>
    <col min="11788" max="11788" width="15.33203125" style="627" customWidth="1"/>
    <col min="11789" max="11789" width="17.83203125" style="627" customWidth="1"/>
    <col min="11790" max="11790" width="38.6640625" style="627" customWidth="1"/>
    <col min="11791" max="11791" width="15.5" style="627" customWidth="1"/>
    <col min="11792" max="11792" width="13.1640625" style="627" customWidth="1"/>
    <col min="11793" max="12039" width="10.6640625" style="627"/>
    <col min="12040" max="12040" width="6.5" style="627" customWidth="1"/>
    <col min="12041" max="12041" width="95.5" style="627" customWidth="1"/>
    <col min="12042" max="12042" width="21.1640625" style="627" customWidth="1"/>
    <col min="12043" max="12043" width="20.83203125" style="627" customWidth="1"/>
    <col min="12044" max="12044" width="15.33203125" style="627" customWidth="1"/>
    <col min="12045" max="12045" width="17.83203125" style="627" customWidth="1"/>
    <col min="12046" max="12046" width="38.6640625" style="627" customWidth="1"/>
    <col min="12047" max="12047" width="15.5" style="627" customWidth="1"/>
    <col min="12048" max="12048" width="13.1640625" style="627" customWidth="1"/>
    <col min="12049" max="12295" width="10.6640625" style="627"/>
    <col min="12296" max="12296" width="6.5" style="627" customWidth="1"/>
    <col min="12297" max="12297" width="95.5" style="627" customWidth="1"/>
    <col min="12298" max="12298" width="21.1640625" style="627" customWidth="1"/>
    <col min="12299" max="12299" width="20.83203125" style="627" customWidth="1"/>
    <col min="12300" max="12300" width="15.33203125" style="627" customWidth="1"/>
    <col min="12301" max="12301" width="17.83203125" style="627" customWidth="1"/>
    <col min="12302" max="12302" width="38.6640625" style="627" customWidth="1"/>
    <col min="12303" max="12303" width="15.5" style="627" customWidth="1"/>
    <col min="12304" max="12304" width="13.1640625" style="627" customWidth="1"/>
    <col min="12305" max="12551" width="10.6640625" style="627"/>
    <col min="12552" max="12552" width="6.5" style="627" customWidth="1"/>
    <col min="12553" max="12553" width="95.5" style="627" customWidth="1"/>
    <col min="12554" max="12554" width="21.1640625" style="627" customWidth="1"/>
    <col min="12555" max="12555" width="20.83203125" style="627" customWidth="1"/>
    <col min="12556" max="12556" width="15.33203125" style="627" customWidth="1"/>
    <col min="12557" max="12557" width="17.83203125" style="627" customWidth="1"/>
    <col min="12558" max="12558" width="38.6640625" style="627" customWidth="1"/>
    <col min="12559" max="12559" width="15.5" style="627" customWidth="1"/>
    <col min="12560" max="12560" width="13.1640625" style="627" customWidth="1"/>
    <col min="12561" max="12807" width="10.6640625" style="627"/>
    <col min="12808" max="12808" width="6.5" style="627" customWidth="1"/>
    <col min="12809" max="12809" width="95.5" style="627" customWidth="1"/>
    <col min="12810" max="12810" width="21.1640625" style="627" customWidth="1"/>
    <col min="12811" max="12811" width="20.83203125" style="627" customWidth="1"/>
    <col min="12812" max="12812" width="15.33203125" style="627" customWidth="1"/>
    <col min="12813" max="12813" width="17.83203125" style="627" customWidth="1"/>
    <col min="12814" max="12814" width="38.6640625" style="627" customWidth="1"/>
    <col min="12815" max="12815" width="15.5" style="627" customWidth="1"/>
    <col min="12816" max="12816" width="13.1640625" style="627" customWidth="1"/>
    <col min="12817" max="13063" width="10.6640625" style="627"/>
    <col min="13064" max="13064" width="6.5" style="627" customWidth="1"/>
    <col min="13065" max="13065" width="95.5" style="627" customWidth="1"/>
    <col min="13066" max="13066" width="21.1640625" style="627" customWidth="1"/>
    <col min="13067" max="13067" width="20.83203125" style="627" customWidth="1"/>
    <col min="13068" max="13068" width="15.33203125" style="627" customWidth="1"/>
    <col min="13069" max="13069" width="17.83203125" style="627" customWidth="1"/>
    <col min="13070" max="13070" width="38.6640625" style="627" customWidth="1"/>
    <col min="13071" max="13071" width="15.5" style="627" customWidth="1"/>
    <col min="13072" max="13072" width="13.1640625" style="627" customWidth="1"/>
    <col min="13073" max="13319" width="10.6640625" style="627"/>
    <col min="13320" max="13320" width="6.5" style="627" customWidth="1"/>
    <col min="13321" max="13321" width="95.5" style="627" customWidth="1"/>
    <col min="13322" max="13322" width="21.1640625" style="627" customWidth="1"/>
    <col min="13323" max="13323" width="20.83203125" style="627" customWidth="1"/>
    <col min="13324" max="13324" width="15.33203125" style="627" customWidth="1"/>
    <col min="13325" max="13325" width="17.83203125" style="627" customWidth="1"/>
    <col min="13326" max="13326" width="38.6640625" style="627" customWidth="1"/>
    <col min="13327" max="13327" width="15.5" style="627" customWidth="1"/>
    <col min="13328" max="13328" width="13.1640625" style="627" customWidth="1"/>
    <col min="13329" max="13575" width="10.6640625" style="627"/>
    <col min="13576" max="13576" width="6.5" style="627" customWidth="1"/>
    <col min="13577" max="13577" width="95.5" style="627" customWidth="1"/>
    <col min="13578" max="13578" width="21.1640625" style="627" customWidth="1"/>
    <col min="13579" max="13579" width="20.83203125" style="627" customWidth="1"/>
    <col min="13580" max="13580" width="15.33203125" style="627" customWidth="1"/>
    <col min="13581" max="13581" width="17.83203125" style="627" customWidth="1"/>
    <col min="13582" max="13582" width="38.6640625" style="627" customWidth="1"/>
    <col min="13583" max="13583" width="15.5" style="627" customWidth="1"/>
    <col min="13584" max="13584" width="13.1640625" style="627" customWidth="1"/>
    <col min="13585" max="13831" width="10.6640625" style="627"/>
    <col min="13832" max="13832" width="6.5" style="627" customWidth="1"/>
    <col min="13833" max="13833" width="95.5" style="627" customWidth="1"/>
    <col min="13834" max="13834" width="21.1640625" style="627" customWidth="1"/>
    <col min="13835" max="13835" width="20.83203125" style="627" customWidth="1"/>
    <col min="13836" max="13836" width="15.33203125" style="627" customWidth="1"/>
    <col min="13837" max="13837" width="17.83203125" style="627" customWidth="1"/>
    <col min="13838" max="13838" width="38.6640625" style="627" customWidth="1"/>
    <col min="13839" max="13839" width="15.5" style="627" customWidth="1"/>
    <col min="13840" max="13840" width="13.1640625" style="627" customWidth="1"/>
    <col min="13841" max="14087" width="10.6640625" style="627"/>
    <col min="14088" max="14088" width="6.5" style="627" customWidth="1"/>
    <col min="14089" max="14089" width="95.5" style="627" customWidth="1"/>
    <col min="14090" max="14090" width="21.1640625" style="627" customWidth="1"/>
    <col min="14091" max="14091" width="20.83203125" style="627" customWidth="1"/>
    <col min="14092" max="14092" width="15.33203125" style="627" customWidth="1"/>
    <col min="14093" max="14093" width="17.83203125" style="627" customWidth="1"/>
    <col min="14094" max="14094" width="38.6640625" style="627" customWidth="1"/>
    <col min="14095" max="14095" width="15.5" style="627" customWidth="1"/>
    <col min="14096" max="14096" width="13.1640625" style="627" customWidth="1"/>
    <col min="14097" max="14343" width="10.6640625" style="627"/>
    <col min="14344" max="14344" width="6.5" style="627" customWidth="1"/>
    <col min="14345" max="14345" width="95.5" style="627" customWidth="1"/>
    <col min="14346" max="14346" width="21.1640625" style="627" customWidth="1"/>
    <col min="14347" max="14347" width="20.83203125" style="627" customWidth="1"/>
    <col min="14348" max="14348" width="15.33203125" style="627" customWidth="1"/>
    <col min="14349" max="14349" width="17.83203125" style="627" customWidth="1"/>
    <col min="14350" max="14350" width="38.6640625" style="627" customWidth="1"/>
    <col min="14351" max="14351" width="15.5" style="627" customWidth="1"/>
    <col min="14352" max="14352" width="13.1640625" style="627" customWidth="1"/>
    <col min="14353" max="14599" width="10.6640625" style="627"/>
    <col min="14600" max="14600" width="6.5" style="627" customWidth="1"/>
    <col min="14601" max="14601" width="95.5" style="627" customWidth="1"/>
    <col min="14602" max="14602" width="21.1640625" style="627" customWidth="1"/>
    <col min="14603" max="14603" width="20.83203125" style="627" customWidth="1"/>
    <col min="14604" max="14604" width="15.33203125" style="627" customWidth="1"/>
    <col min="14605" max="14605" width="17.83203125" style="627" customWidth="1"/>
    <col min="14606" max="14606" width="38.6640625" style="627" customWidth="1"/>
    <col min="14607" max="14607" width="15.5" style="627" customWidth="1"/>
    <col min="14608" max="14608" width="13.1640625" style="627" customWidth="1"/>
    <col min="14609" max="14855" width="10.6640625" style="627"/>
    <col min="14856" max="14856" width="6.5" style="627" customWidth="1"/>
    <col min="14857" max="14857" width="95.5" style="627" customWidth="1"/>
    <col min="14858" max="14858" width="21.1640625" style="627" customWidth="1"/>
    <col min="14859" max="14859" width="20.83203125" style="627" customWidth="1"/>
    <col min="14860" max="14860" width="15.33203125" style="627" customWidth="1"/>
    <col min="14861" max="14861" width="17.83203125" style="627" customWidth="1"/>
    <col min="14862" max="14862" width="38.6640625" style="627" customWidth="1"/>
    <col min="14863" max="14863" width="15.5" style="627" customWidth="1"/>
    <col min="14864" max="14864" width="13.1640625" style="627" customWidth="1"/>
    <col min="14865" max="15111" width="10.6640625" style="627"/>
    <col min="15112" max="15112" width="6.5" style="627" customWidth="1"/>
    <col min="15113" max="15113" width="95.5" style="627" customWidth="1"/>
    <col min="15114" max="15114" width="21.1640625" style="627" customWidth="1"/>
    <col min="15115" max="15115" width="20.83203125" style="627" customWidth="1"/>
    <col min="15116" max="15116" width="15.33203125" style="627" customWidth="1"/>
    <col min="15117" max="15117" width="17.83203125" style="627" customWidth="1"/>
    <col min="15118" max="15118" width="38.6640625" style="627" customWidth="1"/>
    <col min="15119" max="15119" width="15.5" style="627" customWidth="1"/>
    <col min="15120" max="15120" width="13.1640625" style="627" customWidth="1"/>
    <col min="15121" max="15367" width="10.6640625" style="627"/>
    <col min="15368" max="15368" width="6.5" style="627" customWidth="1"/>
    <col min="15369" max="15369" width="95.5" style="627" customWidth="1"/>
    <col min="15370" max="15370" width="21.1640625" style="627" customWidth="1"/>
    <col min="15371" max="15371" width="20.83203125" style="627" customWidth="1"/>
    <col min="15372" max="15372" width="15.33203125" style="627" customWidth="1"/>
    <col min="15373" max="15373" width="17.83203125" style="627" customWidth="1"/>
    <col min="15374" max="15374" width="38.6640625" style="627" customWidth="1"/>
    <col min="15375" max="15375" width="15.5" style="627" customWidth="1"/>
    <col min="15376" max="15376" width="13.1640625" style="627" customWidth="1"/>
    <col min="15377" max="15623" width="10.6640625" style="627"/>
    <col min="15624" max="15624" width="6.5" style="627" customWidth="1"/>
    <col min="15625" max="15625" width="95.5" style="627" customWidth="1"/>
    <col min="15626" max="15626" width="21.1640625" style="627" customWidth="1"/>
    <col min="15627" max="15627" width="20.83203125" style="627" customWidth="1"/>
    <col min="15628" max="15628" width="15.33203125" style="627" customWidth="1"/>
    <col min="15629" max="15629" width="17.83203125" style="627" customWidth="1"/>
    <col min="15630" max="15630" width="38.6640625" style="627" customWidth="1"/>
    <col min="15631" max="15631" width="15.5" style="627" customWidth="1"/>
    <col min="15632" max="15632" width="13.1640625" style="627" customWidth="1"/>
    <col min="15633" max="15879" width="10.6640625" style="627"/>
    <col min="15880" max="15880" width="6.5" style="627" customWidth="1"/>
    <col min="15881" max="15881" width="95.5" style="627" customWidth="1"/>
    <col min="15882" max="15882" width="21.1640625" style="627" customWidth="1"/>
    <col min="15883" max="15883" width="20.83203125" style="627" customWidth="1"/>
    <col min="15884" max="15884" width="15.33203125" style="627" customWidth="1"/>
    <col min="15885" max="15885" width="17.83203125" style="627" customWidth="1"/>
    <col min="15886" max="15886" width="38.6640625" style="627" customWidth="1"/>
    <col min="15887" max="15887" width="15.5" style="627" customWidth="1"/>
    <col min="15888" max="15888" width="13.1640625" style="627" customWidth="1"/>
    <col min="15889" max="16135" width="10.6640625" style="627"/>
    <col min="16136" max="16136" width="6.5" style="627" customWidth="1"/>
    <col min="16137" max="16137" width="95.5" style="627" customWidth="1"/>
    <col min="16138" max="16138" width="21.1640625" style="627" customWidth="1"/>
    <col min="16139" max="16139" width="20.83203125" style="627" customWidth="1"/>
    <col min="16140" max="16140" width="15.33203125" style="627" customWidth="1"/>
    <col min="16141" max="16141" width="17.83203125" style="627" customWidth="1"/>
    <col min="16142" max="16142" width="38.6640625" style="627" customWidth="1"/>
    <col min="16143" max="16143" width="15.5" style="627" customWidth="1"/>
    <col min="16144" max="16144" width="13.1640625" style="627" customWidth="1"/>
    <col min="16145" max="16384" width="10.6640625" style="627"/>
  </cols>
  <sheetData>
    <row r="1" spans="1:15" ht="13.5" thickBot="1" x14ac:dyDescent="0.25">
      <c r="B1" s="627" t="s">
        <v>55</v>
      </c>
    </row>
    <row r="2" spans="1:15" ht="15.75" customHeight="1" thickBot="1" x14ac:dyDescent="0.3">
      <c r="A2" s="628"/>
      <c r="B2" s="1870" t="s">
        <v>532</v>
      </c>
      <c r="C2" s="1871"/>
      <c r="D2" s="1871"/>
      <c r="E2" s="1871"/>
      <c r="F2" s="1871"/>
      <c r="G2" s="1872"/>
      <c r="H2" s="397"/>
      <c r="I2" s="397"/>
      <c r="J2" s="397"/>
      <c r="K2" s="397"/>
      <c r="L2" s="397"/>
      <c r="M2" s="397"/>
      <c r="N2" s="629"/>
    </row>
    <row r="3" spans="1:15" ht="13.5" thickBot="1" x14ac:dyDescent="0.25"/>
    <row r="4" spans="1:15" ht="18.75" thickBot="1" x14ac:dyDescent="0.3">
      <c r="A4" s="630"/>
      <c r="B4" s="1873" t="s">
        <v>516</v>
      </c>
      <c r="C4" s="1874"/>
      <c r="D4" s="1874"/>
      <c r="E4" s="1874"/>
      <c r="F4" s="1874"/>
      <c r="G4" s="1875"/>
      <c r="H4" s="631"/>
      <c r="I4" s="631"/>
      <c r="J4" s="631"/>
      <c r="K4" s="631"/>
      <c r="L4" s="631"/>
      <c r="M4" s="631"/>
      <c r="N4" s="632"/>
      <c r="O4" s="630"/>
    </row>
    <row r="5" spans="1:15" ht="15.75" x14ac:dyDescent="0.25">
      <c r="A5" s="633"/>
      <c r="B5" s="208" t="s">
        <v>515</v>
      </c>
      <c r="C5" s="208" t="s">
        <v>952</v>
      </c>
      <c r="D5" s="208"/>
      <c r="E5" s="208"/>
      <c r="F5" s="208"/>
      <c r="G5" s="633"/>
      <c r="H5" s="633"/>
      <c r="I5" s="633"/>
      <c r="J5" s="633"/>
      <c r="K5" s="633"/>
      <c r="L5" s="633"/>
      <c r="M5" s="633"/>
      <c r="N5" s="633"/>
      <c r="O5" s="633"/>
    </row>
    <row r="6" spans="1:15" ht="10.5" customHeight="1" x14ac:dyDescent="0.25">
      <c r="A6" s="633"/>
      <c r="B6" s="208" t="s">
        <v>204</v>
      </c>
      <c r="C6" s="208" t="s">
        <v>990</v>
      </c>
      <c r="D6" s="208"/>
      <c r="E6" s="208"/>
      <c r="F6" s="208"/>
      <c r="G6" s="633"/>
      <c r="H6" s="633"/>
      <c r="I6" s="633"/>
      <c r="J6" s="633"/>
      <c r="K6" s="633"/>
      <c r="L6" s="633"/>
      <c r="M6" s="633"/>
      <c r="N6" s="633"/>
      <c r="O6" s="633"/>
    </row>
    <row r="7" spans="1:15" ht="13.5" customHeight="1" thickBot="1" x14ac:dyDescent="0.3">
      <c r="A7" s="633"/>
      <c r="B7" s="633"/>
      <c r="C7" s="633"/>
      <c r="D7" s="633"/>
      <c r="E7" s="633"/>
      <c r="F7" s="633"/>
      <c r="G7" s="633"/>
      <c r="H7" s="633"/>
      <c r="I7" s="633"/>
      <c r="J7" s="633"/>
      <c r="K7" s="633"/>
      <c r="L7" s="633"/>
      <c r="M7" s="633"/>
      <c r="N7" s="633" t="s">
        <v>991</v>
      </c>
    </row>
    <row r="8" spans="1:15" ht="47.25" customHeight="1" x14ac:dyDescent="0.2">
      <c r="A8" s="1876" t="s">
        <v>32</v>
      </c>
      <c r="B8" s="1876" t="s">
        <v>70</v>
      </c>
      <c r="C8" s="1878" t="s">
        <v>1112</v>
      </c>
      <c r="D8" s="1879"/>
      <c r="E8" s="1880"/>
      <c r="F8" s="1877" t="s">
        <v>1113</v>
      </c>
      <c r="G8" s="1877"/>
      <c r="H8" s="1877"/>
      <c r="I8" s="598" t="s">
        <v>750</v>
      </c>
      <c r="J8" s="598" t="s">
        <v>993</v>
      </c>
      <c r="K8" s="598" t="s">
        <v>994</v>
      </c>
      <c r="L8" s="598" t="s">
        <v>995</v>
      </c>
      <c r="M8" s="598" t="s">
        <v>996</v>
      </c>
      <c r="N8" s="598" t="s">
        <v>997</v>
      </c>
      <c r="O8" s="1876" t="s">
        <v>34</v>
      </c>
    </row>
    <row r="9" spans="1:15" ht="62.25" customHeight="1" x14ac:dyDescent="0.2">
      <c r="A9" s="1876"/>
      <c r="B9" s="1876"/>
      <c r="C9" s="634" t="s">
        <v>675</v>
      </c>
      <c r="D9" s="634" t="s">
        <v>730</v>
      </c>
      <c r="E9" s="634" t="s">
        <v>818</v>
      </c>
      <c r="F9" s="634" t="s">
        <v>675</v>
      </c>
      <c r="G9" s="634" t="s">
        <v>730</v>
      </c>
      <c r="H9" s="634" t="s">
        <v>677</v>
      </c>
      <c r="I9" s="597" t="s">
        <v>420</v>
      </c>
      <c r="J9" s="597" t="s">
        <v>420</v>
      </c>
      <c r="K9" s="597" t="s">
        <v>420</v>
      </c>
      <c r="L9" s="597" t="s">
        <v>420</v>
      </c>
      <c r="M9" s="597" t="s">
        <v>420</v>
      </c>
      <c r="N9" s="597" t="s">
        <v>420</v>
      </c>
      <c r="O9" s="1876"/>
    </row>
    <row r="10" spans="1:15" ht="16.5" x14ac:dyDescent="0.3">
      <c r="A10" s="635">
        <v>1</v>
      </c>
      <c r="B10" s="635">
        <v>2</v>
      </c>
      <c r="C10" s="634">
        <v>3</v>
      </c>
      <c r="D10" s="634">
        <v>4</v>
      </c>
      <c r="E10" s="634">
        <v>5</v>
      </c>
      <c r="F10" s="635">
        <v>6</v>
      </c>
      <c r="G10" s="635">
        <v>7</v>
      </c>
      <c r="H10" s="635">
        <v>8</v>
      </c>
      <c r="I10" s="635">
        <v>9</v>
      </c>
      <c r="J10" s="635">
        <v>10</v>
      </c>
      <c r="K10" s="635">
        <v>11</v>
      </c>
      <c r="L10" s="635">
        <v>12</v>
      </c>
      <c r="M10" s="635">
        <v>13</v>
      </c>
      <c r="N10" s="635">
        <v>14</v>
      </c>
      <c r="O10" s="635">
        <v>15</v>
      </c>
    </row>
    <row r="11" spans="1:15" ht="24.95" customHeight="1" x14ac:dyDescent="0.3">
      <c r="A11" s="636">
        <v>1</v>
      </c>
      <c r="B11" s="637" t="s">
        <v>517</v>
      </c>
      <c r="C11" s="1881">
        <v>60.21</v>
      </c>
      <c r="D11" s="1881">
        <v>1.28</v>
      </c>
      <c r="E11" s="638">
        <v>1027.4781843000001</v>
      </c>
      <c r="F11" s="1884"/>
      <c r="G11" s="639"/>
      <c r="H11" s="640">
        <f>'D 3.5 (2020-21 Estimate)'!D45</f>
        <v>1042.6962761</v>
      </c>
      <c r="I11" s="765">
        <f>'D 3.5 (2021-22 Estimate)'!D45</f>
        <v>1050.0576561</v>
      </c>
      <c r="J11" s="765">
        <f>'D 3.5 (2022-23 Projection)'!D43</f>
        <v>1106.4909752000001</v>
      </c>
      <c r="K11" s="765">
        <f>'D 3.5 (2023-24 Projection)'!D45</f>
        <v>1118.7909752</v>
      </c>
      <c r="L11" s="765">
        <f>'D 3.5 (2024-25 Projection)'!D45</f>
        <v>1130.7909752</v>
      </c>
      <c r="M11" s="765">
        <f>'D3.5 (2025-26 Projection)'!D45</f>
        <v>1143.7909752</v>
      </c>
      <c r="N11" s="640">
        <f>'D3.5 (2026-27 projection)'!D45</f>
        <v>1157.3909752</v>
      </c>
      <c r="O11" s="641"/>
    </row>
    <row r="12" spans="1:15" ht="24.95" customHeight="1" x14ac:dyDescent="0.25">
      <c r="A12" s="636">
        <v>2</v>
      </c>
      <c r="B12" s="763" t="s">
        <v>1114</v>
      </c>
      <c r="C12" s="1882"/>
      <c r="D12" s="1882"/>
      <c r="E12" s="761">
        <v>9.4680917999999998</v>
      </c>
      <c r="F12" s="1885"/>
      <c r="G12" s="639"/>
      <c r="H12" s="640">
        <f>'D 3.5 (2020-21 Estimate)'!E45</f>
        <v>7.35778</v>
      </c>
      <c r="I12" s="765">
        <f>'D 3.5 (2021-22 Estimate)'!E45</f>
        <v>56.433319099999999</v>
      </c>
      <c r="J12" s="765">
        <f>'D 3.5 (2022-23 Projection)'!E43</f>
        <v>12.3</v>
      </c>
      <c r="K12" s="765">
        <f>'D 3.5 (2023-24 Projection)'!E45</f>
        <v>12</v>
      </c>
      <c r="L12" s="765">
        <f>'D 3.5 (2024-25 Projection)'!E45</f>
        <v>13</v>
      </c>
      <c r="M12" s="765">
        <f>'D3.5 (2025-26 Projection)'!E45</f>
        <v>13.6</v>
      </c>
      <c r="N12" s="640">
        <f>'D3.5 (2026-27 projection)'!E45</f>
        <v>14</v>
      </c>
      <c r="O12" s="641"/>
    </row>
    <row r="13" spans="1:15" ht="24.95" customHeight="1" x14ac:dyDescent="0.25">
      <c r="A13" s="636">
        <v>3</v>
      </c>
      <c r="B13" s="763" t="s">
        <v>1115</v>
      </c>
      <c r="C13" s="1882"/>
      <c r="D13" s="1882"/>
      <c r="E13" s="761">
        <v>3.88</v>
      </c>
      <c r="F13" s="1885"/>
      <c r="G13" s="639"/>
      <c r="H13" s="640">
        <f t="shared" ref="H13:N13" si="0">H12/2</f>
        <v>3.67889</v>
      </c>
      <c r="I13" s="765">
        <f t="shared" si="0"/>
        <v>28.216659549999999</v>
      </c>
      <c r="J13" s="765">
        <f t="shared" si="0"/>
        <v>6.15</v>
      </c>
      <c r="K13" s="765">
        <f t="shared" si="0"/>
        <v>6</v>
      </c>
      <c r="L13" s="765">
        <f t="shared" si="0"/>
        <v>6.5</v>
      </c>
      <c r="M13" s="765">
        <f t="shared" si="0"/>
        <v>6.8</v>
      </c>
      <c r="N13" s="765">
        <f t="shared" si="0"/>
        <v>7</v>
      </c>
      <c r="O13" s="641"/>
    </row>
    <row r="14" spans="1:15" ht="24.95" customHeight="1" x14ac:dyDescent="0.3">
      <c r="A14" s="636">
        <v>4</v>
      </c>
      <c r="B14" s="642" t="s">
        <v>985</v>
      </c>
      <c r="C14" s="1882"/>
      <c r="D14" s="1882"/>
      <c r="E14" s="762">
        <v>721.95072901000003</v>
      </c>
      <c r="F14" s="1885"/>
      <c r="G14" s="639"/>
      <c r="H14" s="638">
        <f t="shared" ref="H14:N14" si="1">(H11+H13)*70%</f>
        <v>732.4626162699999</v>
      </c>
      <c r="I14" s="638">
        <f t="shared" si="1"/>
        <v>754.792020955</v>
      </c>
      <c r="J14" s="638">
        <f t="shared" si="1"/>
        <v>778.84868264000011</v>
      </c>
      <c r="K14" s="638">
        <f t="shared" si="1"/>
        <v>787.35368263999999</v>
      </c>
      <c r="L14" s="638">
        <f t="shared" si="1"/>
        <v>796.10368263999999</v>
      </c>
      <c r="M14" s="638">
        <f t="shared" si="1"/>
        <v>805.41368263999993</v>
      </c>
      <c r="N14" s="638">
        <f t="shared" si="1"/>
        <v>815.0736826399999</v>
      </c>
      <c r="O14" s="641"/>
    </row>
    <row r="15" spans="1:15" s="768" customFormat="1" ht="39.75" customHeight="1" x14ac:dyDescent="0.25">
      <c r="A15" s="766">
        <v>5</v>
      </c>
      <c r="B15" s="458" t="s">
        <v>518</v>
      </c>
      <c r="C15" s="1882"/>
      <c r="D15" s="1882"/>
      <c r="E15" s="767">
        <v>15.08</v>
      </c>
      <c r="F15" s="1885"/>
      <c r="G15" s="639"/>
      <c r="H15" s="765">
        <f>E15+E18</f>
        <v>45.199744722763704</v>
      </c>
      <c r="I15" s="765">
        <f t="shared" ref="I15:N15" si="2">H15+H18</f>
        <v>76.279477979373553</v>
      </c>
      <c r="J15" s="765">
        <f t="shared" si="2"/>
        <v>110.34708328526341</v>
      </c>
      <c r="K15" s="765">
        <f t="shared" si="2"/>
        <v>145.388085820013</v>
      </c>
      <c r="L15" s="765">
        <f t="shared" si="2"/>
        <v>181.0626883547626</v>
      </c>
      <c r="M15" s="765">
        <f t="shared" si="2"/>
        <v>217.5694908895122</v>
      </c>
      <c r="N15" s="765">
        <f t="shared" si="2"/>
        <v>253.64970932426178</v>
      </c>
      <c r="O15" s="641"/>
    </row>
    <row r="16" spans="1:15" ht="24.95" customHeight="1" x14ac:dyDescent="0.25">
      <c r="A16" s="636">
        <v>6</v>
      </c>
      <c r="B16" s="604" t="s">
        <v>519</v>
      </c>
      <c r="C16" s="1882"/>
      <c r="D16" s="1882"/>
      <c r="E16" s="762">
        <f>E11*70%-E15</f>
        <v>704.15472900999998</v>
      </c>
      <c r="F16" s="1885"/>
      <c r="G16" s="639"/>
      <c r="H16" s="762">
        <f t="shared" ref="H16:N16" si="3">H11*70%-H15</f>
        <v>684.68764854723622</v>
      </c>
      <c r="I16" s="762">
        <f t="shared" si="3"/>
        <v>658.76088129062646</v>
      </c>
      <c r="J16" s="762">
        <f t="shared" si="3"/>
        <v>664.19659935473669</v>
      </c>
      <c r="K16" s="762">
        <f t="shared" si="3"/>
        <v>637.76559681998697</v>
      </c>
      <c r="L16" s="762">
        <f t="shared" si="3"/>
        <v>610.49099428523743</v>
      </c>
      <c r="M16" s="762">
        <f t="shared" si="3"/>
        <v>583.08419175048778</v>
      </c>
      <c r="N16" s="762">
        <f t="shared" si="3"/>
        <v>556.5239733157382</v>
      </c>
      <c r="O16" s="641"/>
    </row>
    <row r="17" spans="1:15" ht="32.25" x14ac:dyDescent="0.3">
      <c r="A17" s="636">
        <v>7</v>
      </c>
      <c r="B17" s="643" t="s">
        <v>520</v>
      </c>
      <c r="C17" s="1882"/>
      <c r="D17" s="1882"/>
      <c r="E17" s="638">
        <f>E13</f>
        <v>3.88</v>
      </c>
      <c r="F17" s="1885"/>
      <c r="G17" s="639"/>
      <c r="H17" s="638">
        <f t="shared" ref="H17:N17" si="4">H13</f>
        <v>3.67889</v>
      </c>
      <c r="I17" s="638">
        <f t="shared" si="4"/>
        <v>28.216659549999999</v>
      </c>
      <c r="J17" s="638">
        <f t="shared" si="4"/>
        <v>6.15</v>
      </c>
      <c r="K17" s="638">
        <f t="shared" si="4"/>
        <v>6</v>
      </c>
      <c r="L17" s="638">
        <f t="shared" si="4"/>
        <v>6.5</v>
      </c>
      <c r="M17" s="638">
        <f t="shared" si="4"/>
        <v>6.8</v>
      </c>
      <c r="N17" s="638">
        <f t="shared" si="4"/>
        <v>7</v>
      </c>
      <c r="O17" s="641"/>
    </row>
    <row r="18" spans="1:15" ht="24.95" customHeight="1" x14ac:dyDescent="0.25">
      <c r="A18" s="636">
        <v>8</v>
      </c>
      <c r="B18" s="604" t="s">
        <v>521</v>
      </c>
      <c r="C18" s="1882"/>
      <c r="D18" s="1882"/>
      <c r="E18" s="762">
        <f>'D3.5 (2019-20 Actual)'!I38</f>
        <v>30.119744722763706</v>
      </c>
      <c r="F18" s="1885"/>
      <c r="G18" s="639"/>
      <c r="H18" s="765">
        <f>'D 3.5 (2020-21 Estimate)'!I45</f>
        <v>31.079733256609856</v>
      </c>
      <c r="I18" s="765">
        <f>'D 3.5 (2021-22 Estimate)'!I45</f>
        <v>34.067605305889856</v>
      </c>
      <c r="J18" s="765">
        <f>'D 3.5 (2022-23 Projection)'!I43</f>
        <v>35.041002534749602</v>
      </c>
      <c r="K18" s="765">
        <f>'D 3.5 (2023-24 Projection)'!I45</f>
        <v>35.674602534749596</v>
      </c>
      <c r="L18" s="765">
        <f>'D 3.5 (2024-25 Projection)'!I45</f>
        <v>36.506802534749596</v>
      </c>
      <c r="M18" s="765">
        <f>'D3.5 (2025-26 Projection)'!I45</f>
        <v>36.080218434749597</v>
      </c>
      <c r="N18" s="765">
        <f>'D3.5 (2026-27 projection)'!I43</f>
        <v>35.995498434749599</v>
      </c>
      <c r="O18" s="641"/>
    </row>
    <row r="19" spans="1:15" ht="24.95" customHeight="1" x14ac:dyDescent="0.3">
      <c r="A19" s="636">
        <v>9</v>
      </c>
      <c r="B19" s="604" t="s">
        <v>522</v>
      </c>
      <c r="C19" s="1882"/>
      <c r="D19" s="1882"/>
      <c r="E19" s="638">
        <f>E16+E17*70%-E18</f>
        <v>676.75098428723629</v>
      </c>
      <c r="F19" s="1885"/>
      <c r="G19" s="639"/>
      <c r="H19" s="638">
        <f t="shared" ref="H19:N19" si="5">H16+H17*70%-H18</f>
        <v>656.1831382906264</v>
      </c>
      <c r="I19" s="638">
        <f t="shared" si="5"/>
        <v>644.44493766973665</v>
      </c>
      <c r="J19" s="638">
        <f t="shared" si="5"/>
        <v>633.46059681998702</v>
      </c>
      <c r="K19" s="638">
        <f t="shared" si="5"/>
        <v>606.29099428523739</v>
      </c>
      <c r="L19" s="638">
        <f t="shared" si="5"/>
        <v>578.53419175048782</v>
      </c>
      <c r="M19" s="638">
        <f t="shared" si="5"/>
        <v>551.76397331573821</v>
      </c>
      <c r="N19" s="638">
        <f t="shared" si="5"/>
        <v>525.42847488098857</v>
      </c>
      <c r="O19" s="641"/>
    </row>
    <row r="20" spans="1:15" ht="24.95" customHeight="1" x14ac:dyDescent="0.3">
      <c r="A20" s="636">
        <v>10</v>
      </c>
      <c r="B20" s="604" t="s">
        <v>523</v>
      </c>
      <c r="C20" s="1882"/>
      <c r="D20" s="1882"/>
      <c r="E20" s="638">
        <f>(E16+E19)/2</f>
        <v>690.45285664861808</v>
      </c>
      <c r="F20" s="1885"/>
      <c r="G20" s="639"/>
      <c r="H20" s="638">
        <f>(H16+H19)/2</f>
        <v>670.43539341893131</v>
      </c>
      <c r="I20" s="638">
        <f t="shared" ref="I20:N20" si="6">(I16+I19)/2</f>
        <v>651.60290948018155</v>
      </c>
      <c r="J20" s="638">
        <f t="shared" si="6"/>
        <v>648.8285980873618</v>
      </c>
      <c r="K20" s="638">
        <f t="shared" si="6"/>
        <v>622.02829555261224</v>
      </c>
      <c r="L20" s="638">
        <f t="shared" si="6"/>
        <v>594.51259301786263</v>
      </c>
      <c r="M20" s="638">
        <f t="shared" si="6"/>
        <v>567.42408253311305</v>
      </c>
      <c r="N20" s="638">
        <f t="shared" si="6"/>
        <v>540.97622409836345</v>
      </c>
      <c r="O20" s="641"/>
    </row>
    <row r="21" spans="1:15" ht="24.95" customHeight="1" x14ac:dyDescent="0.3">
      <c r="A21" s="636">
        <v>11</v>
      </c>
      <c r="B21" s="604" t="s">
        <v>524</v>
      </c>
      <c r="C21" s="1882"/>
      <c r="D21" s="1882"/>
      <c r="E21" s="764">
        <v>8.5500000000000007</v>
      </c>
      <c r="F21" s="1885"/>
      <c r="G21" s="639"/>
      <c r="H21" s="764">
        <v>8.5500000000000007</v>
      </c>
      <c r="I21" s="764">
        <v>8.5500000000000007</v>
      </c>
      <c r="J21" s="764">
        <v>8.5500000000000007</v>
      </c>
      <c r="K21" s="764">
        <v>8.5500000000000007</v>
      </c>
      <c r="L21" s="764">
        <v>8.5500000000000007</v>
      </c>
      <c r="M21" s="764">
        <v>8.5500000000000007</v>
      </c>
      <c r="N21" s="764">
        <v>8.5500000000000007</v>
      </c>
      <c r="O21" s="641"/>
    </row>
    <row r="22" spans="1:15" ht="24.95" customHeight="1" x14ac:dyDescent="0.3">
      <c r="A22" s="636">
        <v>12</v>
      </c>
      <c r="B22" s="604" t="s">
        <v>525</v>
      </c>
      <c r="C22" s="1883"/>
      <c r="D22" s="1883"/>
      <c r="E22" s="638">
        <f>E20*E21%</f>
        <v>59.033719243456851</v>
      </c>
      <c r="F22" s="1886"/>
      <c r="G22" s="639"/>
      <c r="H22" s="638">
        <f t="shared" ref="H22:N22" si="7">H20*H21%</f>
        <v>57.32222613731863</v>
      </c>
      <c r="I22" s="638">
        <f t="shared" si="7"/>
        <v>55.712048760555525</v>
      </c>
      <c r="J22" s="638">
        <f t="shared" si="7"/>
        <v>55.47484513646944</v>
      </c>
      <c r="K22" s="638">
        <f t="shared" si="7"/>
        <v>53.183419269748349</v>
      </c>
      <c r="L22" s="638">
        <f t="shared" si="7"/>
        <v>50.830826703027256</v>
      </c>
      <c r="M22" s="638">
        <f t="shared" si="7"/>
        <v>48.51475905658117</v>
      </c>
      <c r="N22" s="638">
        <f t="shared" si="7"/>
        <v>46.253467160410075</v>
      </c>
      <c r="O22" s="641"/>
    </row>
    <row r="23" spans="1:15" ht="24.95" customHeight="1" thickBot="1" x14ac:dyDescent="0.3">
      <c r="A23" s="645"/>
      <c r="B23" s="646"/>
      <c r="C23" s="646"/>
      <c r="D23" s="646"/>
      <c r="E23" s="646"/>
      <c r="F23" s="646"/>
      <c r="G23" s="646"/>
      <c r="H23" s="646"/>
      <c r="I23" s="646"/>
      <c r="J23" s="646"/>
      <c r="K23" s="646"/>
      <c r="L23" s="646"/>
      <c r="M23" s="646"/>
      <c r="N23" s="646"/>
      <c r="O23" s="647"/>
    </row>
    <row r="24" spans="1:15" s="630" customFormat="1" ht="18" customHeight="1" x14ac:dyDescent="0.25">
      <c r="A24" s="633"/>
      <c r="B24" s="1869"/>
      <c r="C24" s="1869"/>
      <c r="D24" s="1869"/>
      <c r="E24" s="1869"/>
      <c r="F24" s="1869"/>
      <c r="G24" s="1869"/>
      <c r="H24" s="1869"/>
      <c r="I24" s="1869"/>
      <c r="J24" s="1869"/>
      <c r="K24" s="1869"/>
      <c r="L24" s="1869"/>
      <c r="M24" s="1869"/>
      <c r="N24" s="1869"/>
      <c r="O24" s="1869"/>
    </row>
    <row r="25" spans="1:15" s="630" customFormat="1" ht="18" x14ac:dyDescent="0.25">
      <c r="A25" s="599"/>
      <c r="B25" s="633"/>
      <c r="C25" s="633"/>
      <c r="D25" s="633"/>
      <c r="E25" s="633"/>
      <c r="F25" s="633"/>
      <c r="G25" s="633"/>
      <c r="H25" s="633"/>
      <c r="I25" s="633"/>
      <c r="J25" s="633"/>
      <c r="K25" s="633"/>
      <c r="L25" s="633"/>
      <c r="M25" s="633"/>
      <c r="N25" s="633"/>
      <c r="O25" s="633"/>
    </row>
  </sheetData>
  <mergeCells count="11">
    <mergeCell ref="B24:O24"/>
    <mergeCell ref="B2:G2"/>
    <mergeCell ref="B4:G4"/>
    <mergeCell ref="A8:A9"/>
    <mergeCell ref="B8:B9"/>
    <mergeCell ref="F8:H8"/>
    <mergeCell ref="O8:O9"/>
    <mergeCell ref="C8:E8"/>
    <mergeCell ref="C11:C22"/>
    <mergeCell ref="D11:D22"/>
    <mergeCell ref="F11:F22"/>
  </mergeCells>
  <pageMargins left="0.43307086614173229" right="0.51181102362204722" top="0.47244094488188981" bottom="0.47244094488188981" header="0.51181102362204722" footer="0.51181102362204722"/>
  <pageSetup paperSize="9" scale="65" orientation="landscape" r:id="rId1"/>
  <headerFooter alignWithMargins="0">
    <oddHeader>&amp;C&amp;A</oddHeader>
    <oddFooter>&amp;L&amp;F&amp;C&amp;P/&amp;P&amp;R&amp;D&amp;T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3"/>
  <dimension ref="A1:M22"/>
  <sheetViews>
    <sheetView view="pageBreakPreview" topLeftCell="A3" zoomScale="65" zoomScaleSheetLayoutView="65" workbookViewId="0">
      <selection activeCell="C11" sqref="C11:L18"/>
    </sheetView>
  </sheetViews>
  <sheetFormatPr defaultColWidth="10.6640625" defaultRowHeight="12.75" x14ac:dyDescent="0.2"/>
  <cols>
    <col min="1" max="1" width="6.5" style="55" customWidth="1"/>
    <col min="2" max="2" width="82.6640625" style="55" customWidth="1"/>
    <col min="3" max="5" width="24.1640625" style="55" customWidth="1"/>
    <col min="6" max="6" width="14.5" style="55" customWidth="1"/>
    <col min="7" max="7" width="17.83203125" style="55" customWidth="1"/>
    <col min="8" max="8" width="19.33203125" style="55" customWidth="1"/>
    <col min="9" max="9" width="16.1640625" style="55" customWidth="1"/>
    <col min="10" max="10" width="16" style="55" customWidth="1"/>
    <col min="11" max="11" width="16.1640625" style="55" customWidth="1"/>
    <col min="12" max="12" width="17" style="55" customWidth="1"/>
    <col min="13" max="13" width="14.1640625" style="55" customWidth="1"/>
    <col min="14" max="14" width="13.1640625" style="55" customWidth="1"/>
    <col min="15" max="261" width="10.6640625" style="55"/>
    <col min="262" max="262" width="6.5" style="55" customWidth="1"/>
    <col min="263" max="263" width="95.5" style="55" customWidth="1"/>
    <col min="264" max="264" width="21.1640625" style="55" customWidth="1"/>
    <col min="265" max="265" width="20.83203125" style="55" customWidth="1"/>
    <col min="266" max="266" width="15.33203125" style="55" customWidth="1"/>
    <col min="267" max="267" width="17.83203125" style="55" customWidth="1"/>
    <col min="268" max="268" width="38.6640625" style="55" customWidth="1"/>
    <col min="269" max="269" width="15.5" style="55" customWidth="1"/>
    <col min="270" max="270" width="13.1640625" style="55" customWidth="1"/>
    <col min="271" max="517" width="10.6640625" style="55"/>
    <col min="518" max="518" width="6.5" style="55" customWidth="1"/>
    <col min="519" max="519" width="95.5" style="55" customWidth="1"/>
    <col min="520" max="520" width="21.1640625" style="55" customWidth="1"/>
    <col min="521" max="521" width="20.83203125" style="55" customWidth="1"/>
    <col min="522" max="522" width="15.33203125" style="55" customWidth="1"/>
    <col min="523" max="523" width="17.83203125" style="55" customWidth="1"/>
    <col min="524" max="524" width="38.6640625" style="55" customWidth="1"/>
    <col min="525" max="525" width="15.5" style="55" customWidth="1"/>
    <col min="526" max="526" width="13.1640625" style="55" customWidth="1"/>
    <col min="527" max="773" width="10.6640625" style="55"/>
    <col min="774" max="774" width="6.5" style="55" customWidth="1"/>
    <col min="775" max="775" width="95.5" style="55" customWidth="1"/>
    <col min="776" max="776" width="21.1640625" style="55" customWidth="1"/>
    <col min="777" max="777" width="20.83203125" style="55" customWidth="1"/>
    <col min="778" max="778" width="15.33203125" style="55" customWidth="1"/>
    <col min="779" max="779" width="17.83203125" style="55" customWidth="1"/>
    <col min="780" max="780" width="38.6640625" style="55" customWidth="1"/>
    <col min="781" max="781" width="15.5" style="55" customWidth="1"/>
    <col min="782" max="782" width="13.1640625" style="55" customWidth="1"/>
    <col min="783" max="1029" width="10.6640625" style="55"/>
    <col min="1030" max="1030" width="6.5" style="55" customWidth="1"/>
    <col min="1031" max="1031" width="95.5" style="55" customWidth="1"/>
    <col min="1032" max="1032" width="21.1640625" style="55" customWidth="1"/>
    <col min="1033" max="1033" width="20.83203125" style="55" customWidth="1"/>
    <col min="1034" max="1034" width="15.33203125" style="55" customWidth="1"/>
    <col min="1035" max="1035" width="17.83203125" style="55" customWidth="1"/>
    <col min="1036" max="1036" width="38.6640625" style="55" customWidth="1"/>
    <col min="1037" max="1037" width="15.5" style="55" customWidth="1"/>
    <col min="1038" max="1038" width="13.1640625" style="55" customWidth="1"/>
    <col min="1039" max="1285" width="10.6640625" style="55"/>
    <col min="1286" max="1286" width="6.5" style="55" customWidth="1"/>
    <col min="1287" max="1287" width="95.5" style="55" customWidth="1"/>
    <col min="1288" max="1288" width="21.1640625" style="55" customWidth="1"/>
    <col min="1289" max="1289" width="20.83203125" style="55" customWidth="1"/>
    <col min="1290" max="1290" width="15.33203125" style="55" customWidth="1"/>
    <col min="1291" max="1291" width="17.83203125" style="55" customWidth="1"/>
    <col min="1292" max="1292" width="38.6640625" style="55" customWidth="1"/>
    <col min="1293" max="1293" width="15.5" style="55" customWidth="1"/>
    <col min="1294" max="1294" width="13.1640625" style="55" customWidth="1"/>
    <col min="1295" max="1541" width="10.6640625" style="55"/>
    <col min="1542" max="1542" width="6.5" style="55" customWidth="1"/>
    <col min="1543" max="1543" width="95.5" style="55" customWidth="1"/>
    <col min="1544" max="1544" width="21.1640625" style="55" customWidth="1"/>
    <col min="1545" max="1545" width="20.83203125" style="55" customWidth="1"/>
    <col min="1546" max="1546" width="15.33203125" style="55" customWidth="1"/>
    <col min="1547" max="1547" width="17.83203125" style="55" customWidth="1"/>
    <col min="1548" max="1548" width="38.6640625" style="55" customWidth="1"/>
    <col min="1549" max="1549" width="15.5" style="55" customWidth="1"/>
    <col min="1550" max="1550" width="13.1640625" style="55" customWidth="1"/>
    <col min="1551" max="1797" width="10.6640625" style="55"/>
    <col min="1798" max="1798" width="6.5" style="55" customWidth="1"/>
    <col min="1799" max="1799" width="95.5" style="55" customWidth="1"/>
    <col min="1800" max="1800" width="21.1640625" style="55" customWidth="1"/>
    <col min="1801" max="1801" width="20.83203125" style="55" customWidth="1"/>
    <col min="1802" max="1802" width="15.33203125" style="55" customWidth="1"/>
    <col min="1803" max="1803" width="17.83203125" style="55" customWidth="1"/>
    <col min="1804" max="1804" width="38.6640625" style="55" customWidth="1"/>
    <col min="1805" max="1805" width="15.5" style="55" customWidth="1"/>
    <col min="1806" max="1806" width="13.1640625" style="55" customWidth="1"/>
    <col min="1807" max="2053" width="10.6640625" style="55"/>
    <col min="2054" max="2054" width="6.5" style="55" customWidth="1"/>
    <col min="2055" max="2055" width="95.5" style="55" customWidth="1"/>
    <col min="2056" max="2056" width="21.1640625" style="55" customWidth="1"/>
    <col min="2057" max="2057" width="20.83203125" style="55" customWidth="1"/>
    <col min="2058" max="2058" width="15.33203125" style="55" customWidth="1"/>
    <col min="2059" max="2059" width="17.83203125" style="55" customWidth="1"/>
    <col min="2060" max="2060" width="38.6640625" style="55" customWidth="1"/>
    <col min="2061" max="2061" width="15.5" style="55" customWidth="1"/>
    <col min="2062" max="2062" width="13.1640625" style="55" customWidth="1"/>
    <col min="2063" max="2309" width="10.6640625" style="55"/>
    <col min="2310" max="2310" width="6.5" style="55" customWidth="1"/>
    <col min="2311" max="2311" width="95.5" style="55" customWidth="1"/>
    <col min="2312" max="2312" width="21.1640625" style="55" customWidth="1"/>
    <col min="2313" max="2313" width="20.83203125" style="55" customWidth="1"/>
    <col min="2314" max="2314" width="15.33203125" style="55" customWidth="1"/>
    <col min="2315" max="2315" width="17.83203125" style="55" customWidth="1"/>
    <col min="2316" max="2316" width="38.6640625" style="55" customWidth="1"/>
    <col min="2317" max="2317" width="15.5" style="55" customWidth="1"/>
    <col min="2318" max="2318" width="13.1640625" style="55" customWidth="1"/>
    <col min="2319" max="2565" width="10.6640625" style="55"/>
    <col min="2566" max="2566" width="6.5" style="55" customWidth="1"/>
    <col min="2567" max="2567" width="95.5" style="55" customWidth="1"/>
    <col min="2568" max="2568" width="21.1640625" style="55" customWidth="1"/>
    <col min="2569" max="2569" width="20.83203125" style="55" customWidth="1"/>
    <col min="2570" max="2570" width="15.33203125" style="55" customWidth="1"/>
    <col min="2571" max="2571" width="17.83203125" style="55" customWidth="1"/>
    <col min="2572" max="2572" width="38.6640625" style="55" customWidth="1"/>
    <col min="2573" max="2573" width="15.5" style="55" customWidth="1"/>
    <col min="2574" max="2574" width="13.1640625" style="55" customWidth="1"/>
    <col min="2575" max="2821" width="10.6640625" style="55"/>
    <col min="2822" max="2822" width="6.5" style="55" customWidth="1"/>
    <col min="2823" max="2823" width="95.5" style="55" customWidth="1"/>
    <col min="2824" max="2824" width="21.1640625" style="55" customWidth="1"/>
    <col min="2825" max="2825" width="20.83203125" style="55" customWidth="1"/>
    <col min="2826" max="2826" width="15.33203125" style="55" customWidth="1"/>
    <col min="2827" max="2827" width="17.83203125" style="55" customWidth="1"/>
    <col min="2828" max="2828" width="38.6640625" style="55" customWidth="1"/>
    <col min="2829" max="2829" width="15.5" style="55" customWidth="1"/>
    <col min="2830" max="2830" width="13.1640625" style="55" customWidth="1"/>
    <col min="2831" max="3077" width="10.6640625" style="55"/>
    <col min="3078" max="3078" width="6.5" style="55" customWidth="1"/>
    <col min="3079" max="3079" width="95.5" style="55" customWidth="1"/>
    <col min="3080" max="3080" width="21.1640625" style="55" customWidth="1"/>
    <col min="3081" max="3081" width="20.83203125" style="55" customWidth="1"/>
    <col min="3082" max="3082" width="15.33203125" style="55" customWidth="1"/>
    <col min="3083" max="3083" width="17.83203125" style="55" customWidth="1"/>
    <col min="3084" max="3084" width="38.6640625" style="55" customWidth="1"/>
    <col min="3085" max="3085" width="15.5" style="55" customWidth="1"/>
    <col min="3086" max="3086" width="13.1640625" style="55" customWidth="1"/>
    <col min="3087" max="3333" width="10.6640625" style="55"/>
    <col min="3334" max="3334" width="6.5" style="55" customWidth="1"/>
    <col min="3335" max="3335" width="95.5" style="55" customWidth="1"/>
    <col min="3336" max="3336" width="21.1640625" style="55" customWidth="1"/>
    <col min="3337" max="3337" width="20.83203125" style="55" customWidth="1"/>
    <col min="3338" max="3338" width="15.33203125" style="55" customWidth="1"/>
    <col min="3339" max="3339" width="17.83203125" style="55" customWidth="1"/>
    <col min="3340" max="3340" width="38.6640625" style="55" customWidth="1"/>
    <col min="3341" max="3341" width="15.5" style="55" customWidth="1"/>
    <col min="3342" max="3342" width="13.1640625" style="55" customWidth="1"/>
    <col min="3343" max="3589" width="10.6640625" style="55"/>
    <col min="3590" max="3590" width="6.5" style="55" customWidth="1"/>
    <col min="3591" max="3591" width="95.5" style="55" customWidth="1"/>
    <col min="3592" max="3592" width="21.1640625" style="55" customWidth="1"/>
    <col min="3593" max="3593" width="20.83203125" style="55" customWidth="1"/>
    <col min="3594" max="3594" width="15.33203125" style="55" customWidth="1"/>
    <col min="3595" max="3595" width="17.83203125" style="55" customWidth="1"/>
    <col min="3596" max="3596" width="38.6640625" style="55" customWidth="1"/>
    <col min="3597" max="3597" width="15.5" style="55" customWidth="1"/>
    <col min="3598" max="3598" width="13.1640625" style="55" customWidth="1"/>
    <col min="3599" max="3845" width="10.6640625" style="55"/>
    <col min="3846" max="3846" width="6.5" style="55" customWidth="1"/>
    <col min="3847" max="3847" width="95.5" style="55" customWidth="1"/>
    <col min="3848" max="3848" width="21.1640625" style="55" customWidth="1"/>
    <col min="3849" max="3849" width="20.83203125" style="55" customWidth="1"/>
    <col min="3850" max="3850" width="15.33203125" style="55" customWidth="1"/>
    <col min="3851" max="3851" width="17.83203125" style="55" customWidth="1"/>
    <col min="3852" max="3852" width="38.6640625" style="55" customWidth="1"/>
    <col min="3853" max="3853" width="15.5" style="55" customWidth="1"/>
    <col min="3854" max="3854" width="13.1640625" style="55" customWidth="1"/>
    <col min="3855" max="4101" width="10.6640625" style="55"/>
    <col min="4102" max="4102" width="6.5" style="55" customWidth="1"/>
    <col min="4103" max="4103" width="95.5" style="55" customWidth="1"/>
    <col min="4104" max="4104" width="21.1640625" style="55" customWidth="1"/>
    <col min="4105" max="4105" width="20.83203125" style="55" customWidth="1"/>
    <col min="4106" max="4106" width="15.33203125" style="55" customWidth="1"/>
    <col min="4107" max="4107" width="17.83203125" style="55" customWidth="1"/>
    <col min="4108" max="4108" width="38.6640625" style="55" customWidth="1"/>
    <col min="4109" max="4109" width="15.5" style="55" customWidth="1"/>
    <col min="4110" max="4110" width="13.1640625" style="55" customWidth="1"/>
    <col min="4111" max="4357" width="10.6640625" style="55"/>
    <col min="4358" max="4358" width="6.5" style="55" customWidth="1"/>
    <col min="4359" max="4359" width="95.5" style="55" customWidth="1"/>
    <col min="4360" max="4360" width="21.1640625" style="55" customWidth="1"/>
    <col min="4361" max="4361" width="20.83203125" style="55" customWidth="1"/>
    <col min="4362" max="4362" width="15.33203125" style="55" customWidth="1"/>
    <col min="4363" max="4363" width="17.83203125" style="55" customWidth="1"/>
    <col min="4364" max="4364" width="38.6640625" style="55" customWidth="1"/>
    <col min="4365" max="4365" width="15.5" style="55" customWidth="1"/>
    <col min="4366" max="4366" width="13.1640625" style="55" customWidth="1"/>
    <col min="4367" max="4613" width="10.6640625" style="55"/>
    <col min="4614" max="4614" width="6.5" style="55" customWidth="1"/>
    <col min="4615" max="4615" width="95.5" style="55" customWidth="1"/>
    <col min="4616" max="4616" width="21.1640625" style="55" customWidth="1"/>
    <col min="4617" max="4617" width="20.83203125" style="55" customWidth="1"/>
    <col min="4618" max="4618" width="15.33203125" style="55" customWidth="1"/>
    <col min="4619" max="4619" width="17.83203125" style="55" customWidth="1"/>
    <col min="4620" max="4620" width="38.6640625" style="55" customWidth="1"/>
    <col min="4621" max="4621" width="15.5" style="55" customWidth="1"/>
    <col min="4622" max="4622" width="13.1640625" style="55" customWidth="1"/>
    <col min="4623" max="4869" width="10.6640625" style="55"/>
    <col min="4870" max="4870" width="6.5" style="55" customWidth="1"/>
    <col min="4871" max="4871" width="95.5" style="55" customWidth="1"/>
    <col min="4872" max="4872" width="21.1640625" style="55" customWidth="1"/>
    <col min="4873" max="4873" width="20.83203125" style="55" customWidth="1"/>
    <col min="4874" max="4874" width="15.33203125" style="55" customWidth="1"/>
    <col min="4875" max="4875" width="17.83203125" style="55" customWidth="1"/>
    <col min="4876" max="4876" width="38.6640625" style="55" customWidth="1"/>
    <col min="4877" max="4877" width="15.5" style="55" customWidth="1"/>
    <col min="4878" max="4878" width="13.1640625" style="55" customWidth="1"/>
    <col min="4879" max="5125" width="10.6640625" style="55"/>
    <col min="5126" max="5126" width="6.5" style="55" customWidth="1"/>
    <col min="5127" max="5127" width="95.5" style="55" customWidth="1"/>
    <col min="5128" max="5128" width="21.1640625" style="55" customWidth="1"/>
    <col min="5129" max="5129" width="20.83203125" style="55" customWidth="1"/>
    <col min="5130" max="5130" width="15.33203125" style="55" customWidth="1"/>
    <col min="5131" max="5131" width="17.83203125" style="55" customWidth="1"/>
    <col min="5132" max="5132" width="38.6640625" style="55" customWidth="1"/>
    <col min="5133" max="5133" width="15.5" style="55" customWidth="1"/>
    <col min="5134" max="5134" width="13.1640625" style="55" customWidth="1"/>
    <col min="5135" max="5381" width="10.6640625" style="55"/>
    <col min="5382" max="5382" width="6.5" style="55" customWidth="1"/>
    <col min="5383" max="5383" width="95.5" style="55" customWidth="1"/>
    <col min="5384" max="5384" width="21.1640625" style="55" customWidth="1"/>
    <col min="5385" max="5385" width="20.83203125" style="55" customWidth="1"/>
    <col min="5386" max="5386" width="15.33203125" style="55" customWidth="1"/>
    <col min="5387" max="5387" width="17.83203125" style="55" customWidth="1"/>
    <col min="5388" max="5388" width="38.6640625" style="55" customWidth="1"/>
    <col min="5389" max="5389" width="15.5" style="55" customWidth="1"/>
    <col min="5390" max="5390" width="13.1640625" style="55" customWidth="1"/>
    <col min="5391" max="5637" width="10.6640625" style="55"/>
    <col min="5638" max="5638" width="6.5" style="55" customWidth="1"/>
    <col min="5639" max="5639" width="95.5" style="55" customWidth="1"/>
    <col min="5640" max="5640" width="21.1640625" style="55" customWidth="1"/>
    <col min="5641" max="5641" width="20.83203125" style="55" customWidth="1"/>
    <col min="5642" max="5642" width="15.33203125" style="55" customWidth="1"/>
    <col min="5643" max="5643" width="17.83203125" style="55" customWidth="1"/>
    <col min="5644" max="5644" width="38.6640625" style="55" customWidth="1"/>
    <col min="5645" max="5645" width="15.5" style="55" customWidth="1"/>
    <col min="5646" max="5646" width="13.1640625" style="55" customWidth="1"/>
    <col min="5647" max="5893" width="10.6640625" style="55"/>
    <col min="5894" max="5894" width="6.5" style="55" customWidth="1"/>
    <col min="5895" max="5895" width="95.5" style="55" customWidth="1"/>
    <col min="5896" max="5896" width="21.1640625" style="55" customWidth="1"/>
    <col min="5897" max="5897" width="20.83203125" style="55" customWidth="1"/>
    <col min="5898" max="5898" width="15.33203125" style="55" customWidth="1"/>
    <col min="5899" max="5899" width="17.83203125" style="55" customWidth="1"/>
    <col min="5900" max="5900" width="38.6640625" style="55" customWidth="1"/>
    <col min="5901" max="5901" width="15.5" style="55" customWidth="1"/>
    <col min="5902" max="5902" width="13.1640625" style="55" customWidth="1"/>
    <col min="5903" max="6149" width="10.6640625" style="55"/>
    <col min="6150" max="6150" width="6.5" style="55" customWidth="1"/>
    <col min="6151" max="6151" width="95.5" style="55" customWidth="1"/>
    <col min="6152" max="6152" width="21.1640625" style="55" customWidth="1"/>
    <col min="6153" max="6153" width="20.83203125" style="55" customWidth="1"/>
    <col min="6154" max="6154" width="15.33203125" style="55" customWidth="1"/>
    <col min="6155" max="6155" width="17.83203125" style="55" customWidth="1"/>
    <col min="6156" max="6156" width="38.6640625" style="55" customWidth="1"/>
    <col min="6157" max="6157" width="15.5" style="55" customWidth="1"/>
    <col min="6158" max="6158" width="13.1640625" style="55" customWidth="1"/>
    <col min="6159" max="6405" width="10.6640625" style="55"/>
    <col min="6406" max="6406" width="6.5" style="55" customWidth="1"/>
    <col min="6407" max="6407" width="95.5" style="55" customWidth="1"/>
    <col min="6408" max="6408" width="21.1640625" style="55" customWidth="1"/>
    <col min="6409" max="6409" width="20.83203125" style="55" customWidth="1"/>
    <col min="6410" max="6410" width="15.33203125" style="55" customWidth="1"/>
    <col min="6411" max="6411" width="17.83203125" style="55" customWidth="1"/>
    <col min="6412" max="6412" width="38.6640625" style="55" customWidth="1"/>
    <col min="6413" max="6413" width="15.5" style="55" customWidth="1"/>
    <col min="6414" max="6414" width="13.1640625" style="55" customWidth="1"/>
    <col min="6415" max="6661" width="10.6640625" style="55"/>
    <col min="6662" max="6662" width="6.5" style="55" customWidth="1"/>
    <col min="6663" max="6663" width="95.5" style="55" customWidth="1"/>
    <col min="6664" max="6664" width="21.1640625" style="55" customWidth="1"/>
    <col min="6665" max="6665" width="20.83203125" style="55" customWidth="1"/>
    <col min="6666" max="6666" width="15.33203125" style="55" customWidth="1"/>
    <col min="6667" max="6667" width="17.83203125" style="55" customWidth="1"/>
    <col min="6668" max="6668" width="38.6640625" style="55" customWidth="1"/>
    <col min="6669" max="6669" width="15.5" style="55" customWidth="1"/>
    <col min="6670" max="6670" width="13.1640625" style="55" customWidth="1"/>
    <col min="6671" max="6917" width="10.6640625" style="55"/>
    <col min="6918" max="6918" width="6.5" style="55" customWidth="1"/>
    <col min="6919" max="6919" width="95.5" style="55" customWidth="1"/>
    <col min="6920" max="6920" width="21.1640625" style="55" customWidth="1"/>
    <col min="6921" max="6921" width="20.83203125" style="55" customWidth="1"/>
    <col min="6922" max="6922" width="15.33203125" style="55" customWidth="1"/>
    <col min="6923" max="6923" width="17.83203125" style="55" customWidth="1"/>
    <col min="6924" max="6924" width="38.6640625" style="55" customWidth="1"/>
    <col min="6925" max="6925" width="15.5" style="55" customWidth="1"/>
    <col min="6926" max="6926" width="13.1640625" style="55" customWidth="1"/>
    <col min="6927" max="7173" width="10.6640625" style="55"/>
    <col min="7174" max="7174" width="6.5" style="55" customWidth="1"/>
    <col min="7175" max="7175" width="95.5" style="55" customWidth="1"/>
    <col min="7176" max="7176" width="21.1640625" style="55" customWidth="1"/>
    <col min="7177" max="7177" width="20.83203125" style="55" customWidth="1"/>
    <col min="7178" max="7178" width="15.33203125" style="55" customWidth="1"/>
    <col min="7179" max="7179" width="17.83203125" style="55" customWidth="1"/>
    <col min="7180" max="7180" width="38.6640625" style="55" customWidth="1"/>
    <col min="7181" max="7181" width="15.5" style="55" customWidth="1"/>
    <col min="7182" max="7182" width="13.1640625" style="55" customWidth="1"/>
    <col min="7183" max="7429" width="10.6640625" style="55"/>
    <col min="7430" max="7430" width="6.5" style="55" customWidth="1"/>
    <col min="7431" max="7431" width="95.5" style="55" customWidth="1"/>
    <col min="7432" max="7432" width="21.1640625" style="55" customWidth="1"/>
    <col min="7433" max="7433" width="20.83203125" style="55" customWidth="1"/>
    <col min="7434" max="7434" width="15.33203125" style="55" customWidth="1"/>
    <col min="7435" max="7435" width="17.83203125" style="55" customWidth="1"/>
    <col min="7436" max="7436" width="38.6640625" style="55" customWidth="1"/>
    <col min="7437" max="7437" width="15.5" style="55" customWidth="1"/>
    <col min="7438" max="7438" width="13.1640625" style="55" customWidth="1"/>
    <col min="7439" max="7685" width="10.6640625" style="55"/>
    <col min="7686" max="7686" width="6.5" style="55" customWidth="1"/>
    <col min="7687" max="7687" width="95.5" style="55" customWidth="1"/>
    <col min="7688" max="7688" width="21.1640625" style="55" customWidth="1"/>
    <col min="7689" max="7689" width="20.83203125" style="55" customWidth="1"/>
    <col min="7690" max="7690" width="15.33203125" style="55" customWidth="1"/>
    <col min="7691" max="7691" width="17.83203125" style="55" customWidth="1"/>
    <col min="7692" max="7692" width="38.6640625" style="55" customWidth="1"/>
    <col min="7693" max="7693" width="15.5" style="55" customWidth="1"/>
    <col min="7694" max="7694" width="13.1640625" style="55" customWidth="1"/>
    <col min="7695" max="7941" width="10.6640625" style="55"/>
    <col min="7942" max="7942" width="6.5" style="55" customWidth="1"/>
    <col min="7943" max="7943" width="95.5" style="55" customWidth="1"/>
    <col min="7944" max="7944" width="21.1640625" style="55" customWidth="1"/>
    <col min="7945" max="7945" width="20.83203125" style="55" customWidth="1"/>
    <col min="7946" max="7946" width="15.33203125" style="55" customWidth="1"/>
    <col min="7947" max="7947" width="17.83203125" style="55" customWidth="1"/>
    <col min="7948" max="7948" width="38.6640625" style="55" customWidth="1"/>
    <col min="7949" max="7949" width="15.5" style="55" customWidth="1"/>
    <col min="7950" max="7950" width="13.1640625" style="55" customWidth="1"/>
    <col min="7951" max="8197" width="10.6640625" style="55"/>
    <col min="8198" max="8198" width="6.5" style="55" customWidth="1"/>
    <col min="8199" max="8199" width="95.5" style="55" customWidth="1"/>
    <col min="8200" max="8200" width="21.1640625" style="55" customWidth="1"/>
    <col min="8201" max="8201" width="20.83203125" style="55" customWidth="1"/>
    <col min="8202" max="8202" width="15.33203125" style="55" customWidth="1"/>
    <col min="8203" max="8203" width="17.83203125" style="55" customWidth="1"/>
    <col min="8204" max="8204" width="38.6640625" style="55" customWidth="1"/>
    <col min="8205" max="8205" width="15.5" style="55" customWidth="1"/>
    <col min="8206" max="8206" width="13.1640625" style="55" customWidth="1"/>
    <col min="8207" max="8453" width="10.6640625" style="55"/>
    <col min="8454" max="8454" width="6.5" style="55" customWidth="1"/>
    <col min="8455" max="8455" width="95.5" style="55" customWidth="1"/>
    <col min="8456" max="8456" width="21.1640625" style="55" customWidth="1"/>
    <col min="8457" max="8457" width="20.83203125" style="55" customWidth="1"/>
    <col min="8458" max="8458" width="15.33203125" style="55" customWidth="1"/>
    <col min="8459" max="8459" width="17.83203125" style="55" customWidth="1"/>
    <col min="8460" max="8460" width="38.6640625" style="55" customWidth="1"/>
    <col min="8461" max="8461" width="15.5" style="55" customWidth="1"/>
    <col min="8462" max="8462" width="13.1640625" style="55" customWidth="1"/>
    <col min="8463" max="8709" width="10.6640625" style="55"/>
    <col min="8710" max="8710" width="6.5" style="55" customWidth="1"/>
    <col min="8711" max="8711" width="95.5" style="55" customWidth="1"/>
    <col min="8712" max="8712" width="21.1640625" style="55" customWidth="1"/>
    <col min="8713" max="8713" width="20.83203125" style="55" customWidth="1"/>
    <col min="8714" max="8714" width="15.33203125" style="55" customWidth="1"/>
    <col min="8715" max="8715" width="17.83203125" style="55" customWidth="1"/>
    <col min="8716" max="8716" width="38.6640625" style="55" customWidth="1"/>
    <col min="8717" max="8717" width="15.5" style="55" customWidth="1"/>
    <col min="8718" max="8718" width="13.1640625" style="55" customWidth="1"/>
    <col min="8719" max="8965" width="10.6640625" style="55"/>
    <col min="8966" max="8966" width="6.5" style="55" customWidth="1"/>
    <col min="8967" max="8967" width="95.5" style="55" customWidth="1"/>
    <col min="8968" max="8968" width="21.1640625" style="55" customWidth="1"/>
    <col min="8969" max="8969" width="20.83203125" style="55" customWidth="1"/>
    <col min="8970" max="8970" width="15.33203125" style="55" customWidth="1"/>
    <col min="8971" max="8971" width="17.83203125" style="55" customWidth="1"/>
    <col min="8972" max="8972" width="38.6640625" style="55" customWidth="1"/>
    <col min="8973" max="8973" width="15.5" style="55" customWidth="1"/>
    <col min="8974" max="8974" width="13.1640625" style="55" customWidth="1"/>
    <col min="8975" max="9221" width="10.6640625" style="55"/>
    <col min="9222" max="9222" width="6.5" style="55" customWidth="1"/>
    <col min="9223" max="9223" width="95.5" style="55" customWidth="1"/>
    <col min="9224" max="9224" width="21.1640625" style="55" customWidth="1"/>
    <col min="9225" max="9225" width="20.83203125" style="55" customWidth="1"/>
    <col min="9226" max="9226" width="15.33203125" style="55" customWidth="1"/>
    <col min="9227" max="9227" width="17.83203125" style="55" customWidth="1"/>
    <col min="9228" max="9228" width="38.6640625" style="55" customWidth="1"/>
    <col min="9229" max="9229" width="15.5" style="55" customWidth="1"/>
    <col min="9230" max="9230" width="13.1640625" style="55" customWidth="1"/>
    <col min="9231" max="9477" width="10.6640625" style="55"/>
    <col min="9478" max="9478" width="6.5" style="55" customWidth="1"/>
    <col min="9479" max="9479" width="95.5" style="55" customWidth="1"/>
    <col min="9480" max="9480" width="21.1640625" style="55" customWidth="1"/>
    <col min="9481" max="9481" width="20.83203125" style="55" customWidth="1"/>
    <col min="9482" max="9482" width="15.33203125" style="55" customWidth="1"/>
    <col min="9483" max="9483" width="17.83203125" style="55" customWidth="1"/>
    <col min="9484" max="9484" width="38.6640625" style="55" customWidth="1"/>
    <col min="9485" max="9485" width="15.5" style="55" customWidth="1"/>
    <col min="9486" max="9486" width="13.1640625" style="55" customWidth="1"/>
    <col min="9487" max="9733" width="10.6640625" style="55"/>
    <col min="9734" max="9734" width="6.5" style="55" customWidth="1"/>
    <col min="9735" max="9735" width="95.5" style="55" customWidth="1"/>
    <col min="9736" max="9736" width="21.1640625" style="55" customWidth="1"/>
    <col min="9737" max="9737" width="20.83203125" style="55" customWidth="1"/>
    <col min="9738" max="9738" width="15.33203125" style="55" customWidth="1"/>
    <col min="9739" max="9739" width="17.83203125" style="55" customWidth="1"/>
    <col min="9740" max="9740" width="38.6640625" style="55" customWidth="1"/>
    <col min="9741" max="9741" width="15.5" style="55" customWidth="1"/>
    <col min="9742" max="9742" width="13.1640625" style="55" customWidth="1"/>
    <col min="9743" max="9989" width="10.6640625" style="55"/>
    <col min="9990" max="9990" width="6.5" style="55" customWidth="1"/>
    <col min="9991" max="9991" width="95.5" style="55" customWidth="1"/>
    <col min="9992" max="9992" width="21.1640625" style="55" customWidth="1"/>
    <col min="9993" max="9993" width="20.83203125" style="55" customWidth="1"/>
    <col min="9994" max="9994" width="15.33203125" style="55" customWidth="1"/>
    <col min="9995" max="9995" width="17.83203125" style="55" customWidth="1"/>
    <col min="9996" max="9996" width="38.6640625" style="55" customWidth="1"/>
    <col min="9997" max="9997" width="15.5" style="55" customWidth="1"/>
    <col min="9998" max="9998" width="13.1640625" style="55" customWidth="1"/>
    <col min="9999" max="10245" width="10.6640625" style="55"/>
    <col min="10246" max="10246" width="6.5" style="55" customWidth="1"/>
    <col min="10247" max="10247" width="95.5" style="55" customWidth="1"/>
    <col min="10248" max="10248" width="21.1640625" style="55" customWidth="1"/>
    <col min="10249" max="10249" width="20.83203125" style="55" customWidth="1"/>
    <col min="10250" max="10250" width="15.33203125" style="55" customWidth="1"/>
    <col min="10251" max="10251" width="17.83203125" style="55" customWidth="1"/>
    <col min="10252" max="10252" width="38.6640625" style="55" customWidth="1"/>
    <col min="10253" max="10253" width="15.5" style="55" customWidth="1"/>
    <col min="10254" max="10254" width="13.1640625" style="55" customWidth="1"/>
    <col min="10255" max="10501" width="10.6640625" style="55"/>
    <col min="10502" max="10502" width="6.5" style="55" customWidth="1"/>
    <col min="10503" max="10503" width="95.5" style="55" customWidth="1"/>
    <col min="10504" max="10504" width="21.1640625" style="55" customWidth="1"/>
    <col min="10505" max="10505" width="20.83203125" style="55" customWidth="1"/>
    <col min="10506" max="10506" width="15.33203125" style="55" customWidth="1"/>
    <col min="10507" max="10507" width="17.83203125" style="55" customWidth="1"/>
    <col min="10508" max="10508" width="38.6640625" style="55" customWidth="1"/>
    <col min="10509" max="10509" width="15.5" style="55" customWidth="1"/>
    <col min="10510" max="10510" width="13.1640625" style="55" customWidth="1"/>
    <col min="10511" max="10757" width="10.6640625" style="55"/>
    <col min="10758" max="10758" width="6.5" style="55" customWidth="1"/>
    <col min="10759" max="10759" width="95.5" style="55" customWidth="1"/>
    <col min="10760" max="10760" width="21.1640625" style="55" customWidth="1"/>
    <col min="10761" max="10761" width="20.83203125" style="55" customWidth="1"/>
    <col min="10762" max="10762" width="15.33203125" style="55" customWidth="1"/>
    <col min="10763" max="10763" width="17.83203125" style="55" customWidth="1"/>
    <col min="10764" max="10764" width="38.6640625" style="55" customWidth="1"/>
    <col min="10765" max="10765" width="15.5" style="55" customWidth="1"/>
    <col min="10766" max="10766" width="13.1640625" style="55" customWidth="1"/>
    <col min="10767" max="11013" width="10.6640625" style="55"/>
    <col min="11014" max="11014" width="6.5" style="55" customWidth="1"/>
    <col min="11015" max="11015" width="95.5" style="55" customWidth="1"/>
    <col min="11016" max="11016" width="21.1640625" style="55" customWidth="1"/>
    <col min="11017" max="11017" width="20.83203125" style="55" customWidth="1"/>
    <col min="11018" max="11018" width="15.33203125" style="55" customWidth="1"/>
    <col min="11019" max="11019" width="17.83203125" style="55" customWidth="1"/>
    <col min="11020" max="11020" width="38.6640625" style="55" customWidth="1"/>
    <col min="11021" max="11021" width="15.5" style="55" customWidth="1"/>
    <col min="11022" max="11022" width="13.1640625" style="55" customWidth="1"/>
    <col min="11023" max="11269" width="10.6640625" style="55"/>
    <col min="11270" max="11270" width="6.5" style="55" customWidth="1"/>
    <col min="11271" max="11271" width="95.5" style="55" customWidth="1"/>
    <col min="11272" max="11272" width="21.1640625" style="55" customWidth="1"/>
    <col min="11273" max="11273" width="20.83203125" style="55" customWidth="1"/>
    <col min="11274" max="11274" width="15.33203125" style="55" customWidth="1"/>
    <col min="11275" max="11275" width="17.83203125" style="55" customWidth="1"/>
    <col min="11276" max="11276" width="38.6640625" style="55" customWidth="1"/>
    <col min="11277" max="11277" width="15.5" style="55" customWidth="1"/>
    <col min="11278" max="11278" width="13.1640625" style="55" customWidth="1"/>
    <col min="11279" max="11525" width="10.6640625" style="55"/>
    <col min="11526" max="11526" width="6.5" style="55" customWidth="1"/>
    <col min="11527" max="11527" width="95.5" style="55" customWidth="1"/>
    <col min="11528" max="11528" width="21.1640625" style="55" customWidth="1"/>
    <col min="11529" max="11529" width="20.83203125" style="55" customWidth="1"/>
    <col min="11530" max="11530" width="15.33203125" style="55" customWidth="1"/>
    <col min="11531" max="11531" width="17.83203125" style="55" customWidth="1"/>
    <col min="11532" max="11532" width="38.6640625" style="55" customWidth="1"/>
    <col min="11533" max="11533" width="15.5" style="55" customWidth="1"/>
    <col min="11534" max="11534" width="13.1640625" style="55" customWidth="1"/>
    <col min="11535" max="11781" width="10.6640625" style="55"/>
    <col min="11782" max="11782" width="6.5" style="55" customWidth="1"/>
    <col min="11783" max="11783" width="95.5" style="55" customWidth="1"/>
    <col min="11784" max="11784" width="21.1640625" style="55" customWidth="1"/>
    <col min="11785" max="11785" width="20.83203125" style="55" customWidth="1"/>
    <col min="11786" max="11786" width="15.33203125" style="55" customWidth="1"/>
    <col min="11787" max="11787" width="17.83203125" style="55" customWidth="1"/>
    <col min="11788" max="11788" width="38.6640625" style="55" customWidth="1"/>
    <col min="11789" max="11789" width="15.5" style="55" customWidth="1"/>
    <col min="11790" max="11790" width="13.1640625" style="55" customWidth="1"/>
    <col min="11791" max="12037" width="10.6640625" style="55"/>
    <col min="12038" max="12038" width="6.5" style="55" customWidth="1"/>
    <col min="12039" max="12039" width="95.5" style="55" customWidth="1"/>
    <col min="12040" max="12040" width="21.1640625" style="55" customWidth="1"/>
    <col min="12041" max="12041" width="20.83203125" style="55" customWidth="1"/>
    <col min="12042" max="12042" width="15.33203125" style="55" customWidth="1"/>
    <col min="12043" max="12043" width="17.83203125" style="55" customWidth="1"/>
    <col min="12044" max="12044" width="38.6640625" style="55" customWidth="1"/>
    <col min="12045" max="12045" width="15.5" style="55" customWidth="1"/>
    <col min="12046" max="12046" width="13.1640625" style="55" customWidth="1"/>
    <col min="12047" max="12293" width="10.6640625" style="55"/>
    <col min="12294" max="12294" width="6.5" style="55" customWidth="1"/>
    <col min="12295" max="12295" width="95.5" style="55" customWidth="1"/>
    <col min="12296" max="12296" width="21.1640625" style="55" customWidth="1"/>
    <col min="12297" max="12297" width="20.83203125" style="55" customWidth="1"/>
    <col min="12298" max="12298" width="15.33203125" style="55" customWidth="1"/>
    <col min="12299" max="12299" width="17.83203125" style="55" customWidth="1"/>
    <col min="12300" max="12300" width="38.6640625" style="55" customWidth="1"/>
    <col min="12301" max="12301" width="15.5" style="55" customWidth="1"/>
    <col min="12302" max="12302" width="13.1640625" style="55" customWidth="1"/>
    <col min="12303" max="12549" width="10.6640625" style="55"/>
    <col min="12550" max="12550" width="6.5" style="55" customWidth="1"/>
    <col min="12551" max="12551" width="95.5" style="55" customWidth="1"/>
    <col min="12552" max="12552" width="21.1640625" style="55" customWidth="1"/>
    <col min="12553" max="12553" width="20.83203125" style="55" customWidth="1"/>
    <col min="12554" max="12554" width="15.33203125" style="55" customWidth="1"/>
    <col min="12555" max="12555" width="17.83203125" style="55" customWidth="1"/>
    <col min="12556" max="12556" width="38.6640625" style="55" customWidth="1"/>
    <col min="12557" max="12557" width="15.5" style="55" customWidth="1"/>
    <col min="12558" max="12558" width="13.1640625" style="55" customWidth="1"/>
    <col min="12559" max="12805" width="10.6640625" style="55"/>
    <col min="12806" max="12806" width="6.5" style="55" customWidth="1"/>
    <col min="12807" max="12807" width="95.5" style="55" customWidth="1"/>
    <col min="12808" max="12808" width="21.1640625" style="55" customWidth="1"/>
    <col min="12809" max="12809" width="20.83203125" style="55" customWidth="1"/>
    <col min="12810" max="12810" width="15.33203125" style="55" customWidth="1"/>
    <col min="12811" max="12811" width="17.83203125" style="55" customWidth="1"/>
    <col min="12812" max="12812" width="38.6640625" style="55" customWidth="1"/>
    <col min="12813" max="12813" width="15.5" style="55" customWidth="1"/>
    <col min="12814" max="12814" width="13.1640625" style="55" customWidth="1"/>
    <col min="12815" max="13061" width="10.6640625" style="55"/>
    <col min="13062" max="13062" width="6.5" style="55" customWidth="1"/>
    <col min="13063" max="13063" width="95.5" style="55" customWidth="1"/>
    <col min="13064" max="13064" width="21.1640625" style="55" customWidth="1"/>
    <col min="13065" max="13065" width="20.83203125" style="55" customWidth="1"/>
    <col min="13066" max="13066" width="15.33203125" style="55" customWidth="1"/>
    <col min="13067" max="13067" width="17.83203125" style="55" customWidth="1"/>
    <col min="13068" max="13068" width="38.6640625" style="55" customWidth="1"/>
    <col min="13069" max="13069" width="15.5" style="55" customWidth="1"/>
    <col min="13070" max="13070" width="13.1640625" style="55" customWidth="1"/>
    <col min="13071" max="13317" width="10.6640625" style="55"/>
    <col min="13318" max="13318" width="6.5" style="55" customWidth="1"/>
    <col min="13319" max="13319" width="95.5" style="55" customWidth="1"/>
    <col min="13320" max="13320" width="21.1640625" style="55" customWidth="1"/>
    <col min="13321" max="13321" width="20.83203125" style="55" customWidth="1"/>
    <col min="13322" max="13322" width="15.33203125" style="55" customWidth="1"/>
    <col min="13323" max="13323" width="17.83203125" style="55" customWidth="1"/>
    <col min="13324" max="13324" width="38.6640625" style="55" customWidth="1"/>
    <col min="13325" max="13325" width="15.5" style="55" customWidth="1"/>
    <col min="13326" max="13326" width="13.1640625" style="55" customWidth="1"/>
    <col min="13327" max="13573" width="10.6640625" style="55"/>
    <col min="13574" max="13574" width="6.5" style="55" customWidth="1"/>
    <col min="13575" max="13575" width="95.5" style="55" customWidth="1"/>
    <col min="13576" max="13576" width="21.1640625" style="55" customWidth="1"/>
    <col min="13577" max="13577" width="20.83203125" style="55" customWidth="1"/>
    <col min="13578" max="13578" width="15.33203125" style="55" customWidth="1"/>
    <col min="13579" max="13579" width="17.83203125" style="55" customWidth="1"/>
    <col min="13580" max="13580" width="38.6640625" style="55" customWidth="1"/>
    <col min="13581" max="13581" width="15.5" style="55" customWidth="1"/>
    <col min="13582" max="13582" width="13.1640625" style="55" customWidth="1"/>
    <col min="13583" max="13829" width="10.6640625" style="55"/>
    <col min="13830" max="13830" width="6.5" style="55" customWidth="1"/>
    <col min="13831" max="13831" width="95.5" style="55" customWidth="1"/>
    <col min="13832" max="13832" width="21.1640625" style="55" customWidth="1"/>
    <col min="13833" max="13833" width="20.83203125" style="55" customWidth="1"/>
    <col min="13834" max="13834" width="15.33203125" style="55" customWidth="1"/>
    <col min="13835" max="13835" width="17.83203125" style="55" customWidth="1"/>
    <col min="13836" max="13836" width="38.6640625" style="55" customWidth="1"/>
    <col min="13837" max="13837" width="15.5" style="55" customWidth="1"/>
    <col min="13838" max="13838" width="13.1640625" style="55" customWidth="1"/>
    <col min="13839" max="14085" width="10.6640625" style="55"/>
    <col min="14086" max="14086" width="6.5" style="55" customWidth="1"/>
    <col min="14087" max="14087" width="95.5" style="55" customWidth="1"/>
    <col min="14088" max="14088" width="21.1640625" style="55" customWidth="1"/>
    <col min="14089" max="14089" width="20.83203125" style="55" customWidth="1"/>
    <col min="14090" max="14090" width="15.33203125" style="55" customWidth="1"/>
    <col min="14091" max="14091" width="17.83203125" style="55" customWidth="1"/>
    <col min="14092" max="14092" width="38.6640625" style="55" customWidth="1"/>
    <col min="14093" max="14093" width="15.5" style="55" customWidth="1"/>
    <col min="14094" max="14094" width="13.1640625" style="55" customWidth="1"/>
    <col min="14095" max="14341" width="10.6640625" style="55"/>
    <col min="14342" max="14342" width="6.5" style="55" customWidth="1"/>
    <col min="14343" max="14343" width="95.5" style="55" customWidth="1"/>
    <col min="14344" max="14344" width="21.1640625" style="55" customWidth="1"/>
    <col min="14345" max="14345" width="20.83203125" style="55" customWidth="1"/>
    <col min="14346" max="14346" width="15.33203125" style="55" customWidth="1"/>
    <col min="14347" max="14347" width="17.83203125" style="55" customWidth="1"/>
    <col min="14348" max="14348" width="38.6640625" style="55" customWidth="1"/>
    <col min="14349" max="14349" width="15.5" style="55" customWidth="1"/>
    <col min="14350" max="14350" width="13.1640625" style="55" customWidth="1"/>
    <col min="14351" max="14597" width="10.6640625" style="55"/>
    <col min="14598" max="14598" width="6.5" style="55" customWidth="1"/>
    <col min="14599" max="14599" width="95.5" style="55" customWidth="1"/>
    <col min="14600" max="14600" width="21.1640625" style="55" customWidth="1"/>
    <col min="14601" max="14601" width="20.83203125" style="55" customWidth="1"/>
    <col min="14602" max="14602" width="15.33203125" style="55" customWidth="1"/>
    <col min="14603" max="14603" width="17.83203125" style="55" customWidth="1"/>
    <col min="14604" max="14604" width="38.6640625" style="55" customWidth="1"/>
    <col min="14605" max="14605" width="15.5" style="55" customWidth="1"/>
    <col min="14606" max="14606" width="13.1640625" style="55" customWidth="1"/>
    <col min="14607" max="14853" width="10.6640625" style="55"/>
    <col min="14854" max="14854" width="6.5" style="55" customWidth="1"/>
    <col min="14855" max="14855" width="95.5" style="55" customWidth="1"/>
    <col min="14856" max="14856" width="21.1640625" style="55" customWidth="1"/>
    <col min="14857" max="14857" width="20.83203125" style="55" customWidth="1"/>
    <col min="14858" max="14858" width="15.33203125" style="55" customWidth="1"/>
    <col min="14859" max="14859" width="17.83203125" style="55" customWidth="1"/>
    <col min="14860" max="14860" width="38.6640625" style="55" customWidth="1"/>
    <col min="14861" max="14861" width="15.5" style="55" customWidth="1"/>
    <col min="14862" max="14862" width="13.1640625" style="55" customWidth="1"/>
    <col min="14863" max="15109" width="10.6640625" style="55"/>
    <col min="15110" max="15110" width="6.5" style="55" customWidth="1"/>
    <col min="15111" max="15111" width="95.5" style="55" customWidth="1"/>
    <col min="15112" max="15112" width="21.1640625" style="55" customWidth="1"/>
    <col min="15113" max="15113" width="20.83203125" style="55" customWidth="1"/>
    <col min="15114" max="15114" width="15.33203125" style="55" customWidth="1"/>
    <col min="15115" max="15115" width="17.83203125" style="55" customWidth="1"/>
    <col min="15116" max="15116" width="38.6640625" style="55" customWidth="1"/>
    <col min="15117" max="15117" width="15.5" style="55" customWidth="1"/>
    <col min="15118" max="15118" width="13.1640625" style="55" customWidth="1"/>
    <col min="15119" max="15365" width="10.6640625" style="55"/>
    <col min="15366" max="15366" width="6.5" style="55" customWidth="1"/>
    <col min="15367" max="15367" width="95.5" style="55" customWidth="1"/>
    <col min="15368" max="15368" width="21.1640625" style="55" customWidth="1"/>
    <col min="15369" max="15369" width="20.83203125" style="55" customWidth="1"/>
    <col min="15370" max="15370" width="15.33203125" style="55" customWidth="1"/>
    <col min="15371" max="15371" width="17.83203125" style="55" customWidth="1"/>
    <col min="15372" max="15372" width="38.6640625" style="55" customWidth="1"/>
    <col min="15373" max="15373" width="15.5" style="55" customWidth="1"/>
    <col min="15374" max="15374" width="13.1640625" style="55" customWidth="1"/>
    <col min="15375" max="15621" width="10.6640625" style="55"/>
    <col min="15622" max="15622" width="6.5" style="55" customWidth="1"/>
    <col min="15623" max="15623" width="95.5" style="55" customWidth="1"/>
    <col min="15624" max="15624" width="21.1640625" style="55" customWidth="1"/>
    <col min="15625" max="15625" width="20.83203125" style="55" customWidth="1"/>
    <col min="15626" max="15626" width="15.33203125" style="55" customWidth="1"/>
    <col min="15627" max="15627" width="17.83203125" style="55" customWidth="1"/>
    <col min="15628" max="15628" width="38.6640625" style="55" customWidth="1"/>
    <col min="15629" max="15629" width="15.5" style="55" customWidth="1"/>
    <col min="15630" max="15630" width="13.1640625" style="55" customWidth="1"/>
    <col min="15631" max="15877" width="10.6640625" style="55"/>
    <col min="15878" max="15878" width="6.5" style="55" customWidth="1"/>
    <col min="15879" max="15879" width="95.5" style="55" customWidth="1"/>
    <col min="15880" max="15880" width="21.1640625" style="55" customWidth="1"/>
    <col min="15881" max="15881" width="20.83203125" style="55" customWidth="1"/>
    <col min="15882" max="15882" width="15.33203125" style="55" customWidth="1"/>
    <col min="15883" max="15883" width="17.83203125" style="55" customWidth="1"/>
    <col min="15884" max="15884" width="38.6640625" style="55" customWidth="1"/>
    <col min="15885" max="15885" width="15.5" style="55" customWidth="1"/>
    <col min="15886" max="15886" width="13.1640625" style="55" customWidth="1"/>
    <col min="15887" max="16133" width="10.6640625" style="55"/>
    <col min="16134" max="16134" width="6.5" style="55" customWidth="1"/>
    <col min="16135" max="16135" width="95.5" style="55" customWidth="1"/>
    <col min="16136" max="16136" width="21.1640625" style="55" customWidth="1"/>
    <col min="16137" max="16137" width="20.83203125" style="55" customWidth="1"/>
    <col min="16138" max="16138" width="15.33203125" style="55" customWidth="1"/>
    <col min="16139" max="16139" width="17.83203125" style="55" customWidth="1"/>
    <col min="16140" max="16140" width="38.6640625" style="55" customWidth="1"/>
    <col min="16141" max="16141" width="15.5" style="55" customWidth="1"/>
    <col min="16142" max="16142" width="13.1640625" style="55" customWidth="1"/>
    <col min="16143" max="16384" width="10.6640625" style="55"/>
  </cols>
  <sheetData>
    <row r="1" spans="1:13" ht="13.5" thickBot="1" x14ac:dyDescent="0.25">
      <c r="B1" s="55" t="s">
        <v>55</v>
      </c>
    </row>
    <row r="2" spans="1:13" ht="15.75" customHeight="1" thickBot="1" x14ac:dyDescent="0.3">
      <c r="A2" s="60"/>
      <c r="B2" s="1870" t="s">
        <v>684</v>
      </c>
      <c r="C2" s="1871"/>
      <c r="D2" s="1871"/>
      <c r="E2" s="1871"/>
      <c r="F2" s="1871"/>
      <c r="G2" s="1872"/>
      <c r="H2" s="397"/>
      <c r="I2" s="397"/>
      <c r="J2" s="397"/>
      <c r="K2" s="397"/>
      <c r="L2" s="23"/>
    </row>
    <row r="3" spans="1:13" ht="13.5" thickBot="1" x14ac:dyDescent="0.25"/>
    <row r="4" spans="1:13" ht="18.75" thickBot="1" x14ac:dyDescent="0.3">
      <c r="A4" s="56"/>
      <c r="B4" s="1889" t="s">
        <v>682</v>
      </c>
      <c r="C4" s="1890"/>
      <c r="D4" s="1890"/>
      <c r="E4" s="1890"/>
      <c r="F4" s="1890"/>
      <c r="G4" s="1891"/>
      <c r="H4" s="398"/>
      <c r="I4" s="398"/>
      <c r="J4" s="398"/>
      <c r="K4" s="398"/>
      <c r="L4" s="269"/>
      <c r="M4" s="56"/>
    </row>
    <row r="5" spans="1:13" ht="15.75" x14ac:dyDescent="0.25">
      <c r="A5" s="196"/>
      <c r="B5" s="155" t="s">
        <v>515</v>
      </c>
      <c r="C5" s="155"/>
      <c r="D5" s="155"/>
      <c r="E5" s="155"/>
      <c r="F5" s="155" t="s">
        <v>205</v>
      </c>
      <c r="G5" s="196"/>
      <c r="H5" s="196"/>
      <c r="I5" s="196"/>
      <c r="J5" s="196"/>
      <c r="K5" s="196"/>
      <c r="L5" s="196"/>
      <c r="M5" s="196"/>
    </row>
    <row r="6" spans="1:13" ht="15.75" x14ac:dyDescent="0.25">
      <c r="A6" s="196"/>
      <c r="B6" s="155" t="s">
        <v>204</v>
      </c>
      <c r="C6" s="155"/>
      <c r="D6" s="155"/>
      <c r="E6" s="155"/>
      <c r="F6" s="155" t="s">
        <v>205</v>
      </c>
      <c r="G6" s="196"/>
      <c r="H6" s="196"/>
      <c r="I6" s="196"/>
      <c r="J6" s="196"/>
      <c r="K6" s="196"/>
      <c r="L6" s="196"/>
      <c r="M6" s="196"/>
    </row>
    <row r="7" spans="1:13" ht="16.5" thickBot="1" x14ac:dyDescent="0.3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M7" s="196" t="s">
        <v>318</v>
      </c>
    </row>
    <row r="8" spans="1:13" ht="47.25" customHeight="1" x14ac:dyDescent="0.2">
      <c r="A8" s="1888" t="s">
        <v>32</v>
      </c>
      <c r="B8" s="1888" t="s">
        <v>70</v>
      </c>
      <c r="C8" s="1892" t="s">
        <v>745</v>
      </c>
      <c r="D8" s="1893"/>
      <c r="E8" s="1894"/>
      <c r="F8" s="1895" t="s">
        <v>746</v>
      </c>
      <c r="G8" s="1895"/>
      <c r="H8" s="1895"/>
      <c r="I8" s="428" t="s">
        <v>747</v>
      </c>
      <c r="J8" s="428" t="s">
        <v>748</v>
      </c>
      <c r="K8" s="428" t="s">
        <v>749</v>
      </c>
      <c r="L8" s="428" t="s">
        <v>750</v>
      </c>
      <c r="M8" s="1888" t="s">
        <v>34</v>
      </c>
    </row>
    <row r="9" spans="1:13" ht="62.25" customHeight="1" x14ac:dyDescent="0.2">
      <c r="A9" s="1888"/>
      <c r="B9" s="1888"/>
      <c r="C9" s="429" t="s">
        <v>675</v>
      </c>
      <c r="D9" s="429" t="s">
        <v>730</v>
      </c>
      <c r="E9" s="429" t="s">
        <v>677</v>
      </c>
      <c r="F9" s="429" t="s">
        <v>675</v>
      </c>
      <c r="G9" s="429" t="s">
        <v>730</v>
      </c>
      <c r="H9" s="429" t="s">
        <v>677</v>
      </c>
      <c r="I9" s="116" t="s">
        <v>420</v>
      </c>
      <c r="J9" s="116" t="s">
        <v>420</v>
      </c>
      <c r="K9" s="116" t="s">
        <v>420</v>
      </c>
      <c r="L9" s="116" t="s">
        <v>420</v>
      </c>
      <c r="M9" s="1888"/>
    </row>
    <row r="10" spans="1:13" ht="16.5" x14ac:dyDescent="0.3">
      <c r="A10" s="395">
        <v>1</v>
      </c>
      <c r="B10" s="395">
        <v>2</v>
      </c>
      <c r="C10" s="429">
        <v>3</v>
      </c>
      <c r="D10" s="429">
        <v>4</v>
      </c>
      <c r="E10" s="429">
        <v>5</v>
      </c>
      <c r="F10" s="395">
        <v>6</v>
      </c>
      <c r="G10" s="395">
        <v>7</v>
      </c>
      <c r="H10" s="395">
        <v>8</v>
      </c>
      <c r="I10" s="395">
        <v>9</v>
      </c>
      <c r="J10" s="395">
        <v>10</v>
      </c>
      <c r="K10" s="395">
        <v>11</v>
      </c>
      <c r="L10" s="395">
        <v>12</v>
      </c>
      <c r="M10" s="395">
        <v>13</v>
      </c>
    </row>
    <row r="11" spans="1:13" ht="24.95" customHeight="1" x14ac:dyDescent="0.3">
      <c r="A11" s="396" t="s">
        <v>342</v>
      </c>
      <c r="B11" s="393" t="s">
        <v>685</v>
      </c>
      <c r="C11" s="1896" t="s">
        <v>951</v>
      </c>
      <c r="D11" s="1897"/>
      <c r="E11" s="1897"/>
      <c r="F11" s="1897"/>
      <c r="G11" s="1897"/>
      <c r="H11" s="1897"/>
      <c r="I11" s="1897"/>
      <c r="J11" s="1897"/>
      <c r="K11" s="1897"/>
      <c r="L11" s="1898"/>
      <c r="M11" s="391"/>
    </row>
    <row r="12" spans="1:13" ht="24.95" customHeight="1" x14ac:dyDescent="0.25">
      <c r="A12" s="389">
        <v>1</v>
      </c>
      <c r="B12" s="392" t="s">
        <v>686</v>
      </c>
      <c r="C12" s="1899"/>
      <c r="D12" s="1900"/>
      <c r="E12" s="1900"/>
      <c r="F12" s="1900"/>
      <c r="G12" s="1900"/>
      <c r="H12" s="1900"/>
      <c r="I12" s="1900"/>
      <c r="J12" s="1900"/>
      <c r="K12" s="1900"/>
      <c r="L12" s="1901"/>
      <c r="M12" s="391"/>
    </row>
    <row r="13" spans="1:13" ht="24.95" customHeight="1" x14ac:dyDescent="0.25">
      <c r="A13" s="389">
        <v>2</v>
      </c>
      <c r="B13" s="148" t="s">
        <v>687</v>
      </c>
      <c r="C13" s="1899"/>
      <c r="D13" s="1900"/>
      <c r="E13" s="1900"/>
      <c r="F13" s="1900"/>
      <c r="G13" s="1900"/>
      <c r="H13" s="1900"/>
      <c r="I13" s="1900"/>
      <c r="J13" s="1900"/>
      <c r="K13" s="1900"/>
      <c r="L13" s="1901"/>
      <c r="M13" s="391"/>
    </row>
    <row r="14" spans="1:13" ht="24.95" customHeight="1" x14ac:dyDescent="0.25">
      <c r="A14" s="389">
        <v>3</v>
      </c>
      <c r="B14" s="148" t="s">
        <v>688</v>
      </c>
      <c r="C14" s="1899"/>
      <c r="D14" s="1900"/>
      <c r="E14" s="1900"/>
      <c r="F14" s="1900"/>
      <c r="G14" s="1900"/>
      <c r="H14" s="1900"/>
      <c r="I14" s="1900"/>
      <c r="J14" s="1900"/>
      <c r="K14" s="1900"/>
      <c r="L14" s="1901"/>
      <c r="M14" s="391"/>
    </row>
    <row r="15" spans="1:13" ht="24.95" customHeight="1" x14ac:dyDescent="0.3">
      <c r="A15" s="396" t="s">
        <v>57</v>
      </c>
      <c r="B15" s="393" t="s">
        <v>689</v>
      </c>
      <c r="C15" s="1899"/>
      <c r="D15" s="1900"/>
      <c r="E15" s="1900"/>
      <c r="F15" s="1900"/>
      <c r="G15" s="1900"/>
      <c r="H15" s="1900"/>
      <c r="I15" s="1900"/>
      <c r="J15" s="1900"/>
      <c r="K15" s="1900"/>
      <c r="L15" s="1901"/>
      <c r="M15" s="391"/>
    </row>
    <row r="16" spans="1:13" ht="24.95" customHeight="1" x14ac:dyDescent="0.25">
      <c r="A16" s="389">
        <v>4</v>
      </c>
      <c r="B16" s="392" t="s">
        <v>686</v>
      </c>
      <c r="C16" s="1899"/>
      <c r="D16" s="1900"/>
      <c r="E16" s="1900"/>
      <c r="F16" s="1900"/>
      <c r="G16" s="1900"/>
      <c r="H16" s="1900"/>
      <c r="I16" s="1900"/>
      <c r="J16" s="1900"/>
      <c r="K16" s="1900"/>
      <c r="L16" s="1901"/>
      <c r="M16" s="391"/>
    </row>
    <row r="17" spans="1:13" ht="24.95" customHeight="1" x14ac:dyDescent="0.25">
      <c r="A17" s="389">
        <v>5</v>
      </c>
      <c r="B17" s="148" t="s">
        <v>687</v>
      </c>
      <c r="C17" s="1899"/>
      <c r="D17" s="1900"/>
      <c r="E17" s="1900"/>
      <c r="F17" s="1900"/>
      <c r="G17" s="1900"/>
      <c r="H17" s="1900"/>
      <c r="I17" s="1900"/>
      <c r="J17" s="1900"/>
      <c r="K17" s="1900"/>
      <c r="L17" s="1901"/>
      <c r="M17" s="391"/>
    </row>
    <row r="18" spans="1:13" ht="24.95" customHeight="1" x14ac:dyDescent="0.25">
      <c r="A18" s="389">
        <v>6</v>
      </c>
      <c r="B18" s="148" t="s">
        <v>688</v>
      </c>
      <c r="C18" s="1902"/>
      <c r="D18" s="1903"/>
      <c r="E18" s="1903"/>
      <c r="F18" s="1903"/>
      <c r="G18" s="1903"/>
      <c r="H18" s="1903"/>
      <c r="I18" s="1903"/>
      <c r="J18" s="1903"/>
      <c r="K18" s="1903"/>
      <c r="L18" s="1904"/>
      <c r="M18" s="391"/>
    </row>
    <row r="19" spans="1:13" ht="24.95" customHeight="1" x14ac:dyDescent="0.3">
      <c r="A19" s="389" t="s">
        <v>18</v>
      </c>
      <c r="B19" s="393" t="s">
        <v>261</v>
      </c>
      <c r="C19" s="394"/>
      <c r="D19" s="394"/>
      <c r="E19" s="394"/>
      <c r="F19" s="390"/>
      <c r="G19" s="390"/>
      <c r="H19" s="390"/>
      <c r="I19" s="390"/>
      <c r="J19" s="390"/>
      <c r="K19" s="390"/>
      <c r="L19" s="390"/>
      <c r="M19" s="391"/>
    </row>
    <row r="20" spans="1:13" ht="24.95" customHeight="1" thickBot="1" x14ac:dyDescent="0.3">
      <c r="A20" s="270"/>
      <c r="B20" s="271" t="s">
        <v>261</v>
      </c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2"/>
    </row>
    <row r="21" spans="1:13" s="56" customFormat="1" ht="18" customHeight="1" x14ac:dyDescent="0.25">
      <c r="A21" s="196"/>
      <c r="B21" s="1887"/>
      <c r="C21" s="1887"/>
      <c r="D21" s="1887"/>
      <c r="E21" s="1887"/>
      <c r="F21" s="1887"/>
      <c r="G21" s="1887"/>
      <c r="H21" s="1887"/>
      <c r="I21" s="1887"/>
      <c r="J21" s="1887"/>
      <c r="K21" s="1887"/>
      <c r="L21" s="1887"/>
      <c r="M21" s="1887"/>
    </row>
    <row r="22" spans="1:13" s="56" customFormat="1" ht="18" x14ac:dyDescent="0.25">
      <c r="A22" s="98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</row>
  </sheetData>
  <mergeCells count="9">
    <mergeCell ref="B21:M21"/>
    <mergeCell ref="M8:M9"/>
    <mergeCell ref="B2:G2"/>
    <mergeCell ref="B4:G4"/>
    <mergeCell ref="A8:A9"/>
    <mergeCell ref="B8:B9"/>
    <mergeCell ref="C8:E8"/>
    <mergeCell ref="F8:H8"/>
    <mergeCell ref="C11:L18"/>
  </mergeCells>
  <pageMargins left="1.4173228346456694" right="1.4960629921259843" top="0.98425196850393704" bottom="0.98425196850393704" header="0.51181102362204722" footer="0.51181102362204722"/>
  <pageSetup paperSize="9" scale="42" orientation="landscape" r:id="rId1"/>
  <headerFooter alignWithMargins="0">
    <oddHeader>&amp;C&amp;A</oddHeader>
    <oddFooter>&amp;L&amp;F&amp;C&amp;P/&amp;P&amp;R&amp;D&amp;T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4">
    <pageSetUpPr fitToPage="1"/>
  </sheetPr>
  <dimension ref="A1:M22"/>
  <sheetViews>
    <sheetView view="pageBreakPreview" topLeftCell="A3" zoomScale="75" zoomScaleSheetLayoutView="75" workbookViewId="0">
      <selection activeCell="D11" sqref="D11:L20"/>
    </sheetView>
  </sheetViews>
  <sheetFormatPr defaultColWidth="9.33203125" defaultRowHeight="15" x14ac:dyDescent="0.3"/>
  <cols>
    <col min="1" max="1" width="7.6640625" style="43" customWidth="1"/>
    <col min="2" max="2" width="50.6640625" style="43" customWidth="1"/>
    <col min="3" max="5" width="22.6640625" style="43" customWidth="1"/>
    <col min="6" max="6" width="18.5" style="44" customWidth="1"/>
    <col min="7" max="7" width="23.33203125" style="44" customWidth="1"/>
    <col min="8" max="8" width="23.1640625" style="44" customWidth="1"/>
    <col min="9" max="11" width="14.1640625" style="44" customWidth="1"/>
    <col min="12" max="12" width="14.1640625" style="43" customWidth="1"/>
    <col min="13" max="13" width="13.5" style="43" customWidth="1"/>
    <col min="14" max="16384" width="9.33203125" style="43"/>
  </cols>
  <sheetData>
    <row r="1" spans="1:13" s="45" customFormat="1" ht="17.25" thickBot="1" x14ac:dyDescent="0.35">
      <c r="A1" s="230"/>
      <c r="B1" s="1905" t="s">
        <v>291</v>
      </c>
      <c r="C1" s="1906"/>
      <c r="D1" s="1906"/>
      <c r="E1" s="1906"/>
      <c r="F1" s="1906"/>
      <c r="G1" s="1906"/>
      <c r="H1" s="1906"/>
      <c r="I1" s="1906"/>
      <c r="J1" s="1906"/>
      <c r="K1" s="1906"/>
      <c r="L1" s="1907"/>
      <c r="M1" s="231"/>
    </row>
    <row r="2" spans="1:13" s="45" customFormat="1" ht="16.5" thickBot="1" x14ac:dyDescent="0.3">
      <c r="A2" s="230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45" customFormat="1" ht="17.25" thickBot="1" x14ac:dyDescent="0.35">
      <c r="A3" s="230"/>
      <c r="B3" s="1905" t="s">
        <v>331</v>
      </c>
      <c r="C3" s="1906"/>
      <c r="D3" s="1906"/>
      <c r="E3" s="1906"/>
      <c r="F3" s="1906"/>
      <c r="G3" s="1906"/>
      <c r="H3" s="1906"/>
      <c r="I3" s="1906"/>
      <c r="J3" s="1906"/>
      <c r="K3" s="1906"/>
      <c r="L3" s="1907"/>
      <c r="M3" s="231"/>
    </row>
    <row r="4" spans="1:13" ht="16.5" x14ac:dyDescent="0.3">
      <c r="A4" s="232"/>
      <c r="B4" s="123" t="s">
        <v>386</v>
      </c>
      <c r="C4" s="123" t="s">
        <v>205</v>
      </c>
      <c r="D4" s="123"/>
      <c r="E4" s="123"/>
      <c r="F4" s="233"/>
      <c r="G4" s="233"/>
      <c r="H4" s="233"/>
      <c r="I4" s="233"/>
      <c r="J4" s="233"/>
      <c r="K4" s="233"/>
      <c r="L4" s="232"/>
      <c r="M4" s="232"/>
    </row>
    <row r="5" spans="1:13" ht="16.5" x14ac:dyDescent="0.3">
      <c r="A5" s="232"/>
      <c r="B5" s="123" t="s">
        <v>204</v>
      </c>
      <c r="C5" s="123" t="s">
        <v>205</v>
      </c>
      <c r="D5" s="123"/>
      <c r="E5" s="123"/>
      <c r="F5" s="233"/>
      <c r="G5" s="233"/>
      <c r="H5" s="233"/>
      <c r="I5" s="233"/>
      <c r="J5" s="233"/>
      <c r="K5" s="233"/>
      <c r="L5" s="232"/>
      <c r="M5" s="232"/>
    </row>
    <row r="6" spans="1:13" s="45" customFormat="1" ht="17.25" thickBot="1" x14ac:dyDescent="0.35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4" t="s">
        <v>822</v>
      </c>
      <c r="M6" s="231"/>
    </row>
    <row r="7" spans="1:13" ht="30" customHeight="1" x14ac:dyDescent="0.3">
      <c r="A7" s="1911" t="s">
        <v>125</v>
      </c>
      <c r="B7" s="1914" t="s">
        <v>33</v>
      </c>
      <c r="C7" s="1917" t="s">
        <v>745</v>
      </c>
      <c r="D7" s="1918"/>
      <c r="E7" s="1919"/>
      <c r="F7" s="1916" t="s">
        <v>746</v>
      </c>
      <c r="G7" s="1916"/>
      <c r="H7" s="1916"/>
      <c r="I7" s="437" t="s">
        <v>747</v>
      </c>
      <c r="J7" s="437" t="s">
        <v>748</v>
      </c>
      <c r="K7" s="437" t="s">
        <v>749</v>
      </c>
      <c r="L7" s="437" t="s">
        <v>750</v>
      </c>
      <c r="M7" s="1908" t="s">
        <v>34</v>
      </c>
    </row>
    <row r="8" spans="1:13" ht="16.5" x14ac:dyDescent="0.3">
      <c r="A8" s="1912"/>
      <c r="B8" s="1915"/>
      <c r="C8" s="162"/>
      <c r="D8" s="162"/>
      <c r="E8" s="162"/>
      <c r="F8" s="1910"/>
      <c r="G8" s="1910"/>
      <c r="H8" s="1910"/>
      <c r="I8" s="235"/>
      <c r="J8" s="235"/>
      <c r="K8" s="235"/>
      <c r="L8" s="235"/>
      <c r="M8" s="1909"/>
    </row>
    <row r="9" spans="1:13" ht="37.5" customHeight="1" x14ac:dyDescent="0.3">
      <c r="A9" s="1913"/>
      <c r="B9" s="1915"/>
      <c r="C9" s="429" t="s">
        <v>675</v>
      </c>
      <c r="D9" s="429" t="s">
        <v>35</v>
      </c>
      <c r="E9" s="429" t="s">
        <v>818</v>
      </c>
      <c r="F9" s="429" t="s">
        <v>675</v>
      </c>
      <c r="G9" s="429" t="s">
        <v>35</v>
      </c>
      <c r="H9" s="429" t="s">
        <v>821</v>
      </c>
      <c r="I9" s="236" t="s">
        <v>419</v>
      </c>
      <c r="J9" s="236" t="s">
        <v>419</v>
      </c>
      <c r="K9" s="236" t="s">
        <v>419</v>
      </c>
      <c r="L9" s="236" t="s">
        <v>419</v>
      </c>
      <c r="M9" s="1909"/>
    </row>
    <row r="10" spans="1:13" ht="15" customHeight="1" x14ac:dyDescent="0.3">
      <c r="A10" s="237">
        <v>1</v>
      </c>
      <c r="B10" s="238">
        <v>2</v>
      </c>
      <c r="C10" s="429">
        <v>3</v>
      </c>
      <c r="D10" s="429">
        <v>4</v>
      </c>
      <c r="E10" s="429">
        <v>5</v>
      </c>
      <c r="F10" s="429">
        <v>6</v>
      </c>
      <c r="G10" s="429">
        <v>7</v>
      </c>
      <c r="H10" s="429">
        <v>8</v>
      </c>
      <c r="I10" s="429">
        <v>9</v>
      </c>
      <c r="J10" s="429">
        <v>10</v>
      </c>
      <c r="K10" s="429">
        <v>11</v>
      </c>
      <c r="L10" s="429">
        <v>12</v>
      </c>
      <c r="M10" s="429">
        <v>13</v>
      </c>
    </row>
    <row r="11" spans="1:13" ht="21.75" customHeight="1" x14ac:dyDescent="0.3">
      <c r="A11" s="239">
        <v>1</v>
      </c>
      <c r="B11" s="240" t="s">
        <v>221</v>
      </c>
      <c r="C11" s="241"/>
      <c r="D11" s="1920" t="s">
        <v>951</v>
      </c>
      <c r="E11" s="1921"/>
      <c r="F11" s="1921"/>
      <c r="G11" s="1921"/>
      <c r="H11" s="1921"/>
      <c r="I11" s="1921"/>
      <c r="J11" s="1921"/>
      <c r="K11" s="1921"/>
      <c r="L11" s="1922"/>
      <c r="M11" s="242"/>
    </row>
    <row r="12" spans="1:13" ht="21.75" customHeight="1" x14ac:dyDescent="0.3">
      <c r="A12" s="239">
        <v>2</v>
      </c>
      <c r="B12" s="240" t="s">
        <v>325</v>
      </c>
      <c r="C12" s="241"/>
      <c r="D12" s="1923"/>
      <c r="E12" s="1924"/>
      <c r="F12" s="1924"/>
      <c r="G12" s="1924"/>
      <c r="H12" s="1924"/>
      <c r="I12" s="1924"/>
      <c r="J12" s="1924"/>
      <c r="K12" s="1924"/>
      <c r="L12" s="1925"/>
      <c r="M12" s="242"/>
    </row>
    <row r="13" spans="1:13" ht="21.75" customHeight="1" x14ac:dyDescent="0.3">
      <c r="A13" s="239">
        <v>3</v>
      </c>
      <c r="B13" s="240" t="s">
        <v>222</v>
      </c>
      <c r="C13" s="241"/>
      <c r="D13" s="1923"/>
      <c r="E13" s="1924"/>
      <c r="F13" s="1924"/>
      <c r="G13" s="1924"/>
      <c r="H13" s="1924"/>
      <c r="I13" s="1924"/>
      <c r="J13" s="1924"/>
      <c r="K13" s="1924"/>
      <c r="L13" s="1925"/>
      <c r="M13" s="242"/>
    </row>
    <row r="14" spans="1:13" ht="21.75" customHeight="1" x14ac:dyDescent="0.3">
      <c r="A14" s="239"/>
      <c r="B14" s="240" t="s">
        <v>127</v>
      </c>
      <c r="C14" s="243"/>
      <c r="D14" s="1923"/>
      <c r="E14" s="1924"/>
      <c r="F14" s="1924"/>
      <c r="G14" s="1924"/>
      <c r="H14" s="1924"/>
      <c r="I14" s="1924"/>
      <c r="J14" s="1924"/>
      <c r="K14" s="1924"/>
      <c r="L14" s="1925"/>
      <c r="M14" s="242"/>
    </row>
    <row r="15" spans="1:13" ht="49.5" customHeight="1" x14ac:dyDescent="0.3">
      <c r="A15" s="239">
        <v>4</v>
      </c>
      <c r="B15" s="240" t="s">
        <v>392</v>
      </c>
      <c r="C15" s="243"/>
      <c r="D15" s="1923"/>
      <c r="E15" s="1924"/>
      <c r="F15" s="1924"/>
      <c r="G15" s="1924"/>
      <c r="H15" s="1924"/>
      <c r="I15" s="1924"/>
      <c r="J15" s="1924"/>
      <c r="K15" s="1924"/>
      <c r="L15" s="1925"/>
      <c r="M15" s="242"/>
    </row>
    <row r="16" spans="1:13" ht="21.75" customHeight="1" x14ac:dyDescent="0.3">
      <c r="A16" s="350"/>
      <c r="B16" s="351" t="s">
        <v>127</v>
      </c>
      <c r="C16" s="342"/>
      <c r="D16" s="1923"/>
      <c r="E16" s="1924"/>
      <c r="F16" s="1924"/>
      <c r="G16" s="1924"/>
      <c r="H16" s="1924"/>
      <c r="I16" s="1924"/>
      <c r="J16" s="1924"/>
      <c r="K16" s="1924"/>
      <c r="L16" s="1925"/>
      <c r="M16" s="343"/>
    </row>
    <row r="17" spans="1:13" ht="21.75" customHeight="1" x14ac:dyDescent="0.3">
      <c r="A17" s="350">
        <v>5</v>
      </c>
      <c r="B17" s="351" t="s">
        <v>345</v>
      </c>
      <c r="C17" s="342"/>
      <c r="D17" s="1923"/>
      <c r="E17" s="1924"/>
      <c r="F17" s="1924"/>
      <c r="G17" s="1924"/>
      <c r="H17" s="1924"/>
      <c r="I17" s="1924"/>
      <c r="J17" s="1924"/>
      <c r="K17" s="1924"/>
      <c r="L17" s="1925"/>
      <c r="M17" s="343"/>
    </row>
    <row r="18" spans="1:13" ht="21.75" customHeight="1" x14ac:dyDescent="0.3">
      <c r="A18" s="352">
        <v>6</v>
      </c>
      <c r="B18" s="244" t="s">
        <v>126</v>
      </c>
      <c r="C18" s="245"/>
      <c r="D18" s="1923"/>
      <c r="E18" s="1924"/>
      <c r="F18" s="1924"/>
      <c r="G18" s="1924"/>
      <c r="H18" s="1924"/>
      <c r="I18" s="1924"/>
      <c r="J18" s="1924"/>
      <c r="K18" s="1924"/>
      <c r="L18" s="1925"/>
      <c r="M18" s="246"/>
    </row>
    <row r="19" spans="1:13" ht="21.75" customHeight="1" x14ac:dyDescent="0.3">
      <c r="A19" s="353">
        <v>7</v>
      </c>
      <c r="B19" s="247" t="s">
        <v>336</v>
      </c>
      <c r="C19" s="247"/>
      <c r="D19" s="1923"/>
      <c r="E19" s="1924"/>
      <c r="F19" s="1924"/>
      <c r="G19" s="1924"/>
      <c r="H19" s="1924"/>
      <c r="I19" s="1924"/>
      <c r="J19" s="1924"/>
      <c r="K19" s="1924"/>
      <c r="L19" s="1925"/>
      <c r="M19" s="242"/>
    </row>
    <row r="20" spans="1:13" ht="21.75" customHeight="1" thickBot="1" x14ac:dyDescent="0.35">
      <c r="A20" s="354">
        <v>8</v>
      </c>
      <c r="B20" s="248" t="s">
        <v>731</v>
      </c>
      <c r="C20" s="249"/>
      <c r="D20" s="1926"/>
      <c r="E20" s="1927"/>
      <c r="F20" s="1927"/>
      <c r="G20" s="1927"/>
      <c r="H20" s="1927"/>
      <c r="I20" s="1927"/>
      <c r="J20" s="1927"/>
      <c r="K20" s="1927"/>
      <c r="L20" s="1928"/>
      <c r="M20" s="250"/>
    </row>
    <row r="22" spans="1:13" ht="16.5" x14ac:dyDescent="0.3">
      <c r="A22" s="98"/>
    </row>
  </sheetData>
  <mergeCells count="9">
    <mergeCell ref="D11:L20"/>
    <mergeCell ref="B1:L1"/>
    <mergeCell ref="B3:L3"/>
    <mergeCell ref="M7:M9"/>
    <mergeCell ref="F8:H8"/>
    <mergeCell ref="A7:A9"/>
    <mergeCell ref="B7:B9"/>
    <mergeCell ref="F7:H7"/>
    <mergeCell ref="C7:E7"/>
  </mergeCells>
  <phoneticPr fontId="28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59" fitToHeight="2" orientation="landscape" r:id="rId1"/>
  <headerFooter alignWithMargins="0">
    <oddHeader>&amp;C&amp;A</oddHeader>
    <oddFooter>&amp;L&amp;"Bookman Old Style,Regular"&amp;F&amp;C&amp;P/&amp;N&amp;R&amp;D&amp;T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5">
    <tabColor rgb="FFFF0000"/>
  </sheetPr>
  <dimension ref="A1:O28"/>
  <sheetViews>
    <sheetView view="pageBreakPreview" topLeftCell="A18" zoomScale="65" zoomScaleSheetLayoutView="65" workbookViewId="0">
      <selection activeCell="O28" sqref="A1:O28"/>
    </sheetView>
  </sheetViews>
  <sheetFormatPr defaultColWidth="9.33203125" defaultRowHeight="16.5" x14ac:dyDescent="0.3"/>
  <cols>
    <col min="1" max="1" width="7.6640625" style="648" customWidth="1"/>
    <col min="2" max="2" width="53.83203125" style="648" customWidth="1"/>
    <col min="3" max="3" width="20" style="648" customWidth="1"/>
    <col min="4" max="4" width="14.33203125" style="648" customWidth="1"/>
    <col min="5" max="5" width="16.83203125" style="648" customWidth="1"/>
    <col min="6" max="6" width="19" style="648" customWidth="1"/>
    <col min="7" max="7" width="15.5" style="648" customWidth="1"/>
    <col min="8" max="8" width="17" style="648" customWidth="1"/>
    <col min="9" max="9" width="19.83203125" style="648" customWidth="1"/>
    <col min="10" max="10" width="16.83203125" style="648" customWidth="1"/>
    <col min="11" max="11" width="18.5" style="648" customWidth="1"/>
    <col min="12" max="12" width="17.33203125" style="648" customWidth="1"/>
    <col min="13" max="13" width="17.83203125" style="648" customWidth="1"/>
    <col min="14" max="15" width="17.33203125" style="648" customWidth="1"/>
    <col min="16" max="16384" width="9.33203125" style="648"/>
  </cols>
  <sheetData>
    <row r="1" spans="1:15" ht="17.25" thickBot="1" x14ac:dyDescent="0.35">
      <c r="A1" s="1435"/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7"/>
    </row>
    <row r="2" spans="1:15" ht="19.5" thickBot="1" x14ac:dyDescent="0.35">
      <c r="A2" s="1438"/>
      <c r="B2" s="1932" t="s">
        <v>292</v>
      </c>
      <c r="C2" s="1933"/>
      <c r="D2" s="1933"/>
      <c r="E2" s="1933"/>
      <c r="F2" s="1933"/>
      <c r="G2" s="1933"/>
      <c r="H2" s="1933"/>
      <c r="I2" s="1934"/>
      <c r="J2" s="760"/>
      <c r="K2" s="760"/>
      <c r="L2" s="760"/>
      <c r="M2" s="760"/>
      <c r="N2" s="760"/>
      <c r="O2" s="1439"/>
    </row>
    <row r="3" spans="1:15" ht="17.25" thickBot="1" x14ac:dyDescent="0.35">
      <c r="A3" s="1438"/>
      <c r="B3" s="1440"/>
      <c r="C3" s="1440"/>
      <c r="D3" s="1441"/>
      <c r="E3" s="1441"/>
      <c r="F3" s="1441"/>
      <c r="G3" s="1441"/>
      <c r="H3" s="1441"/>
      <c r="I3" s="1441"/>
      <c r="J3" s="1441"/>
      <c r="K3" s="1441"/>
      <c r="L3" s="1441"/>
      <c r="M3" s="1441"/>
      <c r="N3" s="1441"/>
      <c r="O3" s="1442"/>
    </row>
    <row r="4" spans="1:15" ht="19.5" thickBot="1" x14ac:dyDescent="0.35">
      <c r="A4" s="1443"/>
      <c r="B4" s="1932" t="s">
        <v>394</v>
      </c>
      <c r="C4" s="1933"/>
      <c r="D4" s="1933"/>
      <c r="E4" s="1933"/>
      <c r="F4" s="1933"/>
      <c r="G4" s="1933"/>
      <c r="H4" s="1933"/>
      <c r="I4" s="1934"/>
      <c r="J4" s="760"/>
      <c r="K4" s="760"/>
      <c r="L4" s="760"/>
      <c r="M4" s="760"/>
      <c r="N4" s="760"/>
      <c r="O4" s="1439"/>
    </row>
    <row r="5" spans="1:15" x14ac:dyDescent="0.3">
      <c r="A5" s="1444"/>
      <c r="B5" s="1445" t="s">
        <v>386</v>
      </c>
      <c r="C5" s="1446" t="s">
        <v>952</v>
      </c>
      <c r="D5" s="1440"/>
      <c r="E5" s="1440"/>
      <c r="F5" s="1440"/>
      <c r="G5" s="1440"/>
      <c r="H5" s="1440"/>
      <c r="I5" s="1440"/>
      <c r="J5" s="1440"/>
      <c r="K5" s="1440"/>
      <c r="L5" s="1440"/>
      <c r="M5" s="1440"/>
      <c r="N5" s="1440"/>
      <c r="O5" s="1447"/>
    </row>
    <row r="6" spans="1:15" x14ac:dyDescent="0.3">
      <c r="A6" s="1444"/>
      <c r="B6" s="1445" t="s">
        <v>204</v>
      </c>
      <c r="C6" s="1446" t="s">
        <v>990</v>
      </c>
      <c r="D6" s="1440"/>
      <c r="E6" s="1440"/>
      <c r="F6" s="1440"/>
      <c r="G6" s="1440"/>
      <c r="H6" s="1440"/>
      <c r="I6" s="1440"/>
      <c r="J6" s="1440"/>
      <c r="K6" s="1440"/>
      <c r="L6" s="1440"/>
      <c r="M6" s="1440"/>
      <c r="N6" s="1440"/>
      <c r="O6" s="1447"/>
    </row>
    <row r="7" spans="1:15" x14ac:dyDescent="0.3">
      <c r="A7" s="1448"/>
      <c r="B7" s="1449"/>
      <c r="C7" s="1449"/>
      <c r="D7" s="1450"/>
      <c r="E7" s="1450"/>
      <c r="F7" s="1450"/>
      <c r="G7" s="1450"/>
      <c r="H7" s="1450"/>
      <c r="I7" s="1450"/>
      <c r="J7" s="1450"/>
      <c r="K7" s="1450"/>
      <c r="L7" s="1450"/>
      <c r="M7" s="1450"/>
      <c r="N7" s="1450"/>
      <c r="O7" s="1451"/>
    </row>
    <row r="8" spans="1:15" ht="19.5" thickBot="1" x14ac:dyDescent="0.35">
      <c r="A8" s="1452"/>
      <c r="B8" s="1453"/>
      <c r="C8" s="1453"/>
      <c r="D8" s="1453"/>
      <c r="E8" s="1453"/>
      <c r="F8" s="1453"/>
      <c r="G8" s="1453"/>
      <c r="H8" s="1453"/>
      <c r="I8" s="1453"/>
      <c r="J8" s="1453"/>
      <c r="K8" s="1453"/>
      <c r="L8" s="1453"/>
      <c r="M8" s="1453"/>
      <c r="N8" s="1453"/>
      <c r="O8" s="1454" t="s">
        <v>989</v>
      </c>
    </row>
    <row r="9" spans="1:15" ht="37.5" customHeight="1" x14ac:dyDescent="0.3">
      <c r="A9" s="1935" t="s">
        <v>32</v>
      </c>
      <c r="B9" s="1938" t="s">
        <v>33</v>
      </c>
      <c r="C9" s="1938" t="s">
        <v>194</v>
      </c>
      <c r="D9" s="1944" t="s">
        <v>748</v>
      </c>
      <c r="E9" s="1945"/>
      <c r="F9" s="1946"/>
      <c r="G9" s="1940" t="s">
        <v>749</v>
      </c>
      <c r="H9" s="1940"/>
      <c r="I9" s="1940"/>
      <c r="J9" s="1407" t="s">
        <v>750</v>
      </c>
      <c r="K9" s="1407" t="s">
        <v>993</v>
      </c>
      <c r="L9" s="1408" t="s">
        <v>994</v>
      </c>
      <c r="M9" s="1408" t="s">
        <v>995</v>
      </c>
      <c r="N9" s="1408" t="s">
        <v>996</v>
      </c>
      <c r="O9" s="1455" t="s">
        <v>997</v>
      </c>
    </row>
    <row r="10" spans="1:15" ht="20.25" x14ac:dyDescent="0.3">
      <c r="A10" s="1936"/>
      <c r="B10" s="1939"/>
      <c r="C10" s="1939"/>
      <c r="D10" s="1409"/>
      <c r="E10" s="1409"/>
      <c r="F10" s="1409"/>
      <c r="G10" s="1941"/>
      <c r="H10" s="1942"/>
      <c r="I10" s="1943"/>
      <c r="J10" s="1410"/>
      <c r="K10" s="1410"/>
      <c r="L10" s="1411"/>
      <c r="M10" s="1411"/>
      <c r="N10" s="1411"/>
      <c r="O10" s="1411"/>
    </row>
    <row r="11" spans="1:15" ht="60.75" customHeight="1" x14ac:dyDescent="0.3">
      <c r="A11" s="1937"/>
      <c r="B11" s="1939"/>
      <c r="C11" s="1939"/>
      <c r="D11" s="1412" t="s">
        <v>675</v>
      </c>
      <c r="E11" s="1412" t="s">
        <v>35</v>
      </c>
      <c r="F11" s="1412" t="s">
        <v>677</v>
      </c>
      <c r="G11" s="1412" t="s">
        <v>675</v>
      </c>
      <c r="H11" s="1412" t="s">
        <v>35</v>
      </c>
      <c r="I11" s="1412" t="s">
        <v>677</v>
      </c>
      <c r="J11" s="1413" t="s">
        <v>419</v>
      </c>
      <c r="K11" s="1413" t="s">
        <v>419</v>
      </c>
      <c r="L11" s="1413" t="s">
        <v>419</v>
      </c>
      <c r="M11" s="1413" t="s">
        <v>419</v>
      </c>
      <c r="N11" s="1411" t="s">
        <v>419</v>
      </c>
      <c r="O11" s="1411" t="s">
        <v>419</v>
      </c>
    </row>
    <row r="12" spans="1:15" ht="20.25" customHeight="1" x14ac:dyDescent="0.3">
      <c r="A12" s="1414">
        <v>1</v>
      </c>
      <c r="B12" s="1414">
        <v>2</v>
      </c>
      <c r="C12" s="1414">
        <v>3</v>
      </c>
      <c r="D12" s="1412">
        <v>4</v>
      </c>
      <c r="E12" s="1412">
        <v>5</v>
      </c>
      <c r="F12" s="1414">
        <v>6</v>
      </c>
      <c r="G12" s="1412">
        <v>7</v>
      </c>
      <c r="H12" s="1412">
        <v>8</v>
      </c>
      <c r="I12" s="1414">
        <v>9</v>
      </c>
      <c r="J12" s="1412">
        <v>10</v>
      </c>
      <c r="K12" s="1414">
        <v>11</v>
      </c>
      <c r="L12" s="1412">
        <v>12</v>
      </c>
      <c r="M12" s="1412">
        <v>13</v>
      </c>
      <c r="N12" s="1414">
        <v>14</v>
      </c>
      <c r="O12" s="1412">
        <v>15</v>
      </c>
    </row>
    <row r="13" spans="1:15" ht="24.95" customHeight="1" x14ac:dyDescent="0.3">
      <c r="A13" s="1420">
        <v>1</v>
      </c>
      <c r="B13" s="1415" t="s">
        <v>195</v>
      </c>
      <c r="C13" s="1416"/>
      <c r="D13" s="1929">
        <v>41.61</v>
      </c>
      <c r="E13" s="1417">
        <f>'D3.5 (2019-20 Actual)'!D45</f>
        <v>1027.4781843000001</v>
      </c>
      <c r="F13" s="1416"/>
      <c r="G13" s="1929"/>
      <c r="H13" s="1418">
        <f>'D 3.5 (2020-21 Estimate)'!D45</f>
        <v>1042.6962761</v>
      </c>
      <c r="I13" s="1418">
        <v>1042.6962761</v>
      </c>
      <c r="J13" s="1417">
        <f>'D 3.5 (2021-22 Estimate)'!D45</f>
        <v>1050.0576561</v>
      </c>
      <c r="K13" s="1417">
        <f>'D 3.5 (2022-23 Projection)'!D43</f>
        <v>1106.4909752000001</v>
      </c>
      <c r="L13" s="1417">
        <f>'D 3.5 (2023-24 Projection)'!D45</f>
        <v>1118.7909752</v>
      </c>
      <c r="M13" s="1417">
        <f>'D 3.5 (2024-25 Projection)'!D45</f>
        <v>1130.7909752</v>
      </c>
      <c r="N13" s="1417">
        <f>'D3.5 (2025-26 Projection)'!D45</f>
        <v>1143.7909752</v>
      </c>
      <c r="O13" s="1418">
        <f>'D3.5 (2026-27 projection)'!D45</f>
        <v>1157.3909752</v>
      </c>
    </row>
    <row r="14" spans="1:15" ht="24.95" customHeight="1" x14ac:dyDescent="0.3">
      <c r="A14" s="1432">
        <v>2</v>
      </c>
      <c r="B14" s="1415" t="s">
        <v>1116</v>
      </c>
      <c r="C14" s="1416"/>
      <c r="D14" s="1930"/>
      <c r="E14" s="1417">
        <f>'D3.5 (2019-20 Actual)'!E38</f>
        <v>9.4680917999999998</v>
      </c>
      <c r="F14" s="1416"/>
      <c r="G14" s="1930"/>
      <c r="H14" s="1417">
        <f>'D 3.5 (2020-21 Estimate)'!E45</f>
        <v>7.35778</v>
      </c>
      <c r="I14" s="1417">
        <v>7.3613800000000005</v>
      </c>
      <c r="J14" s="1417">
        <f>'D 3.5 (2021-22 Estimate)'!E45</f>
        <v>56.433319099999999</v>
      </c>
      <c r="K14" s="1417">
        <f>'D 3.5 (2023-24 Projection)'!E45</f>
        <v>12</v>
      </c>
      <c r="L14" s="1417">
        <f>'D 3.5 (2023-24 Projection)'!E45</f>
        <v>12</v>
      </c>
      <c r="M14" s="1417">
        <f>'D 3.5 (2024-25 Projection)'!E45</f>
        <v>13</v>
      </c>
      <c r="N14" s="1417">
        <f>'D3.5 (2025-26 Projection)'!E45</f>
        <v>13.6</v>
      </c>
      <c r="O14" s="1419">
        <f>'D3.5 (2026-27 projection)'!E45</f>
        <v>14</v>
      </c>
    </row>
    <row r="15" spans="1:15" ht="46.5" customHeight="1" x14ac:dyDescent="0.3">
      <c r="A15" s="1432">
        <v>3</v>
      </c>
      <c r="B15" s="1415" t="s">
        <v>1117</v>
      </c>
      <c r="C15" s="1420"/>
      <c r="D15" s="1930"/>
      <c r="E15" s="1417">
        <f>E13+E14</f>
        <v>1036.9462761</v>
      </c>
      <c r="F15" s="1416"/>
      <c r="G15" s="1930"/>
      <c r="H15" s="1417">
        <f>H13+H14</f>
        <v>1050.0540561</v>
      </c>
      <c r="I15" s="1417">
        <f t="shared" ref="I15:O15" si="0">I13+I14</f>
        <v>1050.0576561</v>
      </c>
      <c r="J15" s="1417">
        <f t="shared" si="0"/>
        <v>1106.4909752000001</v>
      </c>
      <c r="K15" s="1417">
        <f t="shared" si="0"/>
        <v>1118.4909752000001</v>
      </c>
      <c r="L15" s="1417">
        <f t="shared" si="0"/>
        <v>1130.7909752</v>
      </c>
      <c r="M15" s="1417">
        <f t="shared" si="0"/>
        <v>1143.7909752</v>
      </c>
      <c r="N15" s="1417">
        <f t="shared" si="0"/>
        <v>1157.3909752</v>
      </c>
      <c r="O15" s="1417">
        <f t="shared" si="0"/>
        <v>1171.3909752</v>
      </c>
    </row>
    <row r="16" spans="1:15" ht="48" customHeight="1" x14ac:dyDescent="0.3">
      <c r="A16" s="1432">
        <v>4</v>
      </c>
      <c r="B16" s="1415" t="s">
        <v>1118</v>
      </c>
      <c r="C16" s="1416"/>
      <c r="D16" s="1930"/>
      <c r="E16" s="1421">
        <v>3.88</v>
      </c>
      <c r="F16" s="1416"/>
      <c r="G16" s="1930"/>
      <c r="H16" s="1417">
        <f>H14/2</f>
        <v>3.67889</v>
      </c>
      <c r="I16" s="1417">
        <f t="shared" ref="I16:K16" si="1">I14/2</f>
        <v>3.6806900000000002</v>
      </c>
      <c r="J16" s="1417">
        <f t="shared" si="1"/>
        <v>28.216659549999999</v>
      </c>
      <c r="K16" s="1417">
        <f t="shared" si="1"/>
        <v>6</v>
      </c>
      <c r="L16" s="1417">
        <f t="shared" ref="L16:M16" si="2">L14/2</f>
        <v>6</v>
      </c>
      <c r="M16" s="1417">
        <f t="shared" si="2"/>
        <v>6.5</v>
      </c>
      <c r="N16" s="1417">
        <f t="shared" ref="N16:O16" si="3">N14/2</f>
        <v>6.8</v>
      </c>
      <c r="O16" s="1417">
        <f t="shared" si="3"/>
        <v>7</v>
      </c>
    </row>
    <row r="17" spans="1:15" ht="44.25" customHeight="1" x14ac:dyDescent="0.35">
      <c r="A17" s="1432"/>
      <c r="B17" s="1422" t="s">
        <v>1119</v>
      </c>
      <c r="C17" s="1416"/>
      <c r="D17" s="1930"/>
      <c r="E17" s="1416">
        <v>0</v>
      </c>
      <c r="F17" s="1416"/>
      <c r="G17" s="1930"/>
      <c r="H17" s="1416"/>
      <c r="I17" s="1416"/>
      <c r="J17" s="1416"/>
      <c r="K17" s="1416"/>
      <c r="L17" s="1416"/>
      <c r="M17" s="1416"/>
      <c r="N17" s="1416"/>
      <c r="O17" s="1416"/>
    </row>
    <row r="18" spans="1:15" ht="51.75" customHeight="1" x14ac:dyDescent="0.3">
      <c r="A18" s="1432">
        <v>5</v>
      </c>
      <c r="B18" s="1415" t="s">
        <v>1120</v>
      </c>
      <c r="C18" s="1423" t="s">
        <v>435</v>
      </c>
      <c r="D18" s="1930"/>
      <c r="E18" s="1417">
        <f>E13+E16-E17</f>
        <v>1031.3581843000002</v>
      </c>
      <c r="F18" s="1416"/>
      <c r="G18" s="1930"/>
      <c r="H18" s="1417">
        <f>H13+H16-H17</f>
        <v>1046.3751660999999</v>
      </c>
      <c r="I18" s="1417">
        <f t="shared" ref="I18:O18" si="4">I13+I16-I17</f>
        <v>1046.3769660999999</v>
      </c>
      <c r="J18" s="1417">
        <f t="shared" si="4"/>
        <v>1078.2743156500001</v>
      </c>
      <c r="K18" s="1417">
        <f t="shared" si="4"/>
        <v>1112.4909752000001</v>
      </c>
      <c r="L18" s="1417">
        <f t="shared" si="4"/>
        <v>1124.7909752</v>
      </c>
      <c r="M18" s="1417">
        <f t="shared" si="4"/>
        <v>1137.2909752</v>
      </c>
      <c r="N18" s="1417">
        <f t="shared" si="4"/>
        <v>1150.5909752</v>
      </c>
      <c r="O18" s="1417">
        <f t="shared" si="4"/>
        <v>1164.3909752</v>
      </c>
    </row>
    <row r="19" spans="1:15" ht="33.75" customHeight="1" x14ac:dyDescent="0.3">
      <c r="A19" s="1432">
        <v>6</v>
      </c>
      <c r="B19" s="1415" t="s">
        <v>1121</v>
      </c>
      <c r="C19" s="1423" t="s">
        <v>437</v>
      </c>
      <c r="D19" s="1930"/>
      <c r="E19" s="1417">
        <f>E18*30%</f>
        <v>309.40745529000003</v>
      </c>
      <c r="F19" s="1416"/>
      <c r="G19" s="1930"/>
      <c r="H19" s="1417">
        <f>H18*30%</f>
        <v>313.91254982999993</v>
      </c>
      <c r="I19" s="1417">
        <f t="shared" ref="I19:O19" si="5">I18*30%</f>
        <v>313.91308982999993</v>
      </c>
      <c r="J19" s="1417">
        <f t="shared" si="5"/>
        <v>323.48229469500001</v>
      </c>
      <c r="K19" s="1417">
        <f t="shared" si="5"/>
        <v>333.74729256000001</v>
      </c>
      <c r="L19" s="1417">
        <f t="shared" si="5"/>
        <v>337.43729256</v>
      </c>
      <c r="M19" s="1417">
        <f t="shared" si="5"/>
        <v>341.18729256</v>
      </c>
      <c r="N19" s="1417">
        <f t="shared" si="5"/>
        <v>345.17729256000001</v>
      </c>
      <c r="O19" s="1417">
        <f t="shared" si="5"/>
        <v>349.31729256</v>
      </c>
    </row>
    <row r="20" spans="1:15" ht="24.95" customHeight="1" x14ac:dyDescent="0.3">
      <c r="A20" s="1432">
        <v>7</v>
      </c>
      <c r="B20" s="1424" t="s">
        <v>197</v>
      </c>
      <c r="C20" s="1425" t="s">
        <v>200</v>
      </c>
      <c r="D20" s="1930"/>
      <c r="E20" s="1426"/>
      <c r="F20" s="1416"/>
      <c r="G20" s="1931"/>
      <c r="H20" s="1426"/>
      <c r="I20" s="1426"/>
      <c r="J20" s="1416"/>
      <c r="K20" s="1416"/>
      <c r="L20" s="1416"/>
      <c r="M20" s="1416"/>
      <c r="N20" s="1416"/>
      <c r="O20" s="1416"/>
    </row>
    <row r="21" spans="1:15" ht="24.95" customHeight="1" x14ac:dyDescent="0.3">
      <c r="A21" s="1432"/>
      <c r="B21" s="1415" t="s">
        <v>198</v>
      </c>
      <c r="C21" s="1425"/>
      <c r="D21" s="1930"/>
      <c r="E21" s="1421">
        <f>+E13*30%*14%</f>
        <v>43.154083740600001</v>
      </c>
      <c r="F21" s="1416"/>
      <c r="G21" s="1416"/>
      <c r="H21" s="1421">
        <f>+H13*30%*14%</f>
        <v>43.7932435962</v>
      </c>
      <c r="I21" s="1421">
        <f t="shared" ref="I21:J21" si="6">+I13*30%*14%</f>
        <v>43.7932435962</v>
      </c>
      <c r="J21" s="1421">
        <f t="shared" si="6"/>
        <v>44.102421556200007</v>
      </c>
      <c r="K21" s="1421">
        <f t="shared" ref="K21:L21" si="7">+K13*30%*14%</f>
        <v>46.4726209584</v>
      </c>
      <c r="L21" s="1421">
        <f t="shared" si="7"/>
        <v>46.989220958400004</v>
      </c>
      <c r="M21" s="1421">
        <f t="shared" ref="M21:N21" si="8">+M13*30%*14%</f>
        <v>47.493220958400009</v>
      </c>
      <c r="N21" s="1421">
        <f t="shared" si="8"/>
        <v>48.039220958400001</v>
      </c>
      <c r="O21" s="1421">
        <f t="shared" ref="O21" si="9">+O13*30%*14%</f>
        <v>48.610420958399999</v>
      </c>
    </row>
    <row r="22" spans="1:15" ht="57" customHeight="1" x14ac:dyDescent="0.3">
      <c r="A22" s="1432"/>
      <c r="B22" s="1415" t="s">
        <v>1122</v>
      </c>
      <c r="C22" s="1425"/>
      <c r="D22" s="1930"/>
      <c r="E22" s="1421">
        <f>ROUND(((E16-E17)*30%*14%),2)</f>
        <v>0.16</v>
      </c>
      <c r="F22" s="1416"/>
      <c r="G22" s="1416"/>
      <c r="H22" s="1421">
        <f>ROUND(((H16-H17)*30%*14%),2)</f>
        <v>0.15</v>
      </c>
      <c r="I22" s="1421">
        <f t="shared" ref="I22:J22" si="10">ROUND(((I16-I17)*30%*14%),2)</f>
        <v>0.15</v>
      </c>
      <c r="J22" s="1421">
        <f t="shared" si="10"/>
        <v>1.19</v>
      </c>
      <c r="K22" s="1421">
        <f t="shared" ref="K22:L22" si="11">ROUND(((K16-K17)*30%*14%),2)</f>
        <v>0.25</v>
      </c>
      <c r="L22" s="1421">
        <f t="shared" si="11"/>
        <v>0.25</v>
      </c>
      <c r="M22" s="1421">
        <f t="shared" ref="M22:N22" si="12">ROUND(((M16-M17)*30%*14%),2)</f>
        <v>0.27</v>
      </c>
      <c r="N22" s="1421">
        <f t="shared" si="12"/>
        <v>0.28999999999999998</v>
      </c>
      <c r="O22" s="1421">
        <f t="shared" ref="O22" si="13">ROUND(((O16-O17)*30%*14%),2)</f>
        <v>0.28999999999999998</v>
      </c>
    </row>
    <row r="23" spans="1:15" ht="55.5" customHeight="1" x14ac:dyDescent="0.3">
      <c r="A23" s="1432">
        <v>8</v>
      </c>
      <c r="B23" s="1424" t="s">
        <v>199</v>
      </c>
      <c r="C23" s="1425" t="s">
        <v>396</v>
      </c>
      <c r="D23" s="1930"/>
      <c r="E23" s="1427">
        <f>E21+E22</f>
        <v>43.314083740599997</v>
      </c>
      <c r="F23" s="1416"/>
      <c r="G23" s="1416"/>
      <c r="H23" s="1427">
        <f>H21+H22</f>
        <v>43.943243596199999</v>
      </c>
      <c r="I23" s="1427">
        <f t="shared" ref="I23:O23" si="14">I21+I22</f>
        <v>43.943243596199999</v>
      </c>
      <c r="J23" s="1427">
        <f t="shared" si="14"/>
        <v>45.292421556200004</v>
      </c>
      <c r="K23" s="1427">
        <f t="shared" si="14"/>
        <v>46.7226209584</v>
      </c>
      <c r="L23" s="1427">
        <f t="shared" si="14"/>
        <v>47.239220958400004</v>
      </c>
      <c r="M23" s="1427">
        <f t="shared" si="14"/>
        <v>47.763220958400012</v>
      </c>
      <c r="N23" s="1427">
        <f t="shared" si="14"/>
        <v>48.329220958400001</v>
      </c>
      <c r="O23" s="1427">
        <f t="shared" si="14"/>
        <v>48.900420958399998</v>
      </c>
    </row>
    <row r="24" spans="1:15" ht="22.5" customHeight="1" x14ac:dyDescent="0.3">
      <c r="A24" s="1433">
        <v>9</v>
      </c>
      <c r="B24" s="1424"/>
      <c r="C24" s="1423" t="s">
        <v>398</v>
      </c>
      <c r="D24" s="1931"/>
      <c r="E24" s="1428"/>
      <c r="F24" s="1428"/>
      <c r="G24" s="1428"/>
      <c r="H24" s="1428"/>
      <c r="I24" s="1428"/>
      <c r="J24" s="1428"/>
      <c r="K24" s="1428"/>
      <c r="L24" s="1428"/>
      <c r="M24" s="1428"/>
      <c r="N24" s="1428"/>
      <c r="O24" s="1428"/>
    </row>
    <row r="25" spans="1:15" ht="23.25" customHeight="1" thickBot="1" x14ac:dyDescent="0.35">
      <c r="A25" s="1456">
        <v>10</v>
      </c>
      <c r="B25" s="1424" t="s">
        <v>436</v>
      </c>
      <c r="C25" s="1429" t="s">
        <v>397</v>
      </c>
      <c r="D25" s="1430"/>
      <c r="E25" s="1430"/>
      <c r="F25" s="1430"/>
      <c r="G25" s="1430"/>
      <c r="H25" s="1430"/>
      <c r="I25" s="1430"/>
      <c r="J25" s="1430"/>
      <c r="K25" s="1430"/>
      <c r="L25" s="1430"/>
      <c r="M25" s="1430"/>
      <c r="N25" s="1430"/>
      <c r="O25" s="1430"/>
    </row>
    <row r="26" spans="1:15" ht="81" x14ac:dyDescent="0.35">
      <c r="A26" s="1457"/>
      <c r="B26" s="1424" t="s">
        <v>732</v>
      </c>
      <c r="C26" s="1458"/>
      <c r="D26" s="1458"/>
      <c r="E26" s="1458"/>
      <c r="F26" s="1458"/>
      <c r="G26" s="1458"/>
      <c r="H26" s="1458"/>
      <c r="I26" s="1458"/>
      <c r="J26" s="1458"/>
      <c r="K26" s="1458"/>
      <c r="L26" s="1458"/>
      <c r="M26" s="1458"/>
      <c r="N26" s="1458"/>
      <c r="O26" s="1459"/>
    </row>
    <row r="27" spans="1:15" ht="21" x14ac:dyDescent="0.35">
      <c r="A27" s="1460"/>
      <c r="B27" s="1431" t="s">
        <v>393</v>
      </c>
      <c r="C27" s="1458"/>
      <c r="D27" s="1458"/>
      <c r="E27" s="1458"/>
      <c r="F27" s="1458"/>
      <c r="G27" s="1458"/>
      <c r="H27" s="1458"/>
      <c r="I27" s="1458"/>
      <c r="J27" s="1458"/>
      <c r="K27" s="1458"/>
      <c r="L27" s="1458"/>
      <c r="M27" s="1458"/>
      <c r="N27" s="1458"/>
      <c r="O27" s="1459"/>
    </row>
    <row r="28" spans="1:15" ht="21" x14ac:dyDescent="0.35">
      <c r="A28" s="1461"/>
      <c r="B28" s="1434" t="s">
        <v>395</v>
      </c>
      <c r="C28" s="1462"/>
      <c r="D28" s="1462"/>
      <c r="E28" s="1462"/>
      <c r="F28" s="1462"/>
      <c r="G28" s="1462"/>
      <c r="H28" s="1462"/>
      <c r="I28" s="1462"/>
      <c r="J28" s="1462"/>
      <c r="K28" s="1462"/>
      <c r="L28" s="1462"/>
      <c r="M28" s="1462"/>
      <c r="N28" s="1462"/>
      <c r="O28" s="1463"/>
    </row>
  </sheetData>
  <mergeCells count="10">
    <mergeCell ref="G13:G20"/>
    <mergeCell ref="B2:I2"/>
    <mergeCell ref="B4:I4"/>
    <mergeCell ref="A9:A11"/>
    <mergeCell ref="B9:B11"/>
    <mergeCell ref="C9:C11"/>
    <mergeCell ref="G9:I9"/>
    <mergeCell ref="G10:I10"/>
    <mergeCell ref="D9:F9"/>
    <mergeCell ref="D13:D24"/>
  </mergeCells>
  <phoneticPr fontId="28" type="noConversion"/>
  <pageMargins left="0.74803149606299202" right="0.74803149606299202" top="0.98425196850393704" bottom="0.98425196850393704" header="0.511811023622047" footer="0.511811023622047"/>
  <pageSetup scale="45" orientation="landscape" r:id="rId1"/>
  <headerFooter alignWithMargins="0">
    <oddHeader>&amp;C&amp;A</oddHeader>
    <oddFooter>&amp;L&amp;F&amp;C&amp;P/&amp;P&amp;R&amp;D&amp;T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6"/>
  <dimension ref="A1:Q21"/>
  <sheetViews>
    <sheetView view="pageBreakPreview" topLeftCell="A5" zoomScale="70" zoomScaleSheetLayoutView="70" workbookViewId="0">
      <selection activeCell="O19" sqref="A5:O19"/>
    </sheetView>
  </sheetViews>
  <sheetFormatPr defaultColWidth="9.33203125" defaultRowHeight="12.75" x14ac:dyDescent="0.2"/>
  <cols>
    <col min="1" max="1" width="10.6640625" style="57" customWidth="1"/>
    <col min="2" max="2" width="58" style="57" customWidth="1"/>
    <col min="3" max="3" width="15.33203125" style="57" customWidth="1"/>
    <col min="4" max="4" width="19.83203125" style="57" customWidth="1"/>
    <col min="5" max="8" width="15.33203125" style="57" customWidth="1"/>
    <col min="9" max="9" width="25.5" style="57" customWidth="1"/>
    <col min="10" max="10" width="21" style="57" customWidth="1"/>
    <col min="11" max="11" width="21.33203125" style="57" customWidth="1"/>
    <col min="12" max="12" width="21.83203125" style="57" customWidth="1"/>
    <col min="13" max="13" width="18.83203125" style="57" customWidth="1"/>
    <col min="14" max="14" width="21.33203125" style="57" customWidth="1"/>
    <col min="15" max="15" width="15.33203125" style="57" customWidth="1"/>
    <col min="16" max="16" width="17.6640625" style="57" customWidth="1"/>
    <col min="17" max="17" width="17.5" style="57" customWidth="1"/>
    <col min="18" max="16384" width="9.33203125" style="57"/>
  </cols>
  <sheetData>
    <row r="1" spans="1:17" ht="14.25" customHeight="1" thickBot="1" x14ac:dyDescent="0.35">
      <c r="A1" s="1489"/>
      <c r="B1" s="1489"/>
      <c r="C1" s="1489"/>
      <c r="D1" s="1489"/>
      <c r="E1" s="1489"/>
      <c r="F1" s="1489"/>
      <c r="G1" s="1489"/>
      <c r="H1" s="1489"/>
      <c r="I1" s="1489"/>
      <c r="J1" s="1489"/>
      <c r="K1" s="1489"/>
      <c r="L1" s="1489"/>
      <c r="M1" s="1489"/>
      <c r="N1" s="1489"/>
      <c r="O1" s="1489"/>
    </row>
    <row r="2" spans="1:17" ht="21" thickBot="1" x14ac:dyDescent="0.35">
      <c r="A2" s="1489"/>
      <c r="B2" s="1957" t="s">
        <v>293</v>
      </c>
      <c r="C2" s="1958"/>
      <c r="D2" s="1958"/>
      <c r="E2" s="1958"/>
      <c r="F2" s="1958"/>
      <c r="G2" s="1958"/>
      <c r="H2" s="1958"/>
      <c r="I2" s="1958"/>
      <c r="J2" s="1958"/>
      <c r="K2" s="1958"/>
      <c r="L2" s="1958"/>
      <c r="M2" s="1958"/>
      <c r="N2" s="1959"/>
      <c r="O2" s="1490"/>
    </row>
    <row r="3" spans="1:17" ht="21" thickBot="1" x14ac:dyDescent="0.35">
      <c r="A3" s="1489"/>
      <c r="B3" s="1489"/>
      <c r="C3" s="1489"/>
      <c r="D3" s="1489"/>
      <c r="E3" s="1489"/>
      <c r="F3" s="1489"/>
      <c r="G3" s="1489"/>
      <c r="H3" s="1489"/>
      <c r="I3" s="1489"/>
      <c r="J3" s="1489"/>
      <c r="K3" s="1489"/>
      <c r="L3" s="1489"/>
      <c r="M3" s="1489"/>
      <c r="N3" s="1489"/>
      <c r="O3" s="1489"/>
    </row>
    <row r="4" spans="1:17" ht="21" thickBot="1" x14ac:dyDescent="0.35">
      <c r="A4" s="1489"/>
      <c r="B4" s="1960" t="s">
        <v>337</v>
      </c>
      <c r="C4" s="1961"/>
      <c r="D4" s="1961"/>
      <c r="E4" s="1961"/>
      <c r="F4" s="1961"/>
      <c r="G4" s="1961"/>
      <c r="H4" s="1961"/>
      <c r="I4" s="1961"/>
      <c r="J4" s="1961"/>
      <c r="K4" s="1961"/>
      <c r="L4" s="1961"/>
      <c r="M4" s="1961"/>
      <c r="N4" s="1962"/>
      <c r="O4" s="1491"/>
    </row>
    <row r="5" spans="1:17" ht="21" x14ac:dyDescent="0.35">
      <c r="A5" s="1492"/>
      <c r="B5" s="1493" t="s">
        <v>386</v>
      </c>
      <c r="C5" s="1494" t="s">
        <v>952</v>
      </c>
      <c r="D5" s="1493"/>
      <c r="E5" s="1493"/>
      <c r="F5" s="1493"/>
      <c r="G5" s="1493"/>
      <c r="H5" s="1492"/>
      <c r="I5" s="1492"/>
      <c r="J5" s="1492"/>
      <c r="K5" s="1492"/>
      <c r="L5" s="1492"/>
      <c r="M5" s="1492"/>
      <c r="N5" s="1492"/>
      <c r="O5" s="1492"/>
    </row>
    <row r="6" spans="1:17" ht="21" x14ac:dyDescent="0.35">
      <c r="A6" s="1492"/>
      <c r="B6" s="1493" t="s">
        <v>204</v>
      </c>
      <c r="C6" s="1494" t="s">
        <v>990</v>
      </c>
      <c r="D6" s="1493"/>
      <c r="E6" s="1493"/>
      <c r="F6" s="1493"/>
      <c r="G6" s="1493"/>
      <c r="H6" s="1492"/>
      <c r="I6" s="1492"/>
      <c r="J6" s="1492"/>
      <c r="K6" s="1492"/>
      <c r="L6" s="1492"/>
      <c r="M6" s="1492"/>
      <c r="N6" s="1492"/>
      <c r="O6" s="1492"/>
    </row>
    <row r="7" spans="1:17" ht="21" x14ac:dyDescent="0.35">
      <c r="A7" s="1492"/>
      <c r="B7" s="1495"/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5"/>
      <c r="O7" s="1496"/>
    </row>
    <row r="8" spans="1:17" ht="16.5" customHeight="1" thickBot="1" x14ac:dyDescent="0.4">
      <c r="A8" s="1492"/>
      <c r="B8" s="1492"/>
      <c r="C8" s="1492"/>
      <c r="D8" s="1492"/>
      <c r="E8" s="1492"/>
      <c r="F8" s="1492"/>
      <c r="G8" s="1492"/>
      <c r="H8" s="1492"/>
      <c r="I8" s="1492"/>
      <c r="J8" s="1492"/>
      <c r="K8" s="1492"/>
      <c r="L8" s="1492"/>
      <c r="M8" s="1492"/>
      <c r="N8" s="1492" t="s">
        <v>1139</v>
      </c>
      <c r="O8" s="1492"/>
    </row>
    <row r="9" spans="1:17" ht="37.5" customHeight="1" x14ac:dyDescent="0.2">
      <c r="A9" s="1963" t="s">
        <v>80</v>
      </c>
      <c r="B9" s="1955" t="s">
        <v>33</v>
      </c>
      <c r="C9" s="1969" t="s">
        <v>748</v>
      </c>
      <c r="D9" s="1970"/>
      <c r="E9" s="1971"/>
      <c r="F9" s="1969" t="s">
        <v>749</v>
      </c>
      <c r="G9" s="1970"/>
      <c r="H9" s="1971"/>
      <c r="I9" s="1965" t="s">
        <v>750</v>
      </c>
      <c r="J9" s="1497" t="s">
        <v>993</v>
      </c>
      <c r="K9" s="1965" t="s">
        <v>994</v>
      </c>
      <c r="L9" s="1965" t="s">
        <v>995</v>
      </c>
      <c r="M9" s="1965" t="s">
        <v>996</v>
      </c>
      <c r="N9" s="1965" t="s">
        <v>997</v>
      </c>
      <c r="O9" s="1967" t="s">
        <v>34</v>
      </c>
    </row>
    <row r="10" spans="1:17" ht="6.75" customHeight="1" x14ac:dyDescent="0.2">
      <c r="A10" s="1964"/>
      <c r="B10" s="1956"/>
      <c r="C10" s="1972"/>
      <c r="D10" s="1973"/>
      <c r="E10" s="1974"/>
      <c r="F10" s="1972"/>
      <c r="G10" s="1973"/>
      <c r="H10" s="1974"/>
      <c r="I10" s="1966"/>
      <c r="J10" s="1498"/>
      <c r="K10" s="1966"/>
      <c r="L10" s="1966"/>
      <c r="M10" s="1966"/>
      <c r="N10" s="1966"/>
      <c r="O10" s="1968"/>
    </row>
    <row r="11" spans="1:17" ht="58.5" customHeight="1" x14ac:dyDescent="0.2">
      <c r="A11" s="1964"/>
      <c r="B11" s="1956"/>
      <c r="C11" s="1499" t="s">
        <v>675</v>
      </c>
      <c r="D11" s="1499" t="s">
        <v>676</v>
      </c>
      <c r="E11" s="1499" t="s">
        <v>818</v>
      </c>
      <c r="F11" s="1499" t="s">
        <v>675</v>
      </c>
      <c r="G11" s="1499" t="s">
        <v>676</v>
      </c>
      <c r="H11" s="1499" t="s">
        <v>818</v>
      </c>
      <c r="I11" s="1500" t="s">
        <v>420</v>
      </c>
      <c r="J11" s="1500" t="s">
        <v>420</v>
      </c>
      <c r="K11" s="1500" t="s">
        <v>420</v>
      </c>
      <c r="L11" s="1500" t="s">
        <v>420</v>
      </c>
      <c r="M11" s="1500" t="s">
        <v>420</v>
      </c>
      <c r="N11" s="1500" t="s">
        <v>420</v>
      </c>
      <c r="O11" s="1968"/>
      <c r="Q11" s="57" t="s">
        <v>1130</v>
      </c>
    </row>
    <row r="12" spans="1:17" ht="21" customHeight="1" x14ac:dyDescent="0.2">
      <c r="A12" s="1501">
        <v>1</v>
      </c>
      <c r="B12" s="1502">
        <v>2</v>
      </c>
      <c r="C12" s="1499">
        <v>3</v>
      </c>
      <c r="D12" s="1499">
        <v>4</v>
      </c>
      <c r="E12" s="1499">
        <v>5</v>
      </c>
      <c r="F12" s="1499">
        <v>3</v>
      </c>
      <c r="G12" s="1499">
        <v>4</v>
      </c>
      <c r="H12" s="1499">
        <v>5</v>
      </c>
      <c r="I12" s="1503">
        <v>7</v>
      </c>
      <c r="J12" s="1503">
        <v>8</v>
      </c>
      <c r="K12" s="1503">
        <v>9</v>
      </c>
      <c r="L12" s="1499">
        <v>10</v>
      </c>
      <c r="M12" s="1499">
        <v>11</v>
      </c>
      <c r="N12" s="1503">
        <v>12</v>
      </c>
      <c r="O12" s="1503"/>
    </row>
    <row r="13" spans="1:17" s="340" customFormat="1" ht="21" customHeight="1" x14ac:dyDescent="0.2">
      <c r="A13" s="1504" t="s">
        <v>36</v>
      </c>
      <c r="B13" s="1950" t="s">
        <v>1128</v>
      </c>
      <c r="C13" s="1947"/>
      <c r="D13" s="1947"/>
      <c r="E13" s="1947">
        <v>11.63</v>
      </c>
      <c r="F13" s="1505"/>
      <c r="G13" s="1947">
        <v>16.13</v>
      </c>
      <c r="H13" s="1947"/>
      <c r="I13" s="1953">
        <f>'D3.8'!J23*$Q$21%</f>
        <v>16.626847953281022</v>
      </c>
      <c r="J13" s="1953">
        <f>'D3.8'!K23*$Q$21%</f>
        <v>17.15187415382864</v>
      </c>
      <c r="K13" s="1953">
        <f>'D3.8'!L23*$Q$21%</f>
        <v>17.34151801382864</v>
      </c>
      <c r="L13" s="1953">
        <f>'D3.8'!M23*$Q$21%</f>
        <v>17.533878413828642</v>
      </c>
      <c r="M13" s="1953">
        <f>'D3.8'!N23*$Q$21%</f>
        <v>17.74165701382864</v>
      </c>
      <c r="N13" s="1953">
        <f>'D3.8'!O23*$Q$21%</f>
        <v>17.951344533828639</v>
      </c>
      <c r="O13" s="1975"/>
    </row>
    <row r="14" spans="1:17" ht="30" customHeight="1" x14ac:dyDescent="0.2">
      <c r="A14" s="1506" t="s">
        <v>37</v>
      </c>
      <c r="B14" s="1951"/>
      <c r="C14" s="1948"/>
      <c r="D14" s="1948"/>
      <c r="E14" s="1948"/>
      <c r="F14" s="1947"/>
      <c r="G14" s="1948"/>
      <c r="H14" s="1948"/>
      <c r="I14" s="1948"/>
      <c r="J14" s="1948"/>
      <c r="K14" s="1948"/>
      <c r="L14" s="1948"/>
      <c r="M14" s="1948"/>
      <c r="N14" s="1948"/>
      <c r="O14" s="1976"/>
      <c r="P14" s="57" t="s">
        <v>1131</v>
      </c>
      <c r="Q14" s="57">
        <f>30699659/100000</f>
        <v>306.99659000000003</v>
      </c>
    </row>
    <row r="15" spans="1:17" ht="30" customHeight="1" x14ac:dyDescent="0.2">
      <c r="A15" s="1506" t="s">
        <v>38</v>
      </c>
      <c r="B15" s="1951"/>
      <c r="C15" s="1948"/>
      <c r="D15" s="1948"/>
      <c r="E15" s="1948"/>
      <c r="F15" s="1948"/>
      <c r="G15" s="1948"/>
      <c r="H15" s="1948"/>
      <c r="I15" s="1948"/>
      <c r="J15" s="1948"/>
      <c r="K15" s="1948"/>
      <c r="L15" s="1948"/>
      <c r="M15" s="1948"/>
      <c r="N15" s="1948"/>
      <c r="O15" s="1976"/>
      <c r="P15" s="57" t="s">
        <v>1132</v>
      </c>
      <c r="Q15" s="57">
        <v>43.94</v>
      </c>
    </row>
    <row r="16" spans="1:17" ht="30" customHeight="1" x14ac:dyDescent="0.2">
      <c r="A16" s="1506" t="s">
        <v>39</v>
      </c>
      <c r="B16" s="1951"/>
      <c r="C16" s="1948"/>
      <c r="D16" s="1948"/>
      <c r="E16" s="1948"/>
      <c r="F16" s="1948"/>
      <c r="G16" s="1948"/>
      <c r="H16" s="1948"/>
      <c r="I16" s="1948"/>
      <c r="J16" s="1948"/>
      <c r="K16" s="1948"/>
      <c r="L16" s="1948"/>
      <c r="M16" s="1948"/>
      <c r="N16" s="1948"/>
      <c r="O16" s="1976"/>
      <c r="Q16" s="57">
        <f>Q15/Q14*100</f>
        <v>14.312862563066254</v>
      </c>
    </row>
    <row r="17" spans="1:17" ht="36" customHeight="1" x14ac:dyDescent="0.2">
      <c r="A17" s="1507" t="s">
        <v>40</v>
      </c>
      <c r="B17" s="1951"/>
      <c r="C17" s="1948"/>
      <c r="D17" s="1948"/>
      <c r="E17" s="1948"/>
      <c r="F17" s="1948"/>
      <c r="G17" s="1948"/>
      <c r="H17" s="1948"/>
      <c r="I17" s="1948"/>
      <c r="J17" s="1948"/>
      <c r="K17" s="1948"/>
      <c r="L17" s="1948"/>
      <c r="M17" s="1948"/>
      <c r="N17" s="1948"/>
      <c r="O17" s="1976"/>
    </row>
    <row r="18" spans="1:17" ht="22.5" customHeight="1" x14ac:dyDescent="0.2">
      <c r="A18" s="1507"/>
      <c r="B18" s="1952"/>
      <c r="C18" s="1949"/>
      <c r="D18" s="1949"/>
      <c r="E18" s="1949"/>
      <c r="F18" s="1949"/>
      <c r="G18" s="1949"/>
      <c r="H18" s="1949"/>
      <c r="I18" s="1949"/>
      <c r="J18" s="1949"/>
      <c r="K18" s="1949"/>
      <c r="L18" s="1949"/>
      <c r="M18" s="1949"/>
      <c r="N18" s="1949"/>
      <c r="O18" s="1977"/>
      <c r="P18" s="57" t="s">
        <v>1133</v>
      </c>
      <c r="Q18" s="57">
        <f>11269699/100000</f>
        <v>112.69699</v>
      </c>
    </row>
    <row r="19" spans="1:17" ht="30" customHeight="1" x14ac:dyDescent="0.2">
      <c r="A19" s="1507"/>
      <c r="B19" s="1508" t="s">
        <v>50</v>
      </c>
      <c r="C19" s="1505"/>
      <c r="D19" s="1505"/>
      <c r="E19" s="1505">
        <f>E13</f>
        <v>11.63</v>
      </c>
      <c r="F19" s="1505"/>
      <c r="G19" s="1505">
        <v>16.13</v>
      </c>
      <c r="H19" s="1505"/>
      <c r="I19" s="1509">
        <f>I13</f>
        <v>16.626847953281022</v>
      </c>
      <c r="J19" s="1509">
        <f t="shared" ref="J19:N19" si="0">J13</f>
        <v>17.15187415382864</v>
      </c>
      <c r="K19" s="1509">
        <f t="shared" si="0"/>
        <v>17.34151801382864</v>
      </c>
      <c r="L19" s="1509">
        <f t="shared" si="0"/>
        <v>17.533878413828642</v>
      </c>
      <c r="M19" s="1509">
        <f t="shared" si="0"/>
        <v>17.74165701382864</v>
      </c>
      <c r="N19" s="1509">
        <f t="shared" si="0"/>
        <v>17.951344533828639</v>
      </c>
      <c r="O19" s="1505"/>
      <c r="Q19" s="57">
        <f>Q18*Q16%</f>
        <v>16.130165291412521</v>
      </c>
    </row>
    <row r="20" spans="1:17" ht="34.5" customHeight="1" x14ac:dyDescent="0.2">
      <c r="A20" s="341"/>
      <c r="B20" s="1954"/>
      <c r="C20" s="1954"/>
      <c r="D20" s="1954"/>
      <c r="E20" s="1954"/>
      <c r="F20" s="1954"/>
      <c r="G20" s="1954"/>
      <c r="H20" s="1954"/>
      <c r="I20" s="1954"/>
      <c r="J20" s="1954"/>
      <c r="K20" s="1954"/>
      <c r="L20" s="1954"/>
      <c r="M20" s="1954"/>
      <c r="N20" s="1954"/>
      <c r="O20" s="1954"/>
    </row>
    <row r="21" spans="1:17" ht="16.5" x14ac:dyDescent="0.2">
      <c r="A21" s="98"/>
      <c r="P21" s="57" t="s">
        <v>1134</v>
      </c>
      <c r="Q21" s="57">
        <f>ROUND(Q19/Q15*100,2)</f>
        <v>36.71</v>
      </c>
    </row>
  </sheetData>
  <mergeCells count="27">
    <mergeCell ref="B20:O20"/>
    <mergeCell ref="B9:B11"/>
    <mergeCell ref="B2:N2"/>
    <mergeCell ref="B4:N4"/>
    <mergeCell ref="A9:A11"/>
    <mergeCell ref="N9:N10"/>
    <mergeCell ref="O9:O11"/>
    <mergeCell ref="I9:I10"/>
    <mergeCell ref="C9:E10"/>
    <mergeCell ref="F9:H10"/>
    <mergeCell ref="K9:K10"/>
    <mergeCell ref="L9:L10"/>
    <mergeCell ref="M9:M10"/>
    <mergeCell ref="E13:E18"/>
    <mergeCell ref="G13:G18"/>
    <mergeCell ref="O13:O18"/>
    <mergeCell ref="C13:C18"/>
    <mergeCell ref="D13:D18"/>
    <mergeCell ref="B13:B18"/>
    <mergeCell ref="N13:N18"/>
    <mergeCell ref="F14:F18"/>
    <mergeCell ref="H13:H18"/>
    <mergeCell ref="I13:I18"/>
    <mergeCell ref="J13:J18"/>
    <mergeCell ref="K13:K18"/>
    <mergeCell ref="L13:L18"/>
    <mergeCell ref="M13:M18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46" fitToHeight="4" pageOrder="overThenDown" orientation="landscape" r:id="rId1"/>
  <headerFooter alignWithMargins="0">
    <oddHeader>&amp;C&amp;A</oddHeader>
    <oddFooter>&amp;L&amp;F&amp;C&amp;P/&amp;P&amp;R&amp;D&amp;T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63"/>
  <dimension ref="A1:L107"/>
  <sheetViews>
    <sheetView view="pageBreakPreview" zoomScale="65" zoomScaleSheetLayoutView="50" workbookViewId="0">
      <selection activeCell="A2" sqref="A2:L27"/>
    </sheetView>
  </sheetViews>
  <sheetFormatPr defaultColWidth="9.33203125" defaultRowHeight="15.75" x14ac:dyDescent="0.25"/>
  <cols>
    <col min="1" max="1" width="6.6640625" style="25" customWidth="1"/>
    <col min="2" max="2" width="34.83203125" style="25" customWidth="1"/>
    <col min="3" max="3" width="23.5" style="25" customWidth="1"/>
    <col min="4" max="4" width="19.33203125" style="25" customWidth="1"/>
    <col min="5" max="5" width="17.1640625" style="25" customWidth="1"/>
    <col min="6" max="6" width="23.83203125" style="25" customWidth="1"/>
    <col min="7" max="7" width="18.33203125" style="25" customWidth="1"/>
    <col min="8" max="8" width="14.5" style="25" customWidth="1"/>
    <col min="9" max="9" width="17.1640625" style="25" customWidth="1"/>
    <col min="10" max="10" width="16.1640625" style="25" customWidth="1"/>
    <col min="11" max="11" width="15.33203125" style="25" customWidth="1"/>
    <col min="12" max="12" width="16.5" style="25" customWidth="1"/>
    <col min="13" max="13" width="13.5" style="25" customWidth="1"/>
    <col min="14" max="14" width="14.1640625" style="25" customWidth="1"/>
    <col min="15" max="15" width="12.83203125" style="25" customWidth="1"/>
    <col min="16" max="16" width="17.6640625" style="25" customWidth="1"/>
    <col min="17" max="17" width="16.33203125" style="25" customWidth="1"/>
    <col min="18" max="18" width="13.5" style="25" customWidth="1"/>
    <col min="19" max="19" width="14.1640625" style="25" customWidth="1"/>
    <col min="20" max="20" width="12.83203125" style="25" customWidth="1"/>
    <col min="21" max="21" width="15.6640625" style="25" customWidth="1"/>
    <col min="22" max="22" width="14" style="25" customWidth="1"/>
    <col min="23" max="23" width="13.5" style="25" customWidth="1"/>
    <col min="24" max="24" width="14.1640625" style="25" customWidth="1"/>
    <col min="25" max="25" width="12.83203125" style="25" customWidth="1"/>
    <col min="26" max="26" width="17.6640625" style="25" customWidth="1"/>
    <col min="27" max="27" width="16.6640625" style="25" customWidth="1"/>
    <col min="28" max="28" width="13.5" style="25" customWidth="1"/>
    <col min="29" max="29" width="14.1640625" style="25" customWidth="1"/>
    <col min="30" max="30" width="12.83203125" style="25" customWidth="1"/>
    <col min="31" max="31" width="17.6640625" style="25" customWidth="1"/>
    <col min="32" max="32" width="15.5" style="25" customWidth="1"/>
    <col min="33" max="16384" width="9.33203125" style="25"/>
  </cols>
  <sheetData>
    <row r="1" spans="1:12" ht="15" customHeight="1" thickBot="1" x14ac:dyDescent="0.3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7.25" customHeight="1" thickBot="1" x14ac:dyDescent="0.35">
      <c r="A2" s="134"/>
      <c r="B2" s="134"/>
      <c r="C2" s="1996" t="s">
        <v>294</v>
      </c>
      <c r="D2" s="1997"/>
      <c r="E2" s="1997"/>
      <c r="F2" s="1998"/>
      <c r="G2" s="126"/>
      <c r="H2" s="1510"/>
      <c r="I2" s="134"/>
      <c r="J2" s="134"/>
      <c r="K2" s="134"/>
      <c r="L2" s="134"/>
    </row>
    <row r="3" spans="1:12" ht="19.5" thickBot="1" x14ac:dyDescent="0.35">
      <c r="A3" s="134"/>
      <c r="B3" s="1510"/>
      <c r="C3" s="1510"/>
      <c r="D3" s="1510"/>
      <c r="E3" s="1510"/>
      <c r="F3" s="1510"/>
      <c r="G3" s="1510"/>
      <c r="H3" s="1510"/>
      <c r="I3" s="134"/>
      <c r="J3" s="134"/>
      <c r="K3" s="134"/>
      <c r="L3" s="134"/>
    </row>
    <row r="4" spans="1:12" ht="15.75" customHeight="1" thickBot="1" x14ac:dyDescent="0.35">
      <c r="A4" s="1511"/>
      <c r="B4" s="134"/>
      <c r="C4" s="1996" t="s">
        <v>321</v>
      </c>
      <c r="D4" s="1997"/>
      <c r="E4" s="1997"/>
      <c r="F4" s="1998"/>
      <c r="G4" s="126"/>
      <c r="H4" s="1510"/>
      <c r="I4" s="134"/>
      <c r="J4" s="134"/>
      <c r="K4" s="134"/>
      <c r="L4" s="134"/>
    </row>
    <row r="5" spans="1:12" ht="18.75" x14ac:dyDescent="0.3">
      <c r="A5" s="134"/>
      <c r="B5" s="134" t="s">
        <v>386</v>
      </c>
      <c r="C5" s="134" t="s">
        <v>205</v>
      </c>
      <c r="D5" s="134"/>
      <c r="E5" s="134"/>
      <c r="F5" s="134"/>
      <c r="G5" s="134"/>
      <c r="H5" s="134"/>
      <c r="I5" s="134"/>
      <c r="J5" s="134"/>
      <c r="K5" s="134"/>
      <c r="L5" s="134"/>
    </row>
    <row r="6" spans="1:12" ht="18.75" x14ac:dyDescent="0.3">
      <c r="A6" s="134"/>
      <c r="B6" s="134" t="s">
        <v>204</v>
      </c>
      <c r="C6" s="134" t="s">
        <v>205</v>
      </c>
      <c r="D6" s="134"/>
      <c r="E6" s="134"/>
      <c r="F6" s="134"/>
      <c r="G6" s="134"/>
      <c r="H6" s="134"/>
      <c r="I6" s="134"/>
      <c r="J6" s="134"/>
      <c r="K6" s="134"/>
      <c r="L6" s="134"/>
    </row>
    <row r="7" spans="1:12" ht="15.75" customHeight="1" x14ac:dyDescent="0.3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ht="15.75" customHeight="1" x14ac:dyDescent="0.3">
      <c r="A8" s="134"/>
      <c r="B8" s="1512" t="s">
        <v>817</v>
      </c>
      <c r="C8" s="126"/>
      <c r="D8" s="134"/>
      <c r="E8" s="134"/>
      <c r="F8" s="134"/>
      <c r="G8" s="134"/>
      <c r="H8" s="126"/>
      <c r="I8" s="134"/>
      <c r="J8" s="134"/>
      <c r="K8" s="134"/>
      <c r="L8" s="134"/>
    </row>
    <row r="9" spans="1:12" ht="19.5" thickBot="1" x14ac:dyDescent="0.35">
      <c r="A9" s="134"/>
      <c r="B9" s="134"/>
      <c r="C9" s="134"/>
      <c r="D9" s="134"/>
      <c r="E9" s="134"/>
      <c r="F9" s="134" t="s">
        <v>823</v>
      </c>
      <c r="G9" s="134"/>
      <c r="H9" s="134"/>
      <c r="I9" s="134"/>
      <c r="J9" s="134"/>
      <c r="K9" s="134"/>
      <c r="L9" s="134"/>
    </row>
    <row r="10" spans="1:12" ht="22.5" customHeight="1" x14ac:dyDescent="0.25">
      <c r="A10" s="1999" t="s">
        <v>80</v>
      </c>
      <c r="B10" s="2002" t="s">
        <v>340</v>
      </c>
      <c r="C10" s="2002" t="s">
        <v>196</v>
      </c>
      <c r="D10" s="2002"/>
      <c r="E10" s="2002"/>
      <c r="F10" s="2002"/>
      <c r="G10" s="2002"/>
      <c r="H10" s="1986" t="s">
        <v>514</v>
      </c>
      <c r="I10" s="1986"/>
      <c r="J10" s="1986"/>
      <c r="K10" s="1986"/>
      <c r="L10" s="1979" t="s">
        <v>81</v>
      </c>
    </row>
    <row r="11" spans="1:12" ht="15.75" customHeight="1" x14ac:dyDescent="0.25">
      <c r="A11" s="2000"/>
      <c r="B11" s="1982"/>
      <c r="C11" s="1982" t="s">
        <v>1</v>
      </c>
      <c r="D11" s="1982" t="s">
        <v>17</v>
      </c>
      <c r="E11" s="1982" t="s">
        <v>2</v>
      </c>
      <c r="F11" s="1982" t="s">
        <v>3</v>
      </c>
      <c r="G11" s="1982" t="s">
        <v>4</v>
      </c>
      <c r="H11" s="1984" t="s">
        <v>19</v>
      </c>
      <c r="I11" s="1982" t="s">
        <v>11</v>
      </c>
      <c r="J11" s="1982" t="s">
        <v>12</v>
      </c>
      <c r="K11" s="1982" t="s">
        <v>13</v>
      </c>
      <c r="L11" s="1980"/>
    </row>
    <row r="12" spans="1:12" ht="46.5" customHeight="1" thickBot="1" x14ac:dyDescent="0.3">
      <c r="A12" s="2001"/>
      <c r="B12" s="1983"/>
      <c r="C12" s="1983"/>
      <c r="D12" s="1983"/>
      <c r="E12" s="1983"/>
      <c r="F12" s="1983"/>
      <c r="G12" s="1983"/>
      <c r="H12" s="1985"/>
      <c r="I12" s="1983"/>
      <c r="J12" s="1983"/>
      <c r="K12" s="1983"/>
      <c r="L12" s="1981"/>
    </row>
    <row r="13" spans="1:12" ht="20.100000000000001" customHeight="1" thickBot="1" x14ac:dyDescent="0.3">
      <c r="A13" s="1513">
        <v>1</v>
      </c>
      <c r="B13" s="1513">
        <v>2</v>
      </c>
      <c r="C13" s="1513">
        <v>3</v>
      </c>
      <c r="D13" s="1513">
        <v>4</v>
      </c>
      <c r="E13" s="1513">
        <v>5</v>
      </c>
      <c r="F13" s="1513">
        <v>6</v>
      </c>
      <c r="G13" s="1513">
        <v>7</v>
      </c>
      <c r="H13" s="1513">
        <v>8</v>
      </c>
      <c r="I13" s="1513">
        <v>9</v>
      </c>
      <c r="J13" s="1514">
        <v>10</v>
      </c>
      <c r="K13" s="1513">
        <v>11</v>
      </c>
      <c r="L13" s="1513">
        <v>12</v>
      </c>
    </row>
    <row r="14" spans="1:12" ht="20.100000000000001" customHeight="1" x14ac:dyDescent="0.3">
      <c r="A14" s="1515"/>
      <c r="B14" s="1516"/>
      <c r="C14" s="1517"/>
      <c r="D14" s="1517"/>
      <c r="E14" s="1517"/>
      <c r="F14" s="1517"/>
      <c r="G14" s="1517"/>
      <c r="H14" s="1517"/>
      <c r="I14" s="1517"/>
      <c r="J14" s="1517"/>
      <c r="K14" s="1517"/>
      <c r="L14" s="1518"/>
    </row>
    <row r="15" spans="1:12" ht="20.100000000000001" customHeight="1" x14ac:dyDescent="0.3">
      <c r="A15" s="1519"/>
      <c r="B15" s="1987" t="s">
        <v>951</v>
      </c>
      <c r="C15" s="1988"/>
      <c r="D15" s="1988"/>
      <c r="E15" s="1988"/>
      <c r="F15" s="1988"/>
      <c r="G15" s="1988"/>
      <c r="H15" s="1988"/>
      <c r="I15" s="1988"/>
      <c r="J15" s="1989"/>
      <c r="K15" s="1520"/>
      <c r="L15" s="1521"/>
    </row>
    <row r="16" spans="1:12" ht="20.100000000000001" customHeight="1" x14ac:dyDescent="0.3">
      <c r="A16" s="1519"/>
      <c r="B16" s="1990"/>
      <c r="C16" s="1991"/>
      <c r="D16" s="1991"/>
      <c r="E16" s="1991"/>
      <c r="F16" s="1991"/>
      <c r="G16" s="1991"/>
      <c r="H16" s="1991"/>
      <c r="I16" s="1991"/>
      <c r="J16" s="1992"/>
      <c r="K16" s="1520"/>
      <c r="L16" s="1521"/>
    </row>
    <row r="17" spans="1:12" ht="20.100000000000001" customHeight="1" x14ac:dyDescent="0.3">
      <c r="A17" s="1519"/>
      <c r="B17" s="1990"/>
      <c r="C17" s="1991"/>
      <c r="D17" s="1991"/>
      <c r="E17" s="1991"/>
      <c r="F17" s="1991"/>
      <c r="G17" s="1991"/>
      <c r="H17" s="1991"/>
      <c r="I17" s="1991"/>
      <c r="J17" s="1992"/>
      <c r="K17" s="1520"/>
      <c r="L17" s="1521"/>
    </row>
    <row r="18" spans="1:12" ht="20.100000000000001" customHeight="1" x14ac:dyDescent="0.3">
      <c r="A18" s="1519"/>
      <c r="B18" s="1990"/>
      <c r="C18" s="1991"/>
      <c r="D18" s="1991"/>
      <c r="E18" s="1991"/>
      <c r="F18" s="1991"/>
      <c r="G18" s="1991"/>
      <c r="H18" s="1991"/>
      <c r="I18" s="1991"/>
      <c r="J18" s="1992"/>
      <c r="K18" s="1520"/>
      <c r="L18" s="1521"/>
    </row>
    <row r="19" spans="1:12" ht="20.100000000000001" customHeight="1" x14ac:dyDescent="0.3">
      <c r="A19" s="1519"/>
      <c r="B19" s="1990"/>
      <c r="C19" s="1991"/>
      <c r="D19" s="1991"/>
      <c r="E19" s="1991"/>
      <c r="F19" s="1991"/>
      <c r="G19" s="1991"/>
      <c r="H19" s="1991"/>
      <c r="I19" s="1991"/>
      <c r="J19" s="1992"/>
      <c r="K19" s="1520"/>
      <c r="L19" s="1521"/>
    </row>
    <row r="20" spans="1:12" ht="20.100000000000001" customHeight="1" x14ac:dyDescent="0.3">
      <c r="A20" s="1519"/>
      <c r="B20" s="1993"/>
      <c r="C20" s="1994"/>
      <c r="D20" s="1994"/>
      <c r="E20" s="1994"/>
      <c r="F20" s="1994"/>
      <c r="G20" s="1994"/>
      <c r="H20" s="1994"/>
      <c r="I20" s="1994"/>
      <c r="J20" s="1995"/>
      <c r="K20" s="1520"/>
      <c r="L20" s="1521"/>
    </row>
    <row r="21" spans="1:12" ht="20.100000000000001" customHeight="1" x14ac:dyDescent="0.3">
      <c r="A21" s="1519"/>
      <c r="B21" s="1522"/>
      <c r="C21" s="1520"/>
      <c r="D21" s="1520"/>
      <c r="E21" s="1520"/>
      <c r="F21" s="1520"/>
      <c r="G21" s="1520"/>
      <c r="H21" s="1520"/>
      <c r="I21" s="1520"/>
      <c r="J21" s="1520"/>
      <c r="K21" s="1520"/>
      <c r="L21" s="1521"/>
    </row>
    <row r="22" spans="1:12" ht="20.100000000000001" customHeight="1" thickBot="1" x14ac:dyDescent="0.35">
      <c r="A22" s="1523"/>
      <c r="B22" s="1524"/>
      <c r="C22" s="1525"/>
      <c r="D22" s="1525"/>
      <c r="E22" s="1525"/>
      <c r="F22" s="1525"/>
      <c r="G22" s="1525"/>
      <c r="H22" s="1525"/>
      <c r="I22" s="1525"/>
      <c r="J22" s="1525"/>
      <c r="K22" s="1525"/>
      <c r="L22" s="1526"/>
    </row>
    <row r="23" spans="1:12" ht="18.75" x14ac:dyDescent="0.3">
      <c r="A23" s="134"/>
      <c r="B23" s="126"/>
      <c r="C23" s="1978" t="s">
        <v>759</v>
      </c>
      <c r="D23" s="1978"/>
      <c r="E23" s="1978"/>
      <c r="F23" s="1978"/>
      <c r="G23" s="134"/>
      <c r="H23" s="126"/>
      <c r="I23" s="134"/>
      <c r="J23" s="134"/>
      <c r="K23" s="134"/>
      <c r="L23" s="134"/>
    </row>
    <row r="24" spans="1:12" ht="8.25" customHeight="1" x14ac:dyDescent="0.3">
      <c r="A24" s="134"/>
      <c r="B24" s="134"/>
      <c r="C24" s="1978"/>
      <c r="D24" s="1978"/>
      <c r="E24" s="1978"/>
      <c r="F24" s="1978"/>
      <c r="G24" s="134"/>
      <c r="H24" s="134"/>
      <c r="I24" s="134"/>
      <c r="J24" s="134"/>
      <c r="K24" s="134"/>
      <c r="L24" s="134"/>
    </row>
    <row r="25" spans="1:12" ht="15.75" customHeight="1" x14ac:dyDescent="0.3">
      <c r="A25" s="134"/>
      <c r="B25" s="134"/>
      <c r="C25" s="1978"/>
      <c r="D25" s="1978"/>
      <c r="E25" s="1978"/>
      <c r="F25" s="1978"/>
      <c r="G25" s="134"/>
      <c r="H25" s="134"/>
      <c r="I25" s="134"/>
      <c r="J25" s="134"/>
      <c r="K25" s="134"/>
      <c r="L25" s="134"/>
    </row>
    <row r="26" spans="1:12" ht="15.75" customHeight="1" x14ac:dyDescent="0.3">
      <c r="A26" s="134"/>
      <c r="B26" s="1527"/>
      <c r="C26" s="134"/>
      <c r="D26" s="134"/>
      <c r="E26" s="134"/>
      <c r="F26" s="134"/>
      <c r="G26" s="134"/>
      <c r="H26" s="134"/>
      <c r="I26" s="134"/>
      <c r="J26" s="134"/>
      <c r="K26" s="134"/>
      <c r="L26" s="134"/>
    </row>
    <row r="27" spans="1:12" ht="29.25" customHeight="1" x14ac:dyDescent="0.25">
      <c r="A27" s="1528"/>
      <c r="B27" s="1528"/>
      <c r="C27" s="1528"/>
      <c r="D27" s="1528"/>
      <c r="E27" s="1528"/>
      <c r="F27" s="1528"/>
      <c r="G27" s="1528"/>
      <c r="H27" s="1528"/>
      <c r="I27" s="1528"/>
      <c r="J27" s="1528"/>
      <c r="K27" s="1528"/>
      <c r="L27" s="1528"/>
    </row>
    <row r="38" ht="9" customHeight="1" x14ac:dyDescent="0.25"/>
    <row r="40" ht="6" customHeight="1" x14ac:dyDescent="0.25"/>
    <row r="41" ht="15.75" customHeight="1" x14ac:dyDescent="0.25"/>
    <row r="42" ht="15.75" customHeight="1" x14ac:dyDescent="0.25"/>
    <row r="43" ht="28.5" customHeight="1" x14ac:dyDescent="0.25"/>
    <row r="56" ht="5.25" customHeight="1" x14ac:dyDescent="0.25"/>
    <row r="57" ht="15.75" customHeight="1" x14ac:dyDescent="0.25"/>
    <row r="58" ht="15.75" customHeight="1" x14ac:dyDescent="0.25"/>
    <row r="59" ht="27.75" customHeight="1" x14ac:dyDescent="0.25"/>
    <row r="72" ht="7.5" customHeight="1" x14ac:dyDescent="0.25"/>
    <row r="73" ht="15.75" customHeight="1" x14ac:dyDescent="0.25"/>
    <row r="74" ht="15.75" customHeight="1" x14ac:dyDescent="0.25"/>
    <row r="75" ht="29.25" customHeight="1" x14ac:dyDescent="0.25"/>
    <row r="88" ht="7.5" customHeight="1" x14ac:dyDescent="0.25"/>
    <row r="89" ht="15.75" customHeight="1" x14ac:dyDescent="0.25"/>
    <row r="90" ht="15.75" customHeight="1" x14ac:dyDescent="0.25"/>
    <row r="91" ht="30" customHeight="1" x14ac:dyDescent="0.25"/>
    <row r="104" ht="3.75" customHeight="1" x14ac:dyDescent="0.25"/>
    <row r="105" ht="15.75" customHeight="1" x14ac:dyDescent="0.25"/>
    <row r="106" ht="15.75" customHeight="1" x14ac:dyDescent="0.25"/>
    <row r="107" ht="39" customHeight="1" x14ac:dyDescent="0.25"/>
  </sheetData>
  <mergeCells count="18">
    <mergeCell ref="C2:F2"/>
    <mergeCell ref="C4:F4"/>
    <mergeCell ref="A10:A12"/>
    <mergeCell ref="B10:B12"/>
    <mergeCell ref="C10:G10"/>
    <mergeCell ref="C23:F25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  <mergeCell ref="B15:J20"/>
  </mergeCells>
  <printOptions horizontalCentered="1"/>
  <pageMargins left="0" right="0" top="0.98425196850393704" bottom="0.98425196850393704" header="0.511811023622047" footer="0.511811023622047"/>
  <pageSetup paperSize="9" scale="60" fitToWidth="4" fitToHeight="4" pageOrder="overThenDown" orientation="landscape" r:id="rId1"/>
  <headerFooter alignWithMargins="0">
    <oddHeader>&amp;A</oddHeader>
    <oddFooter>&amp;L&amp;F&amp;C&amp;P/&amp;N&amp;R&amp;D&amp;T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64"/>
  <dimension ref="A1:G64"/>
  <sheetViews>
    <sheetView topLeftCell="A7" zoomScaleSheetLayoutView="65" workbookViewId="0">
      <selection activeCell="C16" sqref="C16"/>
    </sheetView>
  </sheetViews>
  <sheetFormatPr defaultColWidth="9.5" defaultRowHeight="20.25" x14ac:dyDescent="0.3"/>
  <cols>
    <col min="1" max="1" width="6.83203125" style="907" customWidth="1"/>
    <col min="2" max="2" width="46.5" style="907" customWidth="1"/>
    <col min="3" max="3" width="43.1640625" style="907" customWidth="1"/>
    <col min="4" max="4" width="35.83203125" style="907" customWidth="1"/>
    <col min="5" max="5" width="20.1640625" style="907" customWidth="1"/>
    <col min="6" max="16384" width="9.5" style="907"/>
  </cols>
  <sheetData>
    <row r="1" spans="1:7" ht="21" thickBot="1" x14ac:dyDescent="0.35"/>
    <row r="2" spans="1:7" ht="18" customHeight="1" thickBot="1" x14ac:dyDescent="0.35">
      <c r="B2" s="2004" t="s">
        <v>295</v>
      </c>
      <c r="C2" s="2005"/>
      <c r="D2" s="2006"/>
      <c r="E2" s="908"/>
      <c r="F2" s="908"/>
    </row>
    <row r="3" spans="1:7" ht="21" thickBot="1" x14ac:dyDescent="0.35">
      <c r="A3" s="909"/>
    </row>
    <row r="4" spans="1:7" ht="21" thickBot="1" x14ac:dyDescent="0.35">
      <c r="B4" s="2007" t="s">
        <v>328</v>
      </c>
      <c r="C4" s="2008"/>
      <c r="D4" s="2009"/>
      <c r="E4" s="908"/>
    </row>
    <row r="5" spans="1:7" x14ac:dyDescent="0.3">
      <c r="B5" s="907" t="s">
        <v>386</v>
      </c>
    </row>
    <row r="6" spans="1:7" x14ac:dyDescent="0.3">
      <c r="B6" s="907" t="s">
        <v>204</v>
      </c>
    </row>
    <row r="8" spans="1:7" x14ac:dyDescent="0.3">
      <c r="B8" s="910" t="s">
        <v>1075</v>
      </c>
    </row>
    <row r="9" spans="1:7" x14ac:dyDescent="0.3">
      <c r="E9" s="907" t="s">
        <v>1043</v>
      </c>
    </row>
    <row r="10" spans="1:7" ht="34.5" customHeight="1" x14ac:dyDescent="0.3">
      <c r="A10" s="2003" t="s">
        <v>32</v>
      </c>
      <c r="B10" s="2003" t="s">
        <v>14</v>
      </c>
      <c r="C10" s="2003" t="s">
        <v>15</v>
      </c>
      <c r="D10" s="2003" t="s">
        <v>330</v>
      </c>
      <c r="E10" s="2003" t="s">
        <v>1095</v>
      </c>
      <c r="F10" s="911"/>
      <c r="G10" s="911"/>
    </row>
    <row r="11" spans="1:7" ht="21" customHeight="1" x14ac:dyDescent="0.3">
      <c r="A11" s="2003"/>
      <c r="B11" s="2003"/>
      <c r="C11" s="2003"/>
      <c r="D11" s="2003"/>
      <c r="E11" s="2003"/>
      <c r="F11" s="911"/>
      <c r="G11" s="911"/>
    </row>
    <row r="12" spans="1:7" ht="21.75" customHeight="1" x14ac:dyDescent="0.3">
      <c r="A12" s="912">
        <v>1</v>
      </c>
      <c r="B12" s="913">
        <v>2</v>
      </c>
      <c r="C12" s="912">
        <v>3</v>
      </c>
      <c r="D12" s="912">
        <v>4</v>
      </c>
      <c r="E12" s="912">
        <v>5</v>
      </c>
    </row>
    <row r="13" spans="1:7" ht="34.5" customHeight="1" x14ac:dyDescent="0.3">
      <c r="A13" s="925">
        <v>1</v>
      </c>
      <c r="B13" s="915" t="s">
        <v>1096</v>
      </c>
      <c r="C13" s="916" t="s">
        <v>1097</v>
      </c>
      <c r="D13" s="917">
        <v>5.2663700000000002</v>
      </c>
      <c r="E13" s="918">
        <v>43908</v>
      </c>
    </row>
    <row r="14" spans="1:7" ht="26.25" customHeight="1" x14ac:dyDescent="0.3">
      <c r="A14" s="925">
        <v>2</v>
      </c>
      <c r="B14" s="915" t="s">
        <v>1098</v>
      </c>
      <c r="C14" s="916" t="s">
        <v>1097</v>
      </c>
      <c r="D14" s="917">
        <v>0.71347640000000001</v>
      </c>
      <c r="E14" s="918">
        <v>43748</v>
      </c>
    </row>
    <row r="15" spans="1:7" ht="28.5" customHeight="1" x14ac:dyDescent="0.3">
      <c r="A15" s="925">
        <v>3</v>
      </c>
      <c r="B15" s="915" t="s">
        <v>1099</v>
      </c>
      <c r="C15" s="916" t="s">
        <v>1100</v>
      </c>
      <c r="D15" s="917">
        <v>3.4882453999999998</v>
      </c>
      <c r="E15" s="918">
        <v>43573</v>
      </c>
    </row>
    <row r="16" spans="1:7" ht="16.5" customHeight="1" x14ac:dyDescent="0.3">
      <c r="A16" s="914"/>
      <c r="B16" s="919"/>
      <c r="C16" s="920" t="s">
        <v>55</v>
      </c>
      <c r="D16" s="917"/>
      <c r="E16" s="920"/>
    </row>
    <row r="17" spans="1:5" ht="22.5" customHeight="1" x14ac:dyDescent="0.3">
      <c r="A17" s="914"/>
      <c r="B17" s="915" t="s">
        <v>50</v>
      </c>
      <c r="C17" s="914"/>
      <c r="D17" s="917">
        <v>9.4680917999999998</v>
      </c>
      <c r="E17" s="921"/>
    </row>
    <row r="18" spans="1:5" ht="22.5" customHeight="1" x14ac:dyDescent="0.3">
      <c r="A18" s="922"/>
      <c r="E18" s="923"/>
    </row>
    <row r="19" spans="1:5" ht="22.5" customHeight="1" x14ac:dyDescent="0.3"/>
    <row r="20" spans="1:5" ht="22.5" customHeight="1" x14ac:dyDescent="0.3">
      <c r="C20" s="924"/>
    </row>
    <row r="21" spans="1:5" ht="24" customHeight="1" x14ac:dyDescent="0.3"/>
    <row r="24" spans="1:5" ht="21" customHeight="1" x14ac:dyDescent="0.3"/>
    <row r="25" spans="1:5" ht="22.5" customHeight="1" x14ac:dyDescent="0.3"/>
    <row r="33" s="907" customFormat="1" ht="20.25" customHeight="1" x14ac:dyDescent="0.3"/>
    <row r="34" s="907" customFormat="1" ht="26.25" customHeight="1" x14ac:dyDescent="0.3"/>
    <row r="42" s="907" customFormat="1" ht="15.75" customHeight="1" x14ac:dyDescent="0.3"/>
    <row r="43" s="907" customFormat="1" ht="24" customHeight="1" x14ac:dyDescent="0.3"/>
    <row r="51" s="907" customFormat="1" ht="18" customHeight="1" x14ac:dyDescent="0.3"/>
    <row r="52" s="907" customFormat="1" ht="24.75" customHeight="1" x14ac:dyDescent="0.3"/>
    <row r="59" s="907" customFormat="1" ht="15.75" customHeight="1" x14ac:dyDescent="0.3"/>
    <row r="60" s="907" customFormat="1" ht="15.75" customHeight="1" x14ac:dyDescent="0.3"/>
    <row r="61" s="907" customFormat="1" ht="23.25" customHeight="1" x14ac:dyDescent="0.3"/>
    <row r="63" s="907" customFormat="1" ht="15.75" customHeight="1" x14ac:dyDescent="0.3"/>
    <row r="64" s="907" customFormat="1" ht="25.5" customHeight="1" x14ac:dyDescent="0.3"/>
  </sheetData>
  <mergeCells count="7">
    <mergeCell ref="E10:E11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0" max="14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65"/>
  <dimension ref="A1:G73"/>
  <sheetViews>
    <sheetView zoomScaleSheetLayoutView="112" workbookViewId="0">
      <selection activeCell="G10" sqref="G10"/>
    </sheetView>
  </sheetViews>
  <sheetFormatPr defaultColWidth="9.33203125" defaultRowHeight="18" x14ac:dyDescent="0.25"/>
  <cols>
    <col min="1" max="1" width="6.83203125" style="24" customWidth="1"/>
    <col min="2" max="2" width="46.33203125" style="24" customWidth="1"/>
    <col min="3" max="3" width="36.33203125" style="24" customWidth="1"/>
    <col min="4" max="4" width="25.83203125" style="24" customWidth="1"/>
    <col min="5" max="5" width="23.33203125" style="24" customWidth="1"/>
    <col min="6" max="16384" width="9.33203125" style="24"/>
  </cols>
  <sheetData>
    <row r="1" spans="1:7" ht="18.75" thickBot="1" x14ac:dyDescent="0.3">
      <c r="A1" s="155"/>
      <c r="B1" s="155"/>
      <c r="C1" s="155"/>
      <c r="D1" s="155"/>
      <c r="E1" s="155"/>
    </row>
    <row r="2" spans="1:7" ht="18" customHeight="1" thickBot="1" x14ac:dyDescent="0.35">
      <c r="A2" s="155"/>
      <c r="B2" s="1680" t="s">
        <v>295</v>
      </c>
      <c r="C2" s="1681"/>
      <c r="D2" s="1682"/>
      <c r="E2" s="156"/>
      <c r="F2" s="23"/>
    </row>
    <row r="3" spans="1:7" ht="18.75" thickBot="1" x14ac:dyDescent="0.3">
      <c r="A3" s="258"/>
      <c r="B3" s="155"/>
      <c r="C3" s="155"/>
      <c r="D3" s="155"/>
      <c r="E3" s="155"/>
    </row>
    <row r="4" spans="1:7" ht="19.5" thickBot="1" x14ac:dyDescent="0.35">
      <c r="A4" s="155"/>
      <c r="B4" s="2012" t="s">
        <v>328</v>
      </c>
      <c r="C4" s="2013"/>
      <c r="D4" s="2014"/>
      <c r="E4" s="156"/>
    </row>
    <row r="5" spans="1:7" x14ac:dyDescent="0.25">
      <c r="A5" s="155"/>
      <c r="B5" s="155" t="s">
        <v>386</v>
      </c>
      <c r="C5" s="155"/>
      <c r="D5" s="155"/>
      <c r="E5" s="155"/>
    </row>
    <row r="6" spans="1:7" x14ac:dyDescent="0.25">
      <c r="A6" s="155"/>
      <c r="B6" s="155" t="s">
        <v>204</v>
      </c>
      <c r="C6" s="155"/>
      <c r="D6" s="155"/>
      <c r="E6" s="155"/>
    </row>
    <row r="7" spans="1:7" x14ac:dyDescent="0.25">
      <c r="A7" s="155"/>
      <c r="B7" s="155"/>
      <c r="C7" s="155"/>
      <c r="D7" s="155"/>
      <c r="E7" s="155"/>
    </row>
    <row r="8" spans="1:7" x14ac:dyDescent="0.25">
      <c r="A8" s="155"/>
      <c r="B8" s="464" t="s">
        <v>1044</v>
      </c>
      <c r="C8" s="155"/>
      <c r="D8" s="155"/>
      <c r="E8" s="155"/>
    </row>
    <row r="9" spans="1:7" ht="18.75" thickBot="1" x14ac:dyDescent="0.3">
      <c r="A9" s="155"/>
      <c r="B9" s="155"/>
      <c r="C9" s="155"/>
      <c r="D9" s="155" t="s">
        <v>986</v>
      </c>
      <c r="E9" s="155"/>
    </row>
    <row r="10" spans="1:7" ht="34.5" customHeight="1" x14ac:dyDescent="0.25">
      <c r="A10" s="2015" t="s">
        <v>125</v>
      </c>
      <c r="B10" s="2017" t="s">
        <v>14</v>
      </c>
      <c r="C10" s="2017" t="s">
        <v>15</v>
      </c>
      <c r="D10" s="2017" t="s">
        <v>330</v>
      </c>
      <c r="E10" s="2010" t="s">
        <v>16</v>
      </c>
      <c r="F10" s="58"/>
      <c r="G10" s="58"/>
    </row>
    <row r="11" spans="1:7" ht="21" customHeight="1" x14ac:dyDescent="0.25">
      <c r="A11" s="2016"/>
      <c r="B11" s="1687"/>
      <c r="C11" s="1687"/>
      <c r="D11" s="1687"/>
      <c r="E11" s="2011"/>
      <c r="F11" s="58"/>
      <c r="G11" s="58"/>
    </row>
    <row r="12" spans="1:7" ht="21.75" customHeight="1" thickBot="1" x14ac:dyDescent="0.3">
      <c r="A12" s="615">
        <v>1</v>
      </c>
      <c r="B12" s="583">
        <v>2</v>
      </c>
      <c r="C12" s="616">
        <v>3</v>
      </c>
      <c r="D12" s="581">
        <v>4</v>
      </c>
      <c r="E12" s="617">
        <v>5</v>
      </c>
    </row>
    <row r="13" spans="1:7" ht="21.75" customHeight="1" x14ac:dyDescent="0.25">
      <c r="A13" s="619">
        <v>1</v>
      </c>
      <c r="B13" s="618" t="s">
        <v>1143</v>
      </c>
      <c r="C13" s="720" t="s">
        <v>1147</v>
      </c>
      <c r="D13" s="625">
        <v>4.1500000000000004</v>
      </c>
      <c r="E13" s="619"/>
    </row>
    <row r="14" spans="1:7" ht="21.75" customHeight="1" x14ac:dyDescent="0.25">
      <c r="A14" s="619">
        <v>2</v>
      </c>
      <c r="B14" s="611" t="s">
        <v>273</v>
      </c>
      <c r="C14" s="720" t="s">
        <v>1146</v>
      </c>
      <c r="D14" s="625">
        <v>0.62</v>
      </c>
      <c r="E14" s="619"/>
    </row>
    <row r="15" spans="1:7" ht="21.75" customHeight="1" x14ac:dyDescent="0.25">
      <c r="A15" s="619">
        <v>3</v>
      </c>
      <c r="B15" s="618" t="s">
        <v>1144</v>
      </c>
      <c r="C15" s="720" t="s">
        <v>1145</v>
      </c>
      <c r="D15" s="625">
        <v>2.58</v>
      </c>
      <c r="E15" s="619"/>
    </row>
    <row r="16" spans="1:7" ht="21.75" customHeight="1" x14ac:dyDescent="0.25">
      <c r="A16" s="619">
        <v>4</v>
      </c>
      <c r="B16" s="618"/>
      <c r="C16" s="624"/>
      <c r="D16" s="625"/>
      <c r="E16" s="619"/>
    </row>
    <row r="17" spans="1:5" ht="21.75" customHeight="1" x14ac:dyDescent="0.25">
      <c r="A17" s="619">
        <v>5</v>
      </c>
      <c r="B17" s="618"/>
      <c r="C17" s="624"/>
      <c r="D17" s="625"/>
      <c r="E17" s="619"/>
    </row>
    <row r="18" spans="1:5" ht="21.75" customHeight="1" x14ac:dyDescent="0.25">
      <c r="A18" s="619">
        <v>6</v>
      </c>
      <c r="B18" s="618"/>
      <c r="C18" s="624"/>
      <c r="D18" s="625"/>
      <c r="E18" s="619"/>
    </row>
    <row r="19" spans="1:5" ht="16.5" customHeight="1" x14ac:dyDescent="0.25">
      <c r="A19" s="619">
        <v>7</v>
      </c>
      <c r="B19" s="618"/>
      <c r="C19" s="624"/>
      <c r="D19" s="622"/>
      <c r="E19" s="265"/>
    </row>
    <row r="20" spans="1:5" ht="22.5" customHeight="1" x14ac:dyDescent="0.25">
      <c r="A20" s="619">
        <v>8</v>
      </c>
      <c r="B20" s="618"/>
      <c r="C20" s="624"/>
      <c r="D20" s="622"/>
      <c r="E20" s="265"/>
    </row>
    <row r="21" spans="1:5" ht="22.5" customHeight="1" x14ac:dyDescent="0.25">
      <c r="A21" s="619">
        <v>9</v>
      </c>
      <c r="B21" s="618"/>
      <c r="C21" s="624"/>
      <c r="D21" s="623"/>
      <c r="E21" s="157"/>
    </row>
    <row r="22" spans="1:5" ht="22.5" customHeight="1" x14ac:dyDescent="0.25">
      <c r="A22" s="619">
        <v>10</v>
      </c>
      <c r="B22" s="618"/>
      <c r="C22" s="624"/>
      <c r="D22" s="623"/>
      <c r="E22" s="157"/>
    </row>
    <row r="23" spans="1:5" ht="22.5" customHeight="1" thickBot="1" x14ac:dyDescent="0.35">
      <c r="A23" s="621">
        <v>11</v>
      </c>
      <c r="B23" s="620" t="s">
        <v>50</v>
      </c>
      <c r="C23" s="266"/>
      <c r="D23" s="626">
        <f>SUM(D13:D22)</f>
        <v>7.3500000000000005</v>
      </c>
      <c r="E23" s="267"/>
    </row>
    <row r="24" spans="1:5" ht="24" customHeight="1" x14ac:dyDescent="0.25">
      <c r="A24" s="98" t="s">
        <v>1045</v>
      </c>
      <c r="B24" s="155"/>
      <c r="C24" s="155"/>
      <c r="D24" s="155"/>
      <c r="E24" s="155"/>
    </row>
    <row r="25" spans="1:5" x14ac:dyDescent="0.25">
      <c r="A25" s="1755"/>
      <c r="B25" s="1755"/>
      <c r="C25" s="1755"/>
      <c r="D25" s="1755"/>
      <c r="E25" s="1755"/>
    </row>
    <row r="26" spans="1:5" x14ac:dyDescent="0.25">
      <c r="A26" s="1755"/>
      <c r="B26" s="1755"/>
      <c r="C26" s="1755"/>
      <c r="D26" s="1755"/>
      <c r="E26" s="1755"/>
    </row>
    <row r="27" spans="1:5" ht="21" customHeight="1" x14ac:dyDescent="0.25"/>
    <row r="28" spans="1:5" ht="22.5" customHeight="1" x14ac:dyDescent="0.25"/>
    <row r="36" ht="20.25" customHeight="1" x14ac:dyDescent="0.25"/>
    <row r="37" ht="26.25" customHeight="1" x14ac:dyDescent="0.25"/>
    <row r="45" ht="15.75" customHeight="1" x14ac:dyDescent="0.25"/>
    <row r="46" ht="24" customHeight="1" x14ac:dyDescent="0.25"/>
    <row r="54" ht="18" customHeight="1" x14ac:dyDescent="0.25"/>
    <row r="55" ht="24.75" customHeight="1" x14ac:dyDescent="0.25"/>
    <row r="62" ht="15.75" customHeight="1" x14ac:dyDescent="0.25"/>
    <row r="63" ht="15.75" customHeight="1" x14ac:dyDescent="0.25"/>
    <row r="64" ht="23.25" customHeight="1" x14ac:dyDescent="0.25"/>
    <row r="72" ht="15.75" customHeight="1" x14ac:dyDescent="0.25"/>
    <row r="73" ht="25.5" customHeight="1" x14ac:dyDescent="0.25"/>
  </sheetData>
  <mergeCells count="8">
    <mergeCell ref="E10:E11"/>
    <mergeCell ref="A25:E26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8" max="14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5983-516B-4875-BD8B-009E8A0B551F}">
  <dimension ref="A1:G67"/>
  <sheetViews>
    <sheetView topLeftCell="A10" workbookViewId="0">
      <selection activeCell="I16" sqref="I16"/>
    </sheetView>
  </sheetViews>
  <sheetFormatPr defaultColWidth="9.33203125" defaultRowHeight="18" x14ac:dyDescent="0.25"/>
  <cols>
    <col min="1" max="1" width="6.83203125" style="24" customWidth="1"/>
    <col min="2" max="2" width="46.33203125" style="24" customWidth="1"/>
    <col min="3" max="3" width="30.33203125" style="24" customWidth="1"/>
    <col min="4" max="4" width="30.6640625" style="24" customWidth="1"/>
    <col min="5" max="5" width="23.33203125" style="24" customWidth="1"/>
    <col min="6" max="16384" width="9.33203125" style="24"/>
  </cols>
  <sheetData>
    <row r="1" spans="1:7" ht="18.75" thickBot="1" x14ac:dyDescent="0.3">
      <c r="A1" s="155"/>
      <c r="B1" s="155"/>
      <c r="C1" s="155"/>
      <c r="D1" s="155"/>
      <c r="E1" s="155"/>
    </row>
    <row r="2" spans="1:7" ht="18" customHeight="1" thickBot="1" x14ac:dyDescent="0.35">
      <c r="A2" s="155"/>
      <c r="B2" s="1680" t="s">
        <v>295</v>
      </c>
      <c r="C2" s="1681"/>
      <c r="D2" s="1682"/>
      <c r="E2" s="156"/>
      <c r="F2" s="23"/>
    </row>
    <row r="3" spans="1:7" ht="18.75" thickBot="1" x14ac:dyDescent="0.3">
      <c r="A3" s="258"/>
      <c r="B3" s="155"/>
      <c r="C3" s="155"/>
      <c r="D3" s="155"/>
      <c r="E3" s="155"/>
    </row>
    <row r="4" spans="1:7" ht="19.5" thickBot="1" x14ac:dyDescent="0.35">
      <c r="A4" s="155"/>
      <c r="B4" s="2012" t="s">
        <v>328</v>
      </c>
      <c r="C4" s="2013"/>
      <c r="D4" s="2014"/>
      <c r="E4" s="156"/>
    </row>
    <row r="5" spans="1:7" x14ac:dyDescent="0.25">
      <c r="A5" s="155"/>
      <c r="B5" s="155" t="s">
        <v>386</v>
      </c>
      <c r="C5" s="155"/>
      <c r="D5" s="155"/>
      <c r="E5" s="155"/>
    </row>
    <row r="6" spans="1:7" x14ac:dyDescent="0.25">
      <c r="A6" s="155"/>
      <c r="B6" s="155" t="s">
        <v>204</v>
      </c>
      <c r="C6" s="155"/>
      <c r="D6" s="155"/>
      <c r="E6" s="155"/>
    </row>
    <row r="7" spans="1:7" x14ac:dyDescent="0.25">
      <c r="A7" s="155"/>
      <c r="B7" s="155"/>
      <c r="C7" s="155"/>
      <c r="D7" s="155"/>
      <c r="E7" s="155"/>
    </row>
    <row r="8" spans="1:7" x14ac:dyDescent="0.25">
      <c r="A8" s="155"/>
      <c r="B8" s="464" t="s">
        <v>1046</v>
      </c>
      <c r="C8" s="155"/>
      <c r="D8" s="155"/>
      <c r="E8" s="155"/>
    </row>
    <row r="9" spans="1:7" ht="18.75" thickBot="1" x14ac:dyDescent="0.3">
      <c r="A9" s="155"/>
      <c r="B9" s="155"/>
      <c r="C9" s="155"/>
      <c r="D9" s="155" t="s">
        <v>962</v>
      </c>
      <c r="E9" s="155"/>
    </row>
    <row r="10" spans="1:7" ht="34.5" customHeight="1" x14ac:dyDescent="0.25">
      <c r="A10" s="2015" t="s">
        <v>32</v>
      </c>
      <c r="B10" s="2017" t="s">
        <v>14</v>
      </c>
      <c r="C10" s="2017" t="s">
        <v>15</v>
      </c>
      <c r="D10" s="2017" t="s">
        <v>330</v>
      </c>
      <c r="E10" s="2010" t="s">
        <v>16</v>
      </c>
      <c r="F10" s="58"/>
      <c r="G10" s="58"/>
    </row>
    <row r="11" spans="1:7" ht="21" customHeight="1" x14ac:dyDescent="0.25">
      <c r="A11" s="2016"/>
      <c r="B11" s="1687"/>
      <c r="C11" s="1687"/>
      <c r="D11" s="1687"/>
      <c r="E11" s="2011"/>
      <c r="F11" s="58"/>
      <c r="G11" s="58"/>
    </row>
    <row r="12" spans="1:7" ht="21.75" customHeight="1" thickBot="1" x14ac:dyDescent="0.3">
      <c r="A12" s="615">
        <v>1</v>
      </c>
      <c r="B12" s="583">
        <v>2</v>
      </c>
      <c r="C12" s="584">
        <v>3</v>
      </c>
      <c r="D12" s="585">
        <v>4</v>
      </c>
      <c r="E12" s="586">
        <v>5</v>
      </c>
    </row>
    <row r="13" spans="1:7" ht="34.5" customHeight="1" x14ac:dyDescent="0.25">
      <c r="A13" s="157">
        <v>1</v>
      </c>
      <c r="B13" s="260" t="s">
        <v>1151</v>
      </c>
      <c r="C13" s="720" t="s">
        <v>1154</v>
      </c>
      <c r="D13" s="261">
        <v>35.86</v>
      </c>
      <c r="E13" s="2018" t="s">
        <v>963</v>
      </c>
    </row>
    <row r="14" spans="1:7" ht="34.5" customHeight="1" x14ac:dyDescent="0.25">
      <c r="A14" s="157">
        <v>2</v>
      </c>
      <c r="B14" s="263" t="s">
        <v>1152</v>
      </c>
      <c r="C14" s="720" t="s">
        <v>1155</v>
      </c>
      <c r="D14" s="264">
        <v>9.3699999999999992</v>
      </c>
      <c r="E14" s="2019"/>
    </row>
    <row r="15" spans="1:7" ht="34.5" customHeight="1" x14ac:dyDescent="0.25">
      <c r="A15" s="157">
        <v>3</v>
      </c>
      <c r="B15" s="263" t="s">
        <v>1153</v>
      </c>
      <c r="C15" s="720" t="s">
        <v>1156</v>
      </c>
      <c r="D15" s="264">
        <v>8.66</v>
      </c>
      <c r="E15" s="2019"/>
    </row>
    <row r="16" spans="1:7" ht="34.5" customHeight="1" x14ac:dyDescent="0.25">
      <c r="A16" s="157">
        <v>3</v>
      </c>
      <c r="B16" s="587" t="str">
        <f>'[17]Yearly list'!$D$5</f>
        <v>Desktop &amp; Laptop</v>
      </c>
      <c r="C16" s="720" t="s">
        <v>1103</v>
      </c>
      <c r="D16" s="588">
        <v>2.54</v>
      </c>
      <c r="E16" s="2020"/>
    </row>
    <row r="17" spans="1:5" ht="34.5" customHeight="1" x14ac:dyDescent="0.25">
      <c r="A17" s="157"/>
      <c r="B17" s="371" t="s">
        <v>50</v>
      </c>
      <c r="C17" s="157"/>
      <c r="D17" s="157">
        <f>SUM(D13:D16)</f>
        <v>56.43</v>
      </c>
      <c r="E17" s="157"/>
    </row>
    <row r="18" spans="1:5" ht="24" customHeight="1" x14ac:dyDescent="0.25">
      <c r="A18" s="98"/>
      <c r="B18" s="155"/>
      <c r="C18" s="155"/>
      <c r="D18" s="155"/>
      <c r="E18" s="155"/>
    </row>
    <row r="19" spans="1:5" x14ac:dyDescent="0.25">
      <c r="A19" s="1755"/>
      <c r="B19" s="1755"/>
      <c r="C19" s="1755"/>
      <c r="D19" s="1755"/>
      <c r="E19" s="1755"/>
    </row>
    <row r="20" spans="1:5" x14ac:dyDescent="0.25">
      <c r="A20" s="1755"/>
      <c r="B20" s="1755"/>
      <c r="C20" s="1755"/>
      <c r="D20" s="1755"/>
      <c r="E20" s="1755"/>
    </row>
    <row r="21" spans="1:5" ht="21" customHeight="1" x14ac:dyDescent="0.25"/>
    <row r="22" spans="1:5" ht="22.5" customHeight="1" x14ac:dyDescent="0.25"/>
    <row r="30" spans="1:5" ht="20.25" customHeight="1" x14ac:dyDescent="0.25"/>
    <row r="31" spans="1:5" ht="26.25" customHeight="1" x14ac:dyDescent="0.25"/>
    <row r="39" ht="15.75" customHeight="1" x14ac:dyDescent="0.25"/>
    <row r="40" ht="24" customHeight="1" x14ac:dyDescent="0.25"/>
    <row r="48" ht="18" customHeight="1" x14ac:dyDescent="0.25"/>
    <row r="49" ht="24.75" customHeight="1" x14ac:dyDescent="0.25"/>
    <row r="56" ht="15.75" customHeight="1" x14ac:dyDescent="0.25"/>
    <row r="57" ht="15.75" customHeight="1" x14ac:dyDescent="0.25"/>
    <row r="58" ht="23.25" customHeight="1" x14ac:dyDescent="0.25"/>
    <row r="66" ht="15.75" customHeight="1" x14ac:dyDescent="0.25"/>
    <row r="67" ht="25.5" customHeight="1" x14ac:dyDescent="0.25"/>
  </sheetData>
  <mergeCells count="9">
    <mergeCell ref="E10:E11"/>
    <mergeCell ref="E13:E16"/>
    <mergeCell ref="A19:E20"/>
    <mergeCell ref="B2:D2"/>
    <mergeCell ref="B4:D4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66"/>
  <dimension ref="A1:G66"/>
  <sheetViews>
    <sheetView view="pageBreakPreview" zoomScale="106" zoomScaleSheetLayoutView="106" workbookViewId="0">
      <selection sqref="A1:XFD1048576"/>
    </sheetView>
  </sheetViews>
  <sheetFormatPr defaultColWidth="9.33203125" defaultRowHeight="18" x14ac:dyDescent="0.25"/>
  <cols>
    <col min="1" max="1" width="6.83203125" style="24" customWidth="1"/>
    <col min="2" max="2" width="46.33203125" style="24" customWidth="1"/>
    <col min="3" max="3" width="30.33203125" style="24" customWidth="1"/>
    <col min="4" max="4" width="30.6640625" style="24" customWidth="1"/>
    <col min="5" max="5" width="23.33203125" style="24" customWidth="1"/>
    <col min="6" max="16384" width="9.33203125" style="24"/>
  </cols>
  <sheetData>
    <row r="1" spans="1:7" ht="18.75" thickBot="1" x14ac:dyDescent="0.3">
      <c r="A1" s="155"/>
      <c r="B1" s="155"/>
      <c r="C1" s="155"/>
      <c r="D1" s="155"/>
      <c r="E1" s="155"/>
    </row>
    <row r="2" spans="1:7" ht="18" customHeight="1" thickBot="1" x14ac:dyDescent="0.35">
      <c r="A2" s="155"/>
      <c r="B2" s="1680" t="s">
        <v>295</v>
      </c>
      <c r="C2" s="1681"/>
      <c r="D2" s="1682"/>
      <c r="E2" s="156"/>
      <c r="F2" s="23"/>
    </row>
    <row r="3" spans="1:7" ht="18.75" thickBot="1" x14ac:dyDescent="0.3">
      <c r="A3" s="258"/>
      <c r="B3" s="155"/>
      <c r="C3" s="155"/>
      <c r="D3" s="155"/>
      <c r="E3" s="155"/>
    </row>
    <row r="4" spans="1:7" ht="19.5" thickBot="1" x14ac:dyDescent="0.35">
      <c r="A4" s="155"/>
      <c r="B4" s="2012" t="s">
        <v>328</v>
      </c>
      <c r="C4" s="2013"/>
      <c r="D4" s="2014"/>
      <c r="E4" s="156"/>
    </row>
    <row r="5" spans="1:7" x14ac:dyDescent="0.25">
      <c r="A5" s="155"/>
      <c r="B5" s="155" t="s">
        <v>386</v>
      </c>
      <c r="C5" s="155"/>
      <c r="D5" s="155"/>
      <c r="E5" s="155"/>
    </row>
    <row r="6" spans="1:7" x14ac:dyDescent="0.25">
      <c r="A6" s="155"/>
      <c r="B6" s="155" t="s">
        <v>204</v>
      </c>
      <c r="C6" s="155"/>
      <c r="D6" s="155"/>
      <c r="E6" s="155"/>
    </row>
    <row r="7" spans="1:7" x14ac:dyDescent="0.25">
      <c r="A7" s="155"/>
      <c r="B7" s="155"/>
      <c r="C7" s="155"/>
      <c r="D7" s="155"/>
      <c r="E7" s="155"/>
    </row>
    <row r="8" spans="1:7" x14ac:dyDescent="0.25">
      <c r="A8" s="155"/>
      <c r="B8" s="464" t="s">
        <v>1046</v>
      </c>
      <c r="C8" s="155"/>
      <c r="D8" s="155"/>
      <c r="E8" s="155"/>
    </row>
    <row r="9" spans="1:7" ht="18.75" thickBot="1" x14ac:dyDescent="0.3">
      <c r="A9" s="155"/>
      <c r="B9" s="155"/>
      <c r="C9" s="155"/>
      <c r="D9" s="155" t="s">
        <v>962</v>
      </c>
      <c r="E9" s="155"/>
    </row>
    <row r="10" spans="1:7" ht="34.5" customHeight="1" x14ac:dyDescent="0.25">
      <c r="A10" s="2015" t="s">
        <v>32</v>
      </c>
      <c r="B10" s="2017" t="s">
        <v>14</v>
      </c>
      <c r="C10" s="2017" t="s">
        <v>15</v>
      </c>
      <c r="D10" s="2017" t="s">
        <v>330</v>
      </c>
      <c r="E10" s="2010" t="s">
        <v>16</v>
      </c>
      <c r="F10" s="58"/>
      <c r="G10" s="58"/>
    </row>
    <row r="11" spans="1:7" ht="21" customHeight="1" x14ac:dyDescent="0.25">
      <c r="A11" s="2016"/>
      <c r="B11" s="1687"/>
      <c r="C11" s="1687"/>
      <c r="D11" s="1687"/>
      <c r="E11" s="2011"/>
      <c r="F11" s="58"/>
      <c r="G11" s="58"/>
    </row>
    <row r="12" spans="1:7" ht="21.75" customHeight="1" thickBot="1" x14ac:dyDescent="0.3">
      <c r="A12" s="582">
        <v>1</v>
      </c>
      <c r="B12" s="583">
        <v>2</v>
      </c>
      <c r="C12" s="584">
        <v>3</v>
      </c>
      <c r="D12" s="585">
        <v>4</v>
      </c>
      <c r="E12" s="586">
        <v>5</v>
      </c>
    </row>
    <row r="13" spans="1:7" ht="34.5" customHeight="1" thickBot="1" x14ac:dyDescent="0.3">
      <c r="A13" s="259">
        <v>1</v>
      </c>
      <c r="B13" s="260" t="str">
        <f>'[17]Yearly list'!$D$3</f>
        <v>HT TOD Energy Meter</v>
      </c>
      <c r="C13" s="720" t="s">
        <v>1102</v>
      </c>
      <c r="D13" s="261">
        <f>'[17]Yearly list'!$F$3</f>
        <v>2.4</v>
      </c>
      <c r="E13" s="2021" t="s">
        <v>963</v>
      </c>
    </row>
    <row r="14" spans="1:7" ht="34.5" customHeight="1" thickBot="1" x14ac:dyDescent="0.3">
      <c r="A14" s="259">
        <v>2</v>
      </c>
      <c r="B14" s="263" t="str">
        <f>'[17]Yearly list'!$D$4</f>
        <v>11 kV retrofit Vaccum CB in place of SF6 Circuit Breaker</v>
      </c>
      <c r="C14" s="720" t="s">
        <v>1097</v>
      </c>
      <c r="D14" s="264">
        <f>'[17]Yearly list'!$F$4</f>
        <v>6.2</v>
      </c>
      <c r="E14" s="2022"/>
    </row>
    <row r="15" spans="1:7" ht="34.5" customHeight="1" x14ac:dyDescent="0.25">
      <c r="A15" s="259">
        <v>3</v>
      </c>
      <c r="B15" s="587" t="str">
        <f>'[17]Yearly list'!$D$5</f>
        <v>Desktop &amp; Laptop</v>
      </c>
      <c r="C15" s="720" t="s">
        <v>1103</v>
      </c>
      <c r="D15" s="588">
        <f>'[17]Yearly list'!$F$5</f>
        <v>3.4</v>
      </c>
      <c r="E15" s="2022"/>
    </row>
    <row r="16" spans="1:7" ht="34.5" customHeight="1" x14ac:dyDescent="0.25">
      <c r="A16" s="157"/>
      <c r="B16" s="371" t="s">
        <v>50</v>
      </c>
      <c r="C16" s="157"/>
      <c r="D16" s="157">
        <f>SUM(D13:D15)</f>
        <v>12</v>
      </c>
      <c r="E16" s="157"/>
    </row>
    <row r="17" spans="1:5" ht="24" customHeight="1" x14ac:dyDescent="0.25">
      <c r="A17" s="98"/>
      <c r="B17" s="155"/>
      <c r="C17" s="155"/>
      <c r="D17" s="155"/>
      <c r="E17" s="155"/>
    </row>
    <row r="18" spans="1:5" x14ac:dyDescent="0.25">
      <c r="A18" s="1755"/>
      <c r="B18" s="1755"/>
      <c r="C18" s="1755"/>
      <c r="D18" s="1755"/>
      <c r="E18" s="1755"/>
    </row>
    <row r="19" spans="1:5" x14ac:dyDescent="0.25">
      <c r="A19" s="1755"/>
      <c r="B19" s="1755"/>
      <c r="C19" s="1755"/>
      <c r="D19" s="1755"/>
      <c r="E19" s="1755"/>
    </row>
    <row r="20" spans="1:5" ht="21" customHeight="1" x14ac:dyDescent="0.25"/>
    <row r="21" spans="1:5" ht="22.5" customHeight="1" x14ac:dyDescent="0.25"/>
    <row r="29" spans="1:5" ht="20.25" customHeight="1" x14ac:dyDescent="0.25"/>
    <row r="30" spans="1:5" ht="26.25" customHeight="1" x14ac:dyDescent="0.25"/>
    <row r="38" s="24" customFormat="1" ht="15.75" customHeight="1" x14ac:dyDescent="0.25"/>
    <row r="39" s="24" customFormat="1" ht="24" customHeight="1" x14ac:dyDescent="0.25"/>
    <row r="47" s="24" customFormat="1" ht="18" customHeight="1" x14ac:dyDescent="0.25"/>
    <row r="48" s="24" customFormat="1" ht="24.75" customHeight="1" x14ac:dyDescent="0.25"/>
    <row r="55" s="24" customFormat="1" ht="15.75" customHeight="1" x14ac:dyDescent="0.25"/>
    <row r="56" s="24" customFormat="1" ht="15.75" customHeight="1" x14ac:dyDescent="0.25"/>
    <row r="57" s="24" customFormat="1" ht="23.25" customHeight="1" x14ac:dyDescent="0.25"/>
    <row r="65" s="24" customFormat="1" ht="15.75" customHeight="1" x14ac:dyDescent="0.25"/>
    <row r="66" s="24" customFormat="1" ht="25.5" customHeight="1" x14ac:dyDescent="0.25"/>
  </sheetData>
  <mergeCells count="9">
    <mergeCell ref="E10:E11"/>
    <mergeCell ref="A18:E19"/>
    <mergeCell ref="E13:E15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1" max="14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67"/>
  <dimension ref="A1:G64"/>
  <sheetViews>
    <sheetView view="pageBreakPreview" topLeftCell="A12" zoomScale="98" zoomScaleSheetLayoutView="98" workbookViewId="0">
      <selection activeCell="A16" sqref="A1:F17"/>
    </sheetView>
  </sheetViews>
  <sheetFormatPr defaultColWidth="9.33203125" defaultRowHeight="23.25" x14ac:dyDescent="0.35"/>
  <cols>
    <col min="1" max="1" width="6.83203125" style="878" customWidth="1"/>
    <col min="2" max="2" width="63.1640625" style="878" customWidth="1"/>
    <col min="3" max="3" width="34" style="878" customWidth="1"/>
    <col min="4" max="4" width="38.33203125" style="878" customWidth="1"/>
    <col min="5" max="5" width="23.33203125" style="878" customWidth="1"/>
    <col min="6" max="16384" width="9.33203125" style="878"/>
  </cols>
  <sheetData>
    <row r="1" spans="1:7" ht="24" thickBot="1" x14ac:dyDescent="0.4"/>
    <row r="2" spans="1:7" ht="18" customHeight="1" thickBot="1" x14ac:dyDescent="0.4">
      <c r="B2" s="2026" t="s">
        <v>295</v>
      </c>
      <c r="C2" s="2027"/>
      <c r="D2" s="2028"/>
      <c r="E2" s="927"/>
      <c r="F2" s="927"/>
    </row>
    <row r="3" spans="1:7" ht="24" thickBot="1" x14ac:dyDescent="0.4">
      <c r="A3" s="928"/>
    </row>
    <row r="4" spans="1:7" ht="24" thickBot="1" x14ac:dyDescent="0.4">
      <c r="B4" s="1618" t="s">
        <v>328</v>
      </c>
      <c r="C4" s="1619"/>
      <c r="D4" s="2029"/>
      <c r="E4" s="927"/>
    </row>
    <row r="5" spans="1:7" x14ac:dyDescent="0.35">
      <c r="B5" s="878" t="s">
        <v>386</v>
      </c>
    </row>
    <row r="6" spans="1:7" x14ac:dyDescent="0.35">
      <c r="B6" s="878" t="s">
        <v>204</v>
      </c>
    </row>
    <row r="8" spans="1:7" x14ac:dyDescent="0.35">
      <c r="B8" s="929" t="s">
        <v>1019</v>
      </c>
    </row>
    <row r="9" spans="1:7" ht="24" thickBot="1" x14ac:dyDescent="0.4">
      <c r="D9" s="878" t="s">
        <v>1108</v>
      </c>
    </row>
    <row r="10" spans="1:7" ht="34.5" customHeight="1" x14ac:dyDescent="0.35">
      <c r="A10" s="2030" t="s">
        <v>32</v>
      </c>
      <c r="B10" s="2032" t="s">
        <v>14</v>
      </c>
      <c r="C10" s="2032" t="s">
        <v>15</v>
      </c>
      <c r="D10" s="2032" t="s">
        <v>330</v>
      </c>
      <c r="E10" s="2023" t="s">
        <v>16</v>
      </c>
      <c r="F10" s="930"/>
      <c r="G10" s="930"/>
    </row>
    <row r="11" spans="1:7" ht="21" customHeight="1" x14ac:dyDescent="0.35">
      <c r="A11" s="2031"/>
      <c r="B11" s="2033"/>
      <c r="C11" s="2033"/>
      <c r="D11" s="2033"/>
      <c r="E11" s="2024"/>
      <c r="F11" s="930"/>
      <c r="G11" s="930"/>
    </row>
    <row r="12" spans="1:7" ht="21.75" customHeight="1" thickBot="1" x14ac:dyDescent="0.4">
      <c r="A12" s="931">
        <v>1</v>
      </c>
      <c r="B12" s="932">
        <v>2</v>
      </c>
      <c r="C12" s="933">
        <v>3</v>
      </c>
      <c r="D12" s="934">
        <v>4</v>
      </c>
      <c r="E12" s="935">
        <v>5</v>
      </c>
    </row>
    <row r="13" spans="1:7" ht="61.5" customHeight="1" x14ac:dyDescent="0.35">
      <c r="A13" s="936">
        <v>1</v>
      </c>
      <c r="B13" s="937" t="str">
        <f>'[17]Yearly list'!$D$6</f>
        <v>Retrofit breaker for the 110 kV EHT Circuit Breaker Alstom FX 11</v>
      </c>
      <c r="C13" s="938" t="s">
        <v>1097</v>
      </c>
      <c r="D13" s="939">
        <f>'[17]Yearly list'!$F$6</f>
        <v>12</v>
      </c>
      <c r="E13" s="940"/>
    </row>
    <row r="14" spans="1:7" ht="34.5" customHeight="1" x14ac:dyDescent="0.35">
      <c r="A14" s="941">
        <v>5</v>
      </c>
      <c r="B14" s="942" t="s">
        <v>50</v>
      </c>
      <c r="C14" s="938"/>
      <c r="D14" s="941">
        <f>SUM(D13:D13)</f>
        <v>12</v>
      </c>
      <c r="E14" s="941"/>
    </row>
    <row r="15" spans="1:7" ht="24" customHeight="1" x14ac:dyDescent="0.35">
      <c r="A15" s="899"/>
    </row>
    <row r="16" spans="1:7" x14ac:dyDescent="0.35">
      <c r="A16" s="2025"/>
      <c r="B16" s="2025"/>
      <c r="C16" s="2025"/>
      <c r="D16" s="2025"/>
      <c r="E16" s="2025"/>
    </row>
    <row r="17" spans="1:5" x14ac:dyDescent="0.35">
      <c r="A17" s="2025"/>
      <c r="B17" s="2025"/>
      <c r="C17" s="2025"/>
      <c r="D17" s="2025"/>
      <c r="E17" s="2025"/>
    </row>
    <row r="18" spans="1:5" ht="21" customHeight="1" x14ac:dyDescent="0.35"/>
    <row r="19" spans="1:5" ht="22.5" customHeight="1" x14ac:dyDescent="0.35"/>
    <row r="27" spans="1:5" ht="20.25" customHeight="1" x14ac:dyDescent="0.35"/>
    <row r="28" spans="1:5" ht="26.25" customHeight="1" x14ac:dyDescent="0.35"/>
    <row r="36" s="878" customFormat="1" ht="15.75" customHeight="1" x14ac:dyDescent="0.35"/>
    <row r="37" s="878" customFormat="1" ht="24" customHeight="1" x14ac:dyDescent="0.35"/>
    <row r="45" s="878" customFormat="1" ht="18" customHeight="1" x14ac:dyDescent="0.35"/>
    <row r="46" s="878" customFormat="1" ht="24.75" customHeight="1" x14ac:dyDescent="0.35"/>
    <row r="53" s="878" customFormat="1" ht="15.75" customHeight="1" x14ac:dyDescent="0.35"/>
    <row r="54" s="878" customFormat="1" ht="15.75" customHeight="1" x14ac:dyDescent="0.35"/>
    <row r="55" s="878" customFormat="1" ht="23.25" customHeight="1" x14ac:dyDescent="0.35"/>
    <row r="63" s="878" customFormat="1" ht="15.75" customHeight="1" x14ac:dyDescent="0.35"/>
    <row r="64" s="878" customFormat="1" ht="25.5" customHeight="1" x14ac:dyDescent="0.35"/>
  </sheetData>
  <mergeCells count="8">
    <mergeCell ref="E10:E11"/>
    <mergeCell ref="A16:E17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69" max="14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68"/>
  <dimension ref="A1:G66"/>
  <sheetViews>
    <sheetView view="pageBreakPreview" zoomScale="106" zoomScaleSheetLayoutView="106" workbookViewId="0">
      <selection activeCell="A18" sqref="A1:E19"/>
    </sheetView>
  </sheetViews>
  <sheetFormatPr defaultColWidth="9.33203125" defaultRowHeight="20.25" x14ac:dyDescent="0.3"/>
  <cols>
    <col min="1" max="1" width="6.83203125" style="907" customWidth="1"/>
    <col min="2" max="2" width="60.33203125" style="907" customWidth="1"/>
    <col min="3" max="3" width="36.6640625" style="907" customWidth="1"/>
    <col min="4" max="4" width="30.6640625" style="907" customWidth="1"/>
    <col min="5" max="5" width="23.33203125" style="907" customWidth="1"/>
    <col min="6" max="16384" width="9.33203125" style="907"/>
  </cols>
  <sheetData>
    <row r="1" spans="1:7" ht="21" thickBot="1" x14ac:dyDescent="0.35"/>
    <row r="2" spans="1:7" ht="18" customHeight="1" thickBot="1" x14ac:dyDescent="0.35">
      <c r="B2" s="2004" t="s">
        <v>295</v>
      </c>
      <c r="C2" s="2005"/>
      <c r="D2" s="2006"/>
      <c r="E2" s="908"/>
      <c r="F2" s="908"/>
    </row>
    <row r="3" spans="1:7" ht="21" thickBot="1" x14ac:dyDescent="0.35">
      <c r="A3" s="909"/>
    </row>
    <row r="4" spans="1:7" ht="21" thickBot="1" x14ac:dyDescent="0.35">
      <c r="B4" s="2007" t="s">
        <v>328</v>
      </c>
      <c r="C4" s="2008"/>
      <c r="D4" s="2009"/>
      <c r="E4" s="908"/>
    </row>
    <row r="5" spans="1:7" x14ac:dyDescent="0.3">
      <c r="B5" s="907" t="s">
        <v>386</v>
      </c>
    </row>
    <row r="6" spans="1:7" x14ac:dyDescent="0.3">
      <c r="B6" s="907" t="s">
        <v>204</v>
      </c>
    </row>
    <row r="8" spans="1:7" x14ac:dyDescent="0.3">
      <c r="B8" s="910" t="s">
        <v>1020</v>
      </c>
    </row>
    <row r="9" spans="1:7" ht="21" thickBot="1" x14ac:dyDescent="0.35">
      <c r="D9" s="907" t="s">
        <v>1140</v>
      </c>
    </row>
    <row r="10" spans="1:7" ht="34.5" customHeight="1" x14ac:dyDescent="0.3">
      <c r="A10" s="2037" t="s">
        <v>32</v>
      </c>
      <c r="B10" s="2039" t="s">
        <v>14</v>
      </c>
      <c r="C10" s="2039" t="s">
        <v>15</v>
      </c>
      <c r="D10" s="2039" t="s">
        <v>330</v>
      </c>
      <c r="E10" s="2034" t="s">
        <v>16</v>
      </c>
      <c r="F10" s="911"/>
      <c r="G10" s="911"/>
    </row>
    <row r="11" spans="1:7" ht="21" customHeight="1" x14ac:dyDescent="0.3">
      <c r="A11" s="2038"/>
      <c r="B11" s="2040"/>
      <c r="C11" s="2040"/>
      <c r="D11" s="2040"/>
      <c r="E11" s="2035"/>
      <c r="F11" s="911"/>
      <c r="G11" s="911"/>
    </row>
    <row r="12" spans="1:7" ht="21.75" customHeight="1" thickBot="1" x14ac:dyDescent="0.35">
      <c r="A12" s="943">
        <v>1</v>
      </c>
      <c r="B12" s="944">
        <v>2</v>
      </c>
      <c r="C12" s="945">
        <v>3</v>
      </c>
      <c r="D12" s="946">
        <v>4</v>
      </c>
      <c r="E12" s="947">
        <v>5</v>
      </c>
    </row>
    <row r="13" spans="1:7" ht="44.25" customHeight="1" thickBot="1" x14ac:dyDescent="0.35">
      <c r="A13" s="948">
        <v>1</v>
      </c>
      <c r="B13" s="949" t="str">
        <f>'[17]Yearly list'!$D$7</f>
        <v>11 kV retrofit Vaccum Circuit Breaker in place of VD4 VCB</v>
      </c>
      <c r="C13" s="916" t="s">
        <v>1097</v>
      </c>
      <c r="D13" s="950">
        <f>'[17]Yearly list'!$F$7</f>
        <v>5</v>
      </c>
      <c r="E13" s="951"/>
    </row>
    <row r="14" spans="1:7" ht="47.25" customHeight="1" thickBot="1" x14ac:dyDescent="0.35">
      <c r="A14" s="948">
        <v>2</v>
      </c>
      <c r="B14" s="952" t="str">
        <f>'[17]Yearly list'!$D$8</f>
        <v>11 kV retrofit Vaccum CB in place of SF6 Circuit Breaker</v>
      </c>
      <c r="C14" s="916" t="s">
        <v>1097</v>
      </c>
      <c r="D14" s="953">
        <f>'[17]Yearly list'!$F$8</f>
        <v>6.5</v>
      </c>
      <c r="E14" s="954"/>
    </row>
    <row r="15" spans="1:7" ht="34.5" customHeight="1" x14ac:dyDescent="0.3">
      <c r="A15" s="948">
        <v>3</v>
      </c>
      <c r="B15" s="952" t="str">
        <f>'[17]Yearly list'!$D$9</f>
        <v>Printer</v>
      </c>
      <c r="C15" s="916" t="s">
        <v>1103</v>
      </c>
      <c r="D15" s="953">
        <f>'[17]Yearly list'!$F$9</f>
        <v>1.5</v>
      </c>
      <c r="E15" s="954"/>
    </row>
    <row r="16" spans="1:7" ht="34.5" customHeight="1" x14ac:dyDescent="0.3">
      <c r="A16" s="914"/>
      <c r="B16" s="915" t="s">
        <v>50</v>
      </c>
      <c r="C16" s="916"/>
      <c r="D16" s="914">
        <f>SUM(D13:D15)</f>
        <v>13</v>
      </c>
      <c r="E16" s="914"/>
    </row>
    <row r="17" spans="1:5" ht="24" customHeight="1" x14ac:dyDescent="0.3">
      <c r="A17" s="922"/>
    </row>
    <row r="18" spans="1:5" x14ac:dyDescent="0.3">
      <c r="A18" s="2036"/>
      <c r="B18" s="2036"/>
      <c r="C18" s="2036"/>
      <c r="D18" s="2036"/>
      <c r="E18" s="2036"/>
    </row>
    <row r="19" spans="1:5" x14ac:dyDescent="0.3">
      <c r="A19" s="2036"/>
      <c r="B19" s="2036"/>
      <c r="C19" s="2036"/>
      <c r="D19" s="2036"/>
      <c r="E19" s="2036"/>
    </row>
    <row r="20" spans="1:5" ht="21" customHeight="1" x14ac:dyDescent="0.3"/>
    <row r="21" spans="1:5" ht="22.5" customHeight="1" x14ac:dyDescent="0.3"/>
    <row r="29" spans="1:5" ht="20.25" customHeight="1" x14ac:dyDescent="0.3"/>
    <row r="30" spans="1:5" ht="26.25" customHeight="1" x14ac:dyDescent="0.3"/>
    <row r="38" s="907" customFormat="1" ht="15.75" customHeight="1" x14ac:dyDescent="0.3"/>
    <row r="39" s="907" customFormat="1" ht="24" customHeight="1" x14ac:dyDescent="0.3"/>
    <row r="47" s="907" customFormat="1" ht="18" customHeight="1" x14ac:dyDescent="0.3"/>
    <row r="48" s="907" customFormat="1" ht="24.75" customHeight="1" x14ac:dyDescent="0.3"/>
    <row r="55" s="907" customFormat="1" ht="15.75" customHeight="1" x14ac:dyDescent="0.3"/>
    <row r="56" s="907" customFormat="1" ht="15.75" customHeight="1" x14ac:dyDescent="0.3"/>
    <row r="57" s="907" customFormat="1" ht="23.25" customHeight="1" x14ac:dyDescent="0.3"/>
    <row r="65" s="907" customFormat="1" ht="15.75" customHeight="1" x14ac:dyDescent="0.3"/>
    <row r="66" s="907" customFormat="1" ht="25.5" customHeight="1" x14ac:dyDescent="0.3"/>
  </sheetData>
  <mergeCells count="8">
    <mergeCell ref="E10:E11"/>
    <mergeCell ref="A18:E19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71" max="1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38"/>
  <dimension ref="A1:G64"/>
  <sheetViews>
    <sheetView view="pageBreakPreview" zoomScale="98" zoomScaleSheetLayoutView="98" workbookViewId="0">
      <selection activeCell="A10" sqref="A1:XFD1048576"/>
    </sheetView>
  </sheetViews>
  <sheetFormatPr defaultColWidth="9.33203125" defaultRowHeight="20.25" x14ac:dyDescent="0.3"/>
  <cols>
    <col min="1" max="1" width="6.83203125" style="907" customWidth="1"/>
    <col min="2" max="2" width="55.1640625" style="907" customWidth="1"/>
    <col min="3" max="3" width="35.83203125" style="907" customWidth="1"/>
    <col min="4" max="4" width="34.33203125" style="907" customWidth="1"/>
    <col min="5" max="5" width="29.33203125" style="907" customWidth="1"/>
    <col min="6" max="16384" width="9.33203125" style="907"/>
  </cols>
  <sheetData>
    <row r="1" spans="1:7" ht="21" thickBot="1" x14ac:dyDescent="0.35"/>
    <row r="2" spans="1:7" ht="18" customHeight="1" thickBot="1" x14ac:dyDescent="0.35">
      <c r="B2" s="2004" t="s">
        <v>295</v>
      </c>
      <c r="C2" s="2005"/>
      <c r="D2" s="2006"/>
      <c r="E2" s="908"/>
      <c r="F2" s="908"/>
    </row>
    <row r="3" spans="1:7" ht="21" thickBot="1" x14ac:dyDescent="0.35">
      <c r="A3" s="909"/>
    </row>
    <row r="4" spans="1:7" ht="21" thickBot="1" x14ac:dyDescent="0.35">
      <c r="B4" s="2007" t="s">
        <v>328</v>
      </c>
      <c r="C4" s="2008"/>
      <c r="D4" s="2009"/>
      <c r="E4" s="908"/>
    </row>
    <row r="5" spans="1:7" x14ac:dyDescent="0.3">
      <c r="B5" s="907" t="s">
        <v>386</v>
      </c>
    </row>
    <row r="6" spans="1:7" x14ac:dyDescent="0.3">
      <c r="B6" s="907" t="s">
        <v>204</v>
      </c>
    </row>
    <row r="8" spans="1:7" x14ac:dyDescent="0.3">
      <c r="B8" s="910" t="s">
        <v>1047</v>
      </c>
    </row>
    <row r="9" spans="1:7" ht="21" thickBot="1" x14ac:dyDescent="0.35">
      <c r="D9" s="907" t="s">
        <v>1140</v>
      </c>
    </row>
    <row r="10" spans="1:7" ht="34.5" customHeight="1" x14ac:dyDescent="0.3">
      <c r="A10" s="2037" t="s">
        <v>32</v>
      </c>
      <c r="B10" s="2039" t="s">
        <v>14</v>
      </c>
      <c r="C10" s="2039" t="s">
        <v>15</v>
      </c>
      <c r="D10" s="2039" t="s">
        <v>330</v>
      </c>
      <c r="E10" s="2034" t="s">
        <v>16</v>
      </c>
      <c r="F10" s="911"/>
      <c r="G10" s="911"/>
    </row>
    <row r="11" spans="1:7" ht="21" customHeight="1" x14ac:dyDescent="0.3">
      <c r="A11" s="2038"/>
      <c r="B11" s="2040"/>
      <c r="C11" s="2040"/>
      <c r="D11" s="2040"/>
      <c r="E11" s="2035"/>
      <c r="F11" s="911"/>
      <c r="G11" s="911"/>
    </row>
    <row r="12" spans="1:7" ht="21.75" customHeight="1" thickBot="1" x14ac:dyDescent="0.35">
      <c r="A12" s="943">
        <v>1</v>
      </c>
      <c r="B12" s="944">
        <v>2</v>
      </c>
      <c r="C12" s="945">
        <v>3</v>
      </c>
      <c r="D12" s="946">
        <v>4</v>
      </c>
      <c r="E12" s="947">
        <v>5</v>
      </c>
    </row>
    <row r="13" spans="1:7" ht="46.5" customHeight="1" x14ac:dyDescent="0.3">
      <c r="A13" s="948">
        <v>1</v>
      </c>
      <c r="B13" s="949" t="str">
        <f>'[17]Yearly list'!$D$10</f>
        <v>11 kV SF6 Ring Main Units in place of Oil RMU</v>
      </c>
      <c r="C13" s="916" t="s">
        <v>1097</v>
      </c>
      <c r="D13" s="950">
        <f>'[17]Yearly list'!$F$10</f>
        <v>13.6</v>
      </c>
      <c r="E13" s="951"/>
    </row>
    <row r="14" spans="1:7" ht="34.5" customHeight="1" thickBot="1" x14ac:dyDescent="0.35">
      <c r="A14" s="955"/>
      <c r="B14" s="956" t="s">
        <v>50</v>
      </c>
      <c r="C14" s="957"/>
      <c r="D14" s="958">
        <f>SUM(D13:D13)</f>
        <v>13.6</v>
      </c>
      <c r="E14" s="959"/>
    </row>
    <row r="15" spans="1:7" ht="24" customHeight="1" x14ac:dyDescent="0.3">
      <c r="A15" s="922"/>
    </row>
    <row r="16" spans="1:7" x14ac:dyDescent="0.3">
      <c r="A16" s="2036"/>
      <c r="B16" s="2036"/>
      <c r="C16" s="2036"/>
      <c r="D16" s="2036"/>
      <c r="E16" s="2036"/>
    </row>
    <row r="17" spans="1:5" x14ac:dyDescent="0.3">
      <c r="A17" s="2036"/>
      <c r="B17" s="2036"/>
      <c r="C17" s="2036"/>
      <c r="D17" s="2036"/>
      <c r="E17" s="2036"/>
    </row>
    <row r="18" spans="1:5" ht="21" customHeight="1" x14ac:dyDescent="0.3"/>
    <row r="19" spans="1:5" ht="22.5" customHeight="1" x14ac:dyDescent="0.3"/>
    <row r="27" spans="1:5" ht="20.25" customHeight="1" x14ac:dyDescent="0.3"/>
    <row r="28" spans="1:5" ht="26.25" customHeight="1" x14ac:dyDescent="0.3"/>
    <row r="36" s="907" customFormat="1" ht="15.75" customHeight="1" x14ac:dyDescent="0.3"/>
    <row r="37" s="907" customFormat="1" ht="24" customHeight="1" x14ac:dyDescent="0.3"/>
    <row r="45" s="907" customFormat="1" ht="18" customHeight="1" x14ac:dyDescent="0.3"/>
    <row r="46" s="907" customFormat="1" ht="24.75" customHeight="1" x14ac:dyDescent="0.3"/>
    <row r="53" s="907" customFormat="1" ht="15.75" customHeight="1" x14ac:dyDescent="0.3"/>
    <row r="54" s="907" customFormat="1" ht="15.75" customHeight="1" x14ac:dyDescent="0.3"/>
    <row r="55" s="907" customFormat="1" ht="23.25" customHeight="1" x14ac:dyDescent="0.3"/>
    <row r="63" s="907" customFormat="1" ht="15.75" customHeight="1" x14ac:dyDescent="0.3"/>
    <row r="64" s="907" customFormat="1" ht="25.5" customHeight="1" x14ac:dyDescent="0.3"/>
  </sheetData>
  <mergeCells count="8">
    <mergeCell ref="A16:E17"/>
    <mergeCell ref="B2:D2"/>
    <mergeCell ref="D10:D11"/>
    <mergeCell ref="E10:E11"/>
    <mergeCell ref="B4:D4"/>
    <mergeCell ref="A10:A11"/>
    <mergeCell ref="B10:B11"/>
    <mergeCell ref="C10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69" max="14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9CEAD-A591-4391-8698-C6761CD87DCC}">
  <dimension ref="A1:G64"/>
  <sheetViews>
    <sheetView view="pageBreakPreview" zoomScale="98" zoomScaleSheetLayoutView="98" workbookViewId="0">
      <selection activeCell="A16" sqref="A1:E17"/>
    </sheetView>
  </sheetViews>
  <sheetFormatPr defaultColWidth="9.33203125" defaultRowHeight="20.25" x14ac:dyDescent="0.3"/>
  <cols>
    <col min="1" max="1" width="6.83203125" style="907" customWidth="1"/>
    <col min="2" max="2" width="55.1640625" style="907" customWidth="1"/>
    <col min="3" max="3" width="35.83203125" style="907" customWidth="1"/>
    <col min="4" max="4" width="34.33203125" style="907" customWidth="1"/>
    <col min="5" max="5" width="29.33203125" style="907" customWidth="1"/>
    <col min="6" max="16384" width="9.33203125" style="907"/>
  </cols>
  <sheetData>
    <row r="1" spans="1:7" ht="21" thickBot="1" x14ac:dyDescent="0.35"/>
    <row r="2" spans="1:7" ht="18" customHeight="1" thickBot="1" x14ac:dyDescent="0.35">
      <c r="B2" s="2004" t="s">
        <v>295</v>
      </c>
      <c r="C2" s="2005"/>
      <c r="D2" s="2006"/>
      <c r="E2" s="908"/>
      <c r="F2" s="908"/>
    </row>
    <row r="3" spans="1:7" ht="21" thickBot="1" x14ac:dyDescent="0.35">
      <c r="A3" s="909"/>
    </row>
    <row r="4" spans="1:7" ht="21" thickBot="1" x14ac:dyDescent="0.35">
      <c r="B4" s="2007" t="s">
        <v>328</v>
      </c>
      <c r="C4" s="2008"/>
      <c r="D4" s="2009"/>
      <c r="E4" s="908"/>
    </row>
    <row r="5" spans="1:7" x14ac:dyDescent="0.3">
      <c r="B5" s="907" t="s">
        <v>386</v>
      </c>
    </row>
    <row r="6" spans="1:7" x14ac:dyDescent="0.3">
      <c r="B6" s="907" t="s">
        <v>204</v>
      </c>
    </row>
    <row r="8" spans="1:7" x14ac:dyDescent="0.3">
      <c r="B8" s="910" t="s">
        <v>1048</v>
      </c>
    </row>
    <row r="9" spans="1:7" ht="21" thickBot="1" x14ac:dyDescent="0.35">
      <c r="D9" s="907" t="s">
        <v>1108</v>
      </c>
    </row>
    <row r="10" spans="1:7" ht="34.5" customHeight="1" x14ac:dyDescent="0.3">
      <c r="A10" s="2037" t="s">
        <v>32</v>
      </c>
      <c r="B10" s="2039" t="s">
        <v>14</v>
      </c>
      <c r="C10" s="2039" t="s">
        <v>15</v>
      </c>
      <c r="D10" s="2039" t="s">
        <v>330</v>
      </c>
      <c r="E10" s="2034" t="s">
        <v>16</v>
      </c>
      <c r="F10" s="911"/>
      <c r="G10" s="911"/>
    </row>
    <row r="11" spans="1:7" ht="21" customHeight="1" x14ac:dyDescent="0.3">
      <c r="A11" s="2038"/>
      <c r="B11" s="2040"/>
      <c r="C11" s="2040"/>
      <c r="D11" s="2040"/>
      <c r="E11" s="2035"/>
      <c r="F11" s="911"/>
      <c r="G11" s="911"/>
    </row>
    <row r="12" spans="1:7" ht="21.75" customHeight="1" thickBot="1" x14ac:dyDescent="0.35">
      <c r="A12" s="943">
        <v>1</v>
      </c>
      <c r="B12" s="944">
        <v>2</v>
      </c>
      <c r="C12" s="945">
        <v>3</v>
      </c>
      <c r="D12" s="946">
        <v>4</v>
      </c>
      <c r="E12" s="947">
        <v>5</v>
      </c>
    </row>
    <row r="13" spans="1:7" ht="46.5" customHeight="1" x14ac:dyDescent="0.3">
      <c r="A13" s="948">
        <v>1</v>
      </c>
      <c r="B13" s="949" t="str">
        <f>'[17]Yearly list'!$D$11</f>
        <v>11 kV retrofit Vaccum CB in place of SF6 Circuit Breaker</v>
      </c>
      <c r="C13" s="916" t="s">
        <v>1097</v>
      </c>
      <c r="D13" s="950">
        <f>'[17]Yearly list'!$F$11</f>
        <v>14</v>
      </c>
      <c r="E13" s="951"/>
    </row>
    <row r="14" spans="1:7" ht="34.5" customHeight="1" thickBot="1" x14ac:dyDescent="0.35">
      <c r="A14" s="955"/>
      <c r="B14" s="956" t="s">
        <v>50</v>
      </c>
      <c r="C14" s="957"/>
      <c r="D14" s="958">
        <f>SUM(D13:D13)</f>
        <v>14</v>
      </c>
      <c r="E14" s="959"/>
    </row>
    <row r="15" spans="1:7" ht="24" customHeight="1" x14ac:dyDescent="0.3">
      <c r="A15" s="922" t="s">
        <v>1101</v>
      </c>
    </row>
    <row r="16" spans="1:7" x14ac:dyDescent="0.3">
      <c r="A16" s="2036"/>
      <c r="B16" s="2036"/>
      <c r="C16" s="2036"/>
      <c r="D16" s="2036"/>
      <c r="E16" s="2036"/>
    </row>
    <row r="17" spans="1:5" x14ac:dyDescent="0.3">
      <c r="A17" s="2036"/>
      <c r="B17" s="2036"/>
      <c r="C17" s="2036"/>
      <c r="D17" s="2036"/>
      <c r="E17" s="2036"/>
    </row>
    <row r="18" spans="1:5" ht="21" customHeight="1" x14ac:dyDescent="0.3"/>
    <row r="19" spans="1:5" ht="22.5" customHeight="1" x14ac:dyDescent="0.3"/>
    <row r="27" spans="1:5" ht="20.25" customHeight="1" x14ac:dyDescent="0.3"/>
    <row r="28" spans="1:5" ht="26.25" customHeight="1" x14ac:dyDescent="0.3"/>
    <row r="36" s="907" customFormat="1" ht="15.75" customHeight="1" x14ac:dyDescent="0.3"/>
    <row r="37" s="907" customFormat="1" ht="24" customHeight="1" x14ac:dyDescent="0.3"/>
    <row r="45" s="907" customFormat="1" ht="18" customHeight="1" x14ac:dyDescent="0.3"/>
    <row r="46" s="907" customFormat="1" ht="24.75" customHeight="1" x14ac:dyDescent="0.3"/>
    <row r="53" s="907" customFormat="1" ht="15.75" customHeight="1" x14ac:dyDescent="0.3"/>
    <row r="54" s="907" customFormat="1" ht="15.75" customHeight="1" x14ac:dyDescent="0.3"/>
    <row r="55" s="907" customFormat="1" ht="23.25" customHeight="1" x14ac:dyDescent="0.3"/>
    <row r="63" s="907" customFormat="1" ht="15.75" customHeight="1" x14ac:dyDescent="0.3"/>
    <row r="64" s="907" customFormat="1" ht="25.5" customHeight="1" x14ac:dyDescent="0.3"/>
  </sheetData>
  <mergeCells count="8">
    <mergeCell ref="E10:E11"/>
    <mergeCell ref="A16:E17"/>
    <mergeCell ref="B2:D2"/>
    <mergeCell ref="B4:D4"/>
    <mergeCell ref="A10:A11"/>
    <mergeCell ref="B10:B11"/>
    <mergeCell ref="C10:C11"/>
    <mergeCell ref="D10:D11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&amp;C&amp;A</oddHeader>
    <oddFooter>&amp;L&amp;F&amp;C&amp;P/&amp;P&amp;R&amp;D&amp;T</oddFooter>
  </headerFooter>
  <rowBreaks count="1" manualBreakCount="1">
    <brk id="69" max="14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39"/>
  <dimension ref="A1:M28"/>
  <sheetViews>
    <sheetView view="pageBreakPreview" zoomScale="65" zoomScaleSheetLayoutView="65" workbookViewId="0">
      <selection activeCell="A8" sqref="A8:M28"/>
    </sheetView>
  </sheetViews>
  <sheetFormatPr defaultColWidth="10.6640625" defaultRowHeight="12.75" x14ac:dyDescent="0.2"/>
  <cols>
    <col min="1" max="1" width="10.6640625" style="55" customWidth="1"/>
    <col min="2" max="2" width="48" style="55" customWidth="1"/>
    <col min="3" max="5" width="21.1640625" style="55" customWidth="1"/>
    <col min="6" max="6" width="20.83203125" style="55" customWidth="1"/>
    <col min="7" max="7" width="19.1640625" style="55" customWidth="1"/>
    <col min="8" max="8" width="22.6640625" style="55" customWidth="1"/>
    <col min="9" max="13" width="12.6640625" style="55" customWidth="1"/>
    <col min="14" max="14" width="13.1640625" style="55" customWidth="1"/>
    <col min="15" max="16384" width="10.6640625" style="55"/>
  </cols>
  <sheetData>
    <row r="1" spans="1:13" ht="13.5" thickBot="1" x14ac:dyDescent="0.25">
      <c r="B1" s="59" t="s">
        <v>55</v>
      </c>
    </row>
    <row r="2" spans="1:13" ht="15.75" customHeight="1" thickBot="1" x14ac:dyDescent="0.3">
      <c r="A2" s="60"/>
      <c r="B2" s="2050" t="s">
        <v>311</v>
      </c>
      <c r="C2" s="2051"/>
      <c r="D2" s="2051"/>
      <c r="E2" s="2051"/>
      <c r="F2" s="2051"/>
      <c r="G2" s="2051"/>
      <c r="H2" s="2052"/>
      <c r="I2" s="409"/>
      <c r="J2" s="409"/>
      <c r="K2" s="409"/>
      <c r="L2" s="23"/>
    </row>
    <row r="3" spans="1:13" ht="13.5" thickBot="1" x14ac:dyDescent="0.25"/>
    <row r="4" spans="1:13" ht="18.75" thickBot="1" x14ac:dyDescent="0.3">
      <c r="A4" s="56"/>
      <c r="B4" s="1889" t="s">
        <v>78</v>
      </c>
      <c r="C4" s="1890"/>
      <c r="D4" s="1890"/>
      <c r="E4" s="1890"/>
      <c r="F4" s="1890"/>
      <c r="G4" s="1890"/>
      <c r="H4" s="1891"/>
      <c r="I4" s="398"/>
      <c r="J4" s="398"/>
      <c r="K4" s="398"/>
      <c r="L4" s="269"/>
      <c r="M4" s="56"/>
    </row>
    <row r="5" spans="1:13" ht="15.75" x14ac:dyDescent="0.25">
      <c r="A5" s="196"/>
      <c r="B5" s="155" t="s">
        <v>386</v>
      </c>
      <c r="C5" s="155" t="s">
        <v>205</v>
      </c>
      <c r="D5" s="155"/>
      <c r="E5" s="155"/>
      <c r="F5" s="196"/>
      <c r="G5" s="196"/>
      <c r="H5" s="196"/>
      <c r="I5" s="196"/>
      <c r="J5" s="196"/>
      <c r="K5" s="196"/>
      <c r="L5" s="196"/>
      <c r="M5" s="196"/>
    </row>
    <row r="6" spans="1:13" ht="15.75" x14ac:dyDescent="0.25">
      <c r="A6" s="196"/>
      <c r="B6" s="155" t="s">
        <v>204</v>
      </c>
      <c r="C6" s="155" t="s">
        <v>205</v>
      </c>
      <c r="D6" s="155"/>
      <c r="E6" s="155"/>
      <c r="F6" s="196"/>
      <c r="G6" s="196"/>
      <c r="H6" s="196"/>
      <c r="I6" s="196"/>
      <c r="J6" s="196"/>
      <c r="K6" s="196"/>
      <c r="L6" s="196"/>
      <c r="M6" s="196"/>
    </row>
    <row r="7" spans="1:13" ht="16.5" thickBot="1" x14ac:dyDescent="0.3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 t="s">
        <v>1141</v>
      </c>
    </row>
    <row r="8" spans="1:13" ht="47.25" customHeight="1" x14ac:dyDescent="0.2">
      <c r="A8" s="2056" t="s">
        <v>32</v>
      </c>
      <c r="B8" s="2059" t="s">
        <v>70</v>
      </c>
      <c r="C8" s="2068" t="s">
        <v>745</v>
      </c>
      <c r="D8" s="2069"/>
      <c r="E8" s="2070"/>
      <c r="F8" s="2062" t="s">
        <v>746</v>
      </c>
      <c r="G8" s="2063"/>
      <c r="H8" s="2064"/>
      <c r="I8" s="1529" t="s">
        <v>747</v>
      </c>
      <c r="J8" s="1529" t="s">
        <v>748</v>
      </c>
      <c r="K8" s="1529" t="s">
        <v>749</v>
      </c>
      <c r="L8" s="1529" t="s">
        <v>750</v>
      </c>
      <c r="M8" s="2053" t="s">
        <v>34</v>
      </c>
    </row>
    <row r="9" spans="1:13" ht="19.5" customHeight="1" x14ac:dyDescent="0.3">
      <c r="A9" s="2057"/>
      <c r="B9" s="2060"/>
      <c r="C9" s="1530"/>
      <c r="D9" s="1530"/>
      <c r="E9" s="1530"/>
      <c r="F9" s="2065"/>
      <c r="G9" s="2066"/>
      <c r="H9" s="2067"/>
      <c r="I9" s="1531"/>
      <c r="J9" s="1531"/>
      <c r="K9" s="1531"/>
      <c r="L9" s="1531"/>
      <c r="M9" s="2054"/>
    </row>
    <row r="10" spans="1:13" ht="62.25" customHeight="1" thickBot="1" x14ac:dyDescent="0.25">
      <c r="A10" s="2058"/>
      <c r="B10" s="2061"/>
      <c r="C10" s="1532" t="s">
        <v>675</v>
      </c>
      <c r="D10" s="1532" t="s">
        <v>35</v>
      </c>
      <c r="E10" s="1532" t="s">
        <v>677</v>
      </c>
      <c r="F10" s="1532" t="s">
        <v>675</v>
      </c>
      <c r="G10" s="1532" t="s">
        <v>35</v>
      </c>
      <c r="H10" s="1532" t="s">
        <v>677</v>
      </c>
      <c r="I10" s="1533" t="s">
        <v>420</v>
      </c>
      <c r="J10" s="1533" t="s">
        <v>420</v>
      </c>
      <c r="K10" s="1533" t="s">
        <v>420</v>
      </c>
      <c r="L10" s="1533" t="s">
        <v>420</v>
      </c>
      <c r="M10" s="2055"/>
    </row>
    <row r="11" spans="1:13" ht="19.5" thickBot="1" x14ac:dyDescent="0.35">
      <c r="A11" s="1534">
        <v>1</v>
      </c>
      <c r="B11" s="1534">
        <v>2</v>
      </c>
      <c r="C11" s="1532">
        <v>3</v>
      </c>
      <c r="D11" s="1532">
        <v>4</v>
      </c>
      <c r="E11" s="1532">
        <v>5</v>
      </c>
      <c r="F11" s="1534">
        <v>6</v>
      </c>
      <c r="G11" s="1534">
        <v>7</v>
      </c>
      <c r="H11" s="1534">
        <v>8</v>
      </c>
      <c r="I11" s="1534">
        <v>9</v>
      </c>
      <c r="J11" s="1534">
        <v>10</v>
      </c>
      <c r="K11" s="1534">
        <v>11</v>
      </c>
      <c r="L11" s="1534">
        <v>12</v>
      </c>
      <c r="M11" s="1534">
        <v>13</v>
      </c>
    </row>
    <row r="12" spans="1:13" ht="24.95" customHeight="1" x14ac:dyDescent="0.3">
      <c r="A12" s="1535">
        <v>1</v>
      </c>
      <c r="B12" s="1536"/>
      <c r="C12" s="1536"/>
      <c r="D12" s="1536"/>
      <c r="E12" s="1536"/>
      <c r="F12" s="1536"/>
      <c r="G12" s="1536"/>
      <c r="H12" s="1536"/>
      <c r="I12" s="1536"/>
      <c r="J12" s="1536"/>
      <c r="K12" s="1536"/>
      <c r="L12" s="1536"/>
      <c r="M12" s="1537"/>
    </row>
    <row r="13" spans="1:13" ht="24.95" customHeight="1" x14ac:dyDescent="0.3">
      <c r="A13" s="1538">
        <v>2</v>
      </c>
      <c r="B13" s="1539"/>
      <c r="C13" s="2041" t="s">
        <v>951</v>
      </c>
      <c r="D13" s="2042"/>
      <c r="E13" s="2042"/>
      <c r="F13" s="2042"/>
      <c r="G13" s="2042"/>
      <c r="H13" s="2042"/>
      <c r="I13" s="2042"/>
      <c r="J13" s="2042"/>
      <c r="K13" s="2043"/>
      <c r="L13" s="1539"/>
      <c r="M13" s="1540"/>
    </row>
    <row r="14" spans="1:13" ht="24.95" customHeight="1" x14ac:dyDescent="0.3">
      <c r="A14" s="1538">
        <v>3</v>
      </c>
      <c r="B14" s="1539"/>
      <c r="C14" s="2044"/>
      <c r="D14" s="2045"/>
      <c r="E14" s="2045"/>
      <c r="F14" s="2045"/>
      <c r="G14" s="2045"/>
      <c r="H14" s="2045"/>
      <c r="I14" s="2045"/>
      <c r="J14" s="2045"/>
      <c r="K14" s="2046"/>
      <c r="L14" s="1539"/>
      <c r="M14" s="1540"/>
    </row>
    <row r="15" spans="1:13" ht="24.95" customHeight="1" x14ac:dyDescent="0.3">
      <c r="A15" s="1538">
        <v>4</v>
      </c>
      <c r="B15" s="1539"/>
      <c r="C15" s="2044"/>
      <c r="D15" s="2045"/>
      <c r="E15" s="2045"/>
      <c r="F15" s="2045"/>
      <c r="G15" s="2045"/>
      <c r="H15" s="2045"/>
      <c r="I15" s="2045"/>
      <c r="J15" s="2045"/>
      <c r="K15" s="2046"/>
      <c r="L15" s="1539"/>
      <c r="M15" s="1540"/>
    </row>
    <row r="16" spans="1:13" ht="24.95" customHeight="1" x14ac:dyDescent="0.3">
      <c r="A16" s="1538">
        <v>5</v>
      </c>
      <c r="B16" s="1539"/>
      <c r="C16" s="2044"/>
      <c r="D16" s="2045"/>
      <c r="E16" s="2045"/>
      <c r="F16" s="2045"/>
      <c r="G16" s="2045"/>
      <c r="H16" s="2045"/>
      <c r="I16" s="2045"/>
      <c r="J16" s="2045"/>
      <c r="K16" s="2046"/>
      <c r="L16" s="1539"/>
      <c r="M16" s="1540"/>
    </row>
    <row r="17" spans="1:13" ht="24.95" customHeight="1" x14ac:dyDescent="0.3">
      <c r="A17" s="1538"/>
      <c r="B17" s="1539" t="s">
        <v>50</v>
      </c>
      <c r="C17" s="2044"/>
      <c r="D17" s="2045"/>
      <c r="E17" s="2045"/>
      <c r="F17" s="2045"/>
      <c r="G17" s="2045"/>
      <c r="H17" s="2045"/>
      <c r="I17" s="2045"/>
      <c r="J17" s="2045"/>
      <c r="K17" s="2046"/>
      <c r="L17" s="1539"/>
      <c r="M17" s="1540"/>
    </row>
    <row r="18" spans="1:13" ht="24.95" customHeight="1" x14ac:dyDescent="0.3">
      <c r="A18" s="1538"/>
      <c r="B18" s="1539" t="s">
        <v>71</v>
      </c>
      <c r="C18" s="2044"/>
      <c r="D18" s="2045"/>
      <c r="E18" s="2045"/>
      <c r="F18" s="2045"/>
      <c r="G18" s="2045"/>
      <c r="H18" s="2045"/>
      <c r="I18" s="2045"/>
      <c r="J18" s="2045"/>
      <c r="K18" s="2046"/>
      <c r="L18" s="1539"/>
      <c r="M18" s="1540"/>
    </row>
    <row r="19" spans="1:13" ht="24.95" customHeight="1" x14ac:dyDescent="0.3">
      <c r="A19" s="1538"/>
      <c r="B19" s="1539" t="s">
        <v>82</v>
      </c>
      <c r="C19" s="2044"/>
      <c r="D19" s="2045"/>
      <c r="E19" s="2045"/>
      <c r="F19" s="2045"/>
      <c r="G19" s="2045"/>
      <c r="H19" s="2045"/>
      <c r="I19" s="2045"/>
      <c r="J19" s="2045"/>
      <c r="K19" s="2046"/>
      <c r="L19" s="1539"/>
      <c r="M19" s="1540"/>
    </row>
    <row r="20" spans="1:13" ht="24.95" customHeight="1" x14ac:dyDescent="0.3">
      <c r="A20" s="1538"/>
      <c r="B20" s="1539" t="s">
        <v>72</v>
      </c>
      <c r="C20" s="2044"/>
      <c r="D20" s="2045"/>
      <c r="E20" s="2045"/>
      <c r="F20" s="2045"/>
      <c r="G20" s="2045"/>
      <c r="H20" s="2045"/>
      <c r="I20" s="2045"/>
      <c r="J20" s="2045"/>
      <c r="K20" s="2046"/>
      <c r="L20" s="1539"/>
      <c r="M20" s="1540"/>
    </row>
    <row r="21" spans="1:13" ht="24.95" customHeight="1" x14ac:dyDescent="0.3">
      <c r="A21" s="1538"/>
      <c r="B21" s="1539"/>
      <c r="C21" s="2047"/>
      <c r="D21" s="2048"/>
      <c r="E21" s="2048"/>
      <c r="F21" s="2048"/>
      <c r="G21" s="2048"/>
      <c r="H21" s="2048"/>
      <c r="I21" s="2048"/>
      <c r="J21" s="2048"/>
      <c r="K21" s="2049"/>
      <c r="L21" s="1539"/>
      <c r="M21" s="1540"/>
    </row>
    <row r="22" spans="1:13" ht="24.95" customHeight="1" thickBot="1" x14ac:dyDescent="0.35">
      <c r="A22" s="1541"/>
      <c r="B22" s="1542"/>
      <c r="C22" s="1542"/>
      <c r="D22" s="1542"/>
      <c r="E22" s="1542"/>
      <c r="F22" s="1542"/>
      <c r="G22" s="1542"/>
      <c r="H22" s="1542"/>
      <c r="I22" s="1542"/>
      <c r="J22" s="1542"/>
      <c r="K22" s="1542"/>
      <c r="L22" s="1542"/>
      <c r="M22" s="1543"/>
    </row>
    <row r="23" spans="1:13" ht="18.75" x14ac:dyDescent="0.3">
      <c r="A23" s="1544"/>
      <c r="B23" s="1544"/>
      <c r="C23" s="1544"/>
      <c r="D23" s="1544"/>
      <c r="E23" s="1544"/>
      <c r="F23" s="1544"/>
      <c r="G23" s="1544"/>
      <c r="H23" s="1544"/>
      <c r="I23" s="1544"/>
      <c r="J23" s="1544"/>
      <c r="K23" s="1544"/>
      <c r="L23" s="1544"/>
      <c r="M23" s="1544"/>
    </row>
    <row r="24" spans="1:13" s="56" customFormat="1" ht="18.75" x14ac:dyDescent="0.3">
      <c r="A24" s="1544" t="s">
        <v>73</v>
      </c>
      <c r="B24" s="1544"/>
      <c r="C24" s="1544"/>
      <c r="D24" s="1544"/>
      <c r="E24" s="1544"/>
      <c r="F24" s="1544"/>
      <c r="G24" s="1544"/>
      <c r="H24" s="1544"/>
      <c r="I24" s="1544"/>
      <c r="J24" s="1544"/>
      <c r="K24" s="1544"/>
      <c r="L24" s="1544"/>
      <c r="M24" s="1544"/>
    </row>
    <row r="25" spans="1:13" s="56" customFormat="1" ht="18.75" x14ac:dyDescent="0.3">
      <c r="A25" s="1544"/>
      <c r="B25" s="1544" t="s">
        <v>74</v>
      </c>
      <c r="C25" s="1544"/>
      <c r="D25" s="1544"/>
      <c r="E25" s="1544"/>
      <c r="F25" s="1544"/>
      <c r="G25" s="1544"/>
      <c r="H25" s="1544"/>
      <c r="I25" s="1544"/>
      <c r="J25" s="1544"/>
      <c r="K25" s="1544"/>
      <c r="L25" s="1544"/>
      <c r="M25" s="1544"/>
    </row>
    <row r="26" spans="1:13" s="56" customFormat="1" ht="18.75" x14ac:dyDescent="0.3">
      <c r="A26" s="1544"/>
      <c r="B26" s="1544" t="s">
        <v>75</v>
      </c>
      <c r="C26" s="1544"/>
      <c r="D26" s="1544"/>
      <c r="E26" s="1544"/>
      <c r="F26" s="1544"/>
      <c r="G26" s="1544"/>
      <c r="H26" s="1544"/>
      <c r="I26" s="1544"/>
      <c r="J26" s="1544"/>
      <c r="K26" s="1544"/>
      <c r="L26" s="1544"/>
      <c r="M26" s="1544"/>
    </row>
    <row r="27" spans="1:13" ht="18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</row>
    <row r="28" spans="1:13" ht="18.75" x14ac:dyDescent="0.25">
      <c r="A28" s="1527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</sheetData>
  <mergeCells count="9">
    <mergeCell ref="C13:K21"/>
    <mergeCell ref="B2:H2"/>
    <mergeCell ref="B4:H4"/>
    <mergeCell ref="M8:M10"/>
    <mergeCell ref="A8:A10"/>
    <mergeCell ref="B8:B10"/>
    <mergeCell ref="F8:H8"/>
    <mergeCell ref="F9:H9"/>
    <mergeCell ref="C8:E8"/>
  </mergeCells>
  <phoneticPr fontId="12" type="noConversion"/>
  <pageMargins left="1.4173228346456694" right="1.4960629921259843" top="0.98425196850393704" bottom="0.98425196850393704" header="0.51181102362204722" footer="0.51181102362204722"/>
  <pageSetup paperSize="9" scale="46" orientation="landscape" r:id="rId1"/>
  <headerFooter alignWithMargins="0">
    <oddHeader>&amp;C&amp;A</oddHeader>
    <oddFooter>&amp;L&amp;F&amp;C&amp;P/&amp;P&amp;R&amp;D&amp;T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40"/>
  <dimension ref="A1:I514"/>
  <sheetViews>
    <sheetView view="pageBreakPreview" topLeftCell="A9" zoomScale="85" zoomScaleNormal="70" zoomScaleSheetLayoutView="85" workbookViewId="0">
      <selection sqref="A1:I40"/>
    </sheetView>
  </sheetViews>
  <sheetFormatPr defaultRowHeight="15.75" x14ac:dyDescent="0.25"/>
  <cols>
    <col min="1" max="1" width="9.33203125" style="962"/>
    <col min="2" max="2" width="69.33203125" style="963" customWidth="1"/>
    <col min="3" max="4" width="18.6640625" style="964" customWidth="1"/>
    <col min="5" max="5" width="22.5" style="964" customWidth="1"/>
    <col min="6" max="6" width="21.1640625" style="964" customWidth="1"/>
    <col min="7" max="7" width="15" style="964" customWidth="1"/>
    <col min="8" max="8" width="13.5" style="964" customWidth="1"/>
    <col min="9" max="9" width="17.6640625" style="961" customWidth="1"/>
    <col min="10" max="16384" width="9.33203125" style="961"/>
  </cols>
  <sheetData>
    <row r="1" spans="1:9" ht="18" x14ac:dyDescent="0.25">
      <c r="A1" s="1545"/>
      <c r="B1" s="1546"/>
      <c r="C1" s="1546"/>
      <c r="D1" s="1546"/>
      <c r="E1" s="1546"/>
      <c r="F1" s="1546"/>
      <c r="G1" s="1546"/>
      <c r="H1" s="1546"/>
      <c r="I1" s="1546"/>
    </row>
    <row r="2" spans="1:9" ht="18.75" thickBot="1" x14ac:dyDescent="0.3">
      <c r="A2" s="1545"/>
      <c r="B2" s="1546"/>
      <c r="C2" s="1546"/>
      <c r="D2" s="1546"/>
      <c r="E2" s="1546"/>
      <c r="F2" s="1546"/>
      <c r="G2" s="1546"/>
      <c r="H2" s="1546"/>
      <c r="I2" s="1546"/>
    </row>
    <row r="3" spans="1:9" ht="18.75" thickBot="1" x14ac:dyDescent="0.3">
      <c r="A3" s="1545"/>
      <c r="B3" s="2071" t="s">
        <v>296</v>
      </c>
      <c r="C3" s="2072"/>
      <c r="D3" s="2072"/>
      <c r="E3" s="2072"/>
      <c r="F3" s="2072"/>
      <c r="G3" s="2072"/>
      <c r="H3" s="2072"/>
      <c r="I3" s="2073"/>
    </row>
    <row r="4" spans="1:9" ht="23.25" customHeight="1" thickBot="1" x14ac:dyDescent="0.3">
      <c r="A4" s="1547"/>
      <c r="B4" s="1546"/>
      <c r="C4" s="1546"/>
      <c r="D4" s="1546"/>
      <c r="E4" s="1546"/>
      <c r="F4" s="1546"/>
      <c r="G4" s="1546"/>
      <c r="H4" s="1546"/>
      <c r="I4" s="1546"/>
    </row>
    <row r="5" spans="1:9" ht="18.75" thickBot="1" x14ac:dyDescent="0.3">
      <c r="A5" s="1547"/>
      <c r="B5" s="2071" t="s">
        <v>138</v>
      </c>
      <c r="C5" s="2072"/>
      <c r="D5" s="2072"/>
      <c r="E5" s="2072"/>
      <c r="F5" s="2072"/>
      <c r="G5" s="2072"/>
      <c r="H5" s="2072"/>
      <c r="I5" s="2073"/>
    </row>
    <row r="6" spans="1:9" ht="18.75" x14ac:dyDescent="0.3">
      <c r="A6" s="1548"/>
      <c r="B6" s="1549" t="s">
        <v>386</v>
      </c>
      <c r="C6" s="1550" t="s">
        <v>952</v>
      </c>
      <c r="D6" s="1549"/>
      <c r="E6" s="1549"/>
      <c r="F6" s="1549"/>
      <c r="G6" s="1549"/>
      <c r="H6" s="1549"/>
      <c r="I6" s="1549"/>
    </row>
    <row r="7" spans="1:9" ht="18.75" x14ac:dyDescent="0.3">
      <c r="A7" s="1548"/>
      <c r="B7" s="1549" t="s">
        <v>204</v>
      </c>
      <c r="C7" s="1551" t="s">
        <v>953</v>
      </c>
      <c r="D7" s="1549"/>
      <c r="E7" s="1549"/>
      <c r="F7" s="1549"/>
      <c r="G7" s="1549"/>
      <c r="H7" s="1549"/>
      <c r="I7" s="1549"/>
    </row>
    <row r="8" spans="1:9" ht="19.5" thickBot="1" x14ac:dyDescent="0.35">
      <c r="A8" s="1552"/>
      <c r="B8" s="1549" t="s">
        <v>1049</v>
      </c>
      <c r="C8" s="1549"/>
      <c r="D8" s="1549"/>
      <c r="E8" s="1549"/>
      <c r="F8" s="1549"/>
      <c r="G8" s="1549"/>
      <c r="H8" s="1549"/>
      <c r="I8" s="1549"/>
    </row>
    <row r="9" spans="1:9" ht="56.25" x14ac:dyDescent="0.25">
      <c r="A9" s="1553" t="s">
        <v>32</v>
      </c>
      <c r="B9" s="1554" t="s">
        <v>33</v>
      </c>
      <c r="C9" s="1555" t="s">
        <v>137</v>
      </c>
      <c r="D9" s="1555" t="s">
        <v>131</v>
      </c>
      <c r="E9" s="1555" t="s">
        <v>232</v>
      </c>
      <c r="F9" s="1555" t="s">
        <v>132</v>
      </c>
      <c r="G9" s="1555" t="s">
        <v>61</v>
      </c>
      <c r="H9" s="1555" t="s">
        <v>51</v>
      </c>
      <c r="I9" s="1555" t="s">
        <v>229</v>
      </c>
    </row>
    <row r="10" spans="1:9" ht="56.25" x14ac:dyDescent="0.25">
      <c r="A10" s="1556"/>
      <c r="B10" s="1556"/>
      <c r="C10" s="1557" t="s">
        <v>964</v>
      </c>
      <c r="D10" s="1557" t="s">
        <v>965</v>
      </c>
      <c r="E10" s="1557" t="s">
        <v>265</v>
      </c>
      <c r="F10" s="1557" t="s">
        <v>265</v>
      </c>
      <c r="G10" s="1557" t="s">
        <v>265</v>
      </c>
      <c r="H10" s="1557" t="s">
        <v>265</v>
      </c>
      <c r="I10" s="1557" t="s">
        <v>966</v>
      </c>
    </row>
    <row r="11" spans="1:9" ht="19.5" thickBot="1" x14ac:dyDescent="0.3">
      <c r="A11" s="1558">
        <v>1</v>
      </c>
      <c r="B11" s="1558">
        <v>2</v>
      </c>
      <c r="C11" s="1558">
        <v>3</v>
      </c>
      <c r="D11" s="1558">
        <v>4</v>
      </c>
      <c r="E11" s="1558">
        <v>5</v>
      </c>
      <c r="F11" s="1558">
        <v>6</v>
      </c>
      <c r="G11" s="1558">
        <v>7</v>
      </c>
      <c r="H11" s="1558">
        <v>8</v>
      </c>
      <c r="I11" s="1558">
        <v>9</v>
      </c>
    </row>
    <row r="12" spans="1:9" ht="18.75" x14ac:dyDescent="0.3">
      <c r="A12" s="1559"/>
      <c r="B12" s="1560" t="s">
        <v>705</v>
      </c>
      <c r="C12" s="1561"/>
      <c r="D12" s="1561"/>
      <c r="E12" s="1561"/>
      <c r="F12" s="1561"/>
      <c r="G12" s="1561"/>
      <c r="H12" s="1562"/>
      <c r="I12" s="1562"/>
    </row>
    <row r="13" spans="1:9" ht="18.75" x14ac:dyDescent="0.3">
      <c r="A13" s="1559" t="s">
        <v>913</v>
      </c>
      <c r="B13" s="1560" t="s">
        <v>914</v>
      </c>
      <c r="C13" s="1563">
        <v>125</v>
      </c>
      <c r="D13" s="1563">
        <v>5.2</v>
      </c>
      <c r="E13" s="1563">
        <v>0</v>
      </c>
      <c r="F13" s="1563">
        <v>0</v>
      </c>
      <c r="G13" s="1563">
        <v>0</v>
      </c>
      <c r="H13" s="1563">
        <v>0</v>
      </c>
      <c r="I13" s="1564"/>
    </row>
    <row r="14" spans="1:9" ht="18.75" x14ac:dyDescent="0.3">
      <c r="A14" s="1559" t="s">
        <v>915</v>
      </c>
      <c r="B14" s="1565" t="s">
        <v>916</v>
      </c>
      <c r="C14" s="1566">
        <v>70</v>
      </c>
      <c r="D14" s="1566">
        <v>7</v>
      </c>
      <c r="E14" s="1563">
        <v>0</v>
      </c>
      <c r="F14" s="1563">
        <v>0</v>
      </c>
      <c r="G14" s="1563">
        <v>0</v>
      </c>
      <c r="H14" s="1563">
        <v>0</v>
      </c>
      <c r="I14" s="1564"/>
    </row>
    <row r="15" spans="1:9" ht="18.75" x14ac:dyDescent="0.3">
      <c r="A15" s="1559" t="s">
        <v>917</v>
      </c>
      <c r="B15" s="1560" t="s">
        <v>918</v>
      </c>
      <c r="C15" s="1563">
        <v>180</v>
      </c>
      <c r="D15" s="1563">
        <v>8.5</v>
      </c>
      <c r="E15" s="1563">
        <v>0</v>
      </c>
      <c r="F15" s="1563">
        <v>0</v>
      </c>
      <c r="G15" s="1563">
        <v>0</v>
      </c>
      <c r="H15" s="1563">
        <v>0</v>
      </c>
      <c r="I15" s="1564"/>
    </row>
    <row r="16" spans="1:9" ht="18.75" x14ac:dyDescent="0.3">
      <c r="A16" s="1559" t="s">
        <v>919</v>
      </c>
      <c r="B16" s="1560" t="s">
        <v>920</v>
      </c>
      <c r="C16" s="1563">
        <v>30</v>
      </c>
      <c r="D16" s="1563">
        <v>3.6</v>
      </c>
      <c r="E16" s="1563">
        <v>0</v>
      </c>
      <c r="F16" s="1563">
        <v>0</v>
      </c>
      <c r="G16" s="1563">
        <v>0</v>
      </c>
      <c r="H16" s="1563">
        <v>0</v>
      </c>
      <c r="I16" s="1564"/>
    </row>
    <row r="17" spans="1:9" ht="18.75" x14ac:dyDescent="0.3">
      <c r="A17" s="1559" t="s">
        <v>921</v>
      </c>
      <c r="B17" s="1550" t="s">
        <v>922</v>
      </c>
      <c r="C17" s="1563"/>
      <c r="D17" s="1563"/>
      <c r="E17" s="1563">
        <v>0</v>
      </c>
      <c r="F17" s="1563">
        <v>0</v>
      </c>
      <c r="G17" s="1563">
        <v>0</v>
      </c>
      <c r="H17" s="1563">
        <v>0</v>
      </c>
      <c r="I17" s="1564"/>
    </row>
    <row r="18" spans="1:9" ht="18.75" x14ac:dyDescent="0.3">
      <c r="A18" s="1567"/>
      <c r="B18" s="1565"/>
      <c r="C18" s="1563"/>
      <c r="D18" s="1563"/>
      <c r="E18" s="1563"/>
      <c r="F18" s="1563"/>
      <c r="G18" s="1563"/>
      <c r="H18" s="1563"/>
      <c r="I18" s="1564"/>
    </row>
    <row r="19" spans="1:9" ht="18.75" x14ac:dyDescent="0.3">
      <c r="A19" s="1567">
        <v>2</v>
      </c>
      <c r="B19" s="1560" t="s">
        <v>706</v>
      </c>
      <c r="C19" s="1563"/>
      <c r="D19" s="1563"/>
      <c r="E19" s="1563"/>
      <c r="F19" s="1563"/>
      <c r="G19" s="1563"/>
      <c r="H19" s="1563"/>
      <c r="I19" s="1564"/>
    </row>
    <row r="20" spans="1:9" ht="18.75" x14ac:dyDescent="0.3">
      <c r="A20" s="1567" t="s">
        <v>913</v>
      </c>
      <c r="B20" s="1560" t="s">
        <v>923</v>
      </c>
      <c r="C20" s="1563">
        <v>300</v>
      </c>
      <c r="D20" s="1563">
        <v>5.2</v>
      </c>
      <c r="E20" s="1563">
        <v>0</v>
      </c>
      <c r="F20" s="1563">
        <v>0</v>
      </c>
      <c r="G20" s="1563">
        <v>0</v>
      </c>
      <c r="H20" s="1563">
        <v>0</v>
      </c>
      <c r="I20" s="1564"/>
    </row>
    <row r="21" spans="1:9" ht="18.75" x14ac:dyDescent="0.3">
      <c r="A21" s="1559"/>
      <c r="B21" s="1565"/>
      <c r="C21" s="1568"/>
      <c r="D21" s="1568"/>
      <c r="E21" s="1568"/>
      <c r="F21" s="1568"/>
      <c r="G21" s="1568"/>
      <c r="H21" s="1568"/>
      <c r="I21" s="1568"/>
    </row>
    <row r="22" spans="1:9" ht="18.75" x14ac:dyDescent="0.3">
      <c r="A22" s="1559"/>
      <c r="B22" s="1565"/>
      <c r="C22" s="1569"/>
      <c r="D22" s="1569"/>
      <c r="E22" s="1569"/>
      <c r="F22" s="1569"/>
      <c r="G22" s="1569"/>
      <c r="H22" s="1568"/>
      <c r="I22" s="1568"/>
    </row>
    <row r="23" spans="1:9" ht="18.75" x14ac:dyDescent="0.3">
      <c r="A23" s="1559"/>
      <c r="B23" s="1560" t="s">
        <v>368</v>
      </c>
      <c r="C23" s="1569"/>
      <c r="D23" s="1569"/>
      <c r="E23" s="1569"/>
      <c r="F23" s="1569"/>
      <c r="G23" s="1569"/>
      <c r="H23" s="1568"/>
      <c r="I23" s="1568"/>
    </row>
    <row r="24" spans="1:9" ht="18.75" x14ac:dyDescent="0.3">
      <c r="A24" s="1559">
        <v>1</v>
      </c>
      <c r="B24" s="1560" t="s">
        <v>261</v>
      </c>
      <c r="C24" s="1569"/>
      <c r="D24" s="1569"/>
      <c r="E24" s="1569"/>
      <c r="F24" s="1569"/>
      <c r="G24" s="1569"/>
      <c r="H24" s="1568"/>
      <c r="I24" s="1568"/>
    </row>
    <row r="25" spans="1:9" ht="18.75" x14ac:dyDescent="0.3">
      <c r="A25" s="1567"/>
      <c r="B25" s="1560"/>
      <c r="C25" s="1569"/>
      <c r="D25" s="1569"/>
      <c r="E25" s="1569"/>
      <c r="F25" s="1569"/>
      <c r="G25" s="1569"/>
      <c r="H25" s="1568"/>
      <c r="I25" s="1568"/>
    </row>
    <row r="26" spans="1:9" ht="18.75" x14ac:dyDescent="0.3">
      <c r="A26" s="1567">
        <v>2</v>
      </c>
      <c r="B26" s="1560" t="s">
        <v>261</v>
      </c>
      <c r="C26" s="1569"/>
      <c r="D26" s="1569"/>
      <c r="E26" s="1569"/>
      <c r="F26" s="1569"/>
      <c r="G26" s="1569"/>
      <c r="H26" s="1568"/>
      <c r="I26" s="1568"/>
    </row>
    <row r="27" spans="1:9" ht="18.75" x14ac:dyDescent="0.3">
      <c r="A27" s="1567"/>
      <c r="B27" s="1560"/>
      <c r="C27" s="1569"/>
      <c r="D27" s="1569"/>
      <c r="E27" s="1569"/>
      <c r="F27" s="1569"/>
      <c r="G27" s="1569"/>
      <c r="H27" s="1568"/>
      <c r="I27" s="1568"/>
    </row>
    <row r="28" spans="1:9" ht="18.75" x14ac:dyDescent="0.3">
      <c r="A28" s="1559"/>
      <c r="B28" s="1565"/>
      <c r="C28" s="1569"/>
      <c r="D28" s="1569"/>
      <c r="E28" s="1569"/>
      <c r="F28" s="1569"/>
      <c r="G28" s="1569"/>
      <c r="H28" s="1568"/>
      <c r="I28" s="1568"/>
    </row>
    <row r="29" spans="1:9" ht="18.75" x14ac:dyDescent="0.3">
      <c r="A29" s="1559"/>
      <c r="B29" s="1565"/>
      <c r="C29" s="1569"/>
      <c r="D29" s="1569"/>
      <c r="E29" s="1569"/>
      <c r="F29" s="1569"/>
      <c r="G29" s="1569"/>
      <c r="H29" s="1568"/>
      <c r="I29" s="1568"/>
    </row>
    <row r="30" spans="1:9" ht="18.75" x14ac:dyDescent="0.3">
      <c r="A30" s="1567"/>
      <c r="B30" s="1570" t="s">
        <v>373</v>
      </c>
      <c r="C30" s="1569"/>
      <c r="D30" s="1569"/>
      <c r="E30" s="1569"/>
      <c r="F30" s="1569"/>
      <c r="G30" s="1569"/>
      <c r="H30" s="1568"/>
      <c r="I30" s="1568"/>
    </row>
    <row r="31" spans="1:9" ht="18.75" x14ac:dyDescent="0.3">
      <c r="A31" s="1559">
        <v>1</v>
      </c>
      <c r="B31" s="1571" t="s">
        <v>261</v>
      </c>
      <c r="C31" s="1569"/>
      <c r="D31" s="1569"/>
      <c r="E31" s="1569"/>
      <c r="F31" s="1569"/>
      <c r="G31" s="1569"/>
      <c r="H31" s="1568"/>
      <c r="I31" s="1568"/>
    </row>
    <row r="32" spans="1:9" ht="18.75" x14ac:dyDescent="0.3">
      <c r="A32" s="1559"/>
      <c r="B32" s="1571"/>
      <c r="C32" s="1569"/>
      <c r="D32" s="1569"/>
      <c r="E32" s="1569"/>
      <c r="F32" s="1569"/>
      <c r="G32" s="1569"/>
      <c r="H32" s="1568"/>
      <c r="I32" s="1568"/>
    </row>
    <row r="33" spans="1:9" ht="18.75" x14ac:dyDescent="0.3">
      <c r="A33" s="1559">
        <v>2</v>
      </c>
      <c r="B33" s="1571" t="s">
        <v>261</v>
      </c>
      <c r="C33" s="1569"/>
      <c r="D33" s="1569"/>
      <c r="E33" s="1569"/>
      <c r="F33" s="1569"/>
      <c r="G33" s="1569"/>
      <c r="H33" s="1568"/>
      <c r="I33" s="1568"/>
    </row>
    <row r="34" spans="1:9" ht="18.75" x14ac:dyDescent="0.3">
      <c r="A34" s="1559"/>
      <c r="B34" s="1571"/>
      <c r="C34" s="1569"/>
      <c r="D34" s="1569"/>
      <c r="E34" s="1569"/>
      <c r="F34" s="1569"/>
      <c r="G34" s="1569"/>
      <c r="H34" s="1568"/>
      <c r="I34" s="1568"/>
    </row>
    <row r="35" spans="1:9" ht="18.75" x14ac:dyDescent="0.3">
      <c r="A35" s="1559"/>
      <c r="B35" s="1571"/>
      <c r="C35" s="1569"/>
      <c r="D35" s="1569"/>
      <c r="E35" s="1569"/>
      <c r="F35" s="1569"/>
      <c r="G35" s="1569"/>
      <c r="H35" s="1568"/>
      <c r="I35" s="1568"/>
    </row>
    <row r="36" spans="1:9" ht="20.25" customHeight="1" thickBot="1" x14ac:dyDescent="0.35">
      <c r="A36" s="1559"/>
      <c r="B36" s="1572"/>
      <c r="C36" s="1569"/>
      <c r="D36" s="1569"/>
      <c r="E36" s="1569"/>
      <c r="F36" s="1569"/>
      <c r="G36" s="1569"/>
      <c r="H36" s="1568"/>
      <c r="I36" s="1568"/>
    </row>
    <row r="37" spans="1:9" x14ac:dyDescent="0.25">
      <c r="A37" s="2074"/>
      <c r="B37" s="2074"/>
      <c r="C37" s="2074"/>
      <c r="D37" s="2074"/>
      <c r="E37" s="2074"/>
      <c r="F37" s="2074"/>
      <c r="G37" s="2074"/>
      <c r="H37" s="2074"/>
      <c r="I37" s="2074"/>
    </row>
    <row r="38" spans="1:9" x14ac:dyDescent="0.25">
      <c r="A38" s="2075"/>
      <c r="B38" s="2075"/>
      <c r="C38" s="2075"/>
      <c r="D38" s="2075"/>
      <c r="E38" s="2075"/>
      <c r="F38" s="2075"/>
      <c r="G38" s="2075"/>
      <c r="H38" s="2075"/>
      <c r="I38" s="2075"/>
    </row>
    <row r="39" spans="1:9" ht="18.75" x14ac:dyDescent="0.3">
      <c r="A39" s="1548"/>
      <c r="B39" s="1549"/>
      <c r="C39" s="1549"/>
      <c r="D39" s="1549"/>
      <c r="E39" s="1549"/>
      <c r="F39" s="1549"/>
      <c r="G39" s="1549"/>
      <c r="H39" s="1549"/>
      <c r="I39" s="1549"/>
    </row>
    <row r="40" spans="1:9" ht="18" x14ac:dyDescent="0.25">
      <c r="A40" s="1545"/>
      <c r="B40" s="1546"/>
      <c r="C40" s="1546"/>
      <c r="D40" s="1546"/>
      <c r="E40" s="1546"/>
      <c r="F40" s="1546"/>
      <c r="G40" s="1546"/>
      <c r="H40" s="1546"/>
      <c r="I40" s="1546"/>
    </row>
    <row r="41" spans="1:9" x14ac:dyDescent="0.25">
      <c r="A41" s="960"/>
      <c r="B41" s="961"/>
      <c r="C41" s="961"/>
      <c r="D41" s="961"/>
      <c r="E41" s="961"/>
      <c r="F41" s="961"/>
      <c r="G41" s="961"/>
      <c r="H41" s="961"/>
    </row>
    <row r="42" spans="1:9" x14ac:dyDescent="0.25">
      <c r="A42" s="960"/>
      <c r="B42" s="961"/>
      <c r="C42" s="961"/>
      <c r="D42" s="961"/>
      <c r="E42" s="961"/>
      <c r="F42" s="961"/>
      <c r="G42" s="961"/>
      <c r="H42" s="961"/>
    </row>
    <row r="43" spans="1:9" x14ac:dyDescent="0.25">
      <c r="A43" s="960"/>
      <c r="B43" s="961"/>
      <c r="C43" s="961"/>
      <c r="D43" s="961"/>
      <c r="E43" s="961"/>
      <c r="F43" s="961"/>
      <c r="G43" s="961"/>
      <c r="H43" s="961"/>
    </row>
    <row r="44" spans="1:9" x14ac:dyDescent="0.25">
      <c r="A44" s="960"/>
      <c r="B44" s="961"/>
      <c r="C44" s="961"/>
      <c r="D44" s="961"/>
      <c r="E44" s="961"/>
      <c r="F44" s="961"/>
      <c r="G44" s="961"/>
      <c r="H44" s="961"/>
    </row>
    <row r="45" spans="1:9" x14ac:dyDescent="0.25">
      <c r="A45" s="960"/>
      <c r="B45" s="961"/>
      <c r="C45" s="961"/>
      <c r="D45" s="961"/>
      <c r="E45" s="961"/>
      <c r="F45" s="961"/>
      <c r="G45" s="961"/>
      <c r="H45" s="961"/>
    </row>
    <row r="46" spans="1:9" x14ac:dyDescent="0.25">
      <c r="A46" s="960"/>
      <c r="B46" s="961"/>
      <c r="C46" s="961"/>
      <c r="D46" s="961"/>
      <c r="E46" s="961"/>
      <c r="F46" s="961"/>
      <c r="G46" s="961"/>
      <c r="H46" s="961"/>
    </row>
    <row r="47" spans="1:9" x14ac:dyDescent="0.25">
      <c r="A47" s="960"/>
      <c r="B47" s="961"/>
      <c r="C47" s="961"/>
      <c r="D47" s="961"/>
      <c r="E47" s="961"/>
      <c r="F47" s="961"/>
      <c r="G47" s="961"/>
      <c r="H47" s="961"/>
    </row>
    <row r="48" spans="1:9" x14ac:dyDescent="0.25">
      <c r="A48" s="960"/>
      <c r="B48" s="961"/>
      <c r="C48" s="961"/>
      <c r="D48" s="961"/>
      <c r="E48" s="961"/>
      <c r="F48" s="961"/>
      <c r="G48" s="961"/>
      <c r="H48" s="961"/>
    </row>
    <row r="49" spans="1:8" x14ac:dyDescent="0.25">
      <c r="A49" s="960"/>
      <c r="B49" s="961"/>
      <c r="C49" s="961"/>
      <c r="D49" s="961"/>
      <c r="E49" s="961"/>
      <c r="F49" s="961"/>
      <c r="G49" s="961"/>
      <c r="H49" s="961"/>
    </row>
    <row r="50" spans="1:8" x14ac:dyDescent="0.25">
      <c r="A50" s="960"/>
      <c r="B50" s="961"/>
      <c r="C50" s="961"/>
      <c r="D50" s="961"/>
      <c r="E50" s="961"/>
      <c r="F50" s="961"/>
      <c r="G50" s="961"/>
      <c r="H50" s="961"/>
    </row>
    <row r="51" spans="1:8" x14ac:dyDescent="0.25">
      <c r="A51" s="960"/>
      <c r="B51" s="961"/>
      <c r="C51" s="961"/>
      <c r="D51" s="961"/>
      <c r="E51" s="961"/>
      <c r="F51" s="961"/>
      <c r="G51" s="961"/>
      <c r="H51" s="961"/>
    </row>
    <row r="52" spans="1:8" x14ac:dyDescent="0.25">
      <c r="A52" s="960"/>
      <c r="B52" s="961"/>
      <c r="C52" s="961"/>
      <c r="D52" s="961"/>
      <c r="E52" s="961"/>
      <c r="F52" s="961"/>
      <c r="G52" s="961"/>
      <c r="H52" s="961"/>
    </row>
    <row r="53" spans="1:8" x14ac:dyDescent="0.25">
      <c r="A53" s="960"/>
      <c r="B53" s="961"/>
      <c r="C53" s="961"/>
      <c r="D53" s="961"/>
      <c r="E53" s="961"/>
      <c r="F53" s="961"/>
      <c r="G53" s="961"/>
      <c r="H53" s="961"/>
    </row>
    <row r="54" spans="1:8" x14ac:dyDescent="0.25">
      <c r="A54" s="960"/>
      <c r="B54" s="961"/>
      <c r="C54" s="961"/>
      <c r="D54" s="961"/>
      <c r="E54" s="961"/>
      <c r="F54" s="961"/>
      <c r="G54" s="961"/>
      <c r="H54" s="961"/>
    </row>
    <row r="55" spans="1:8" x14ac:dyDescent="0.25">
      <c r="A55" s="960"/>
      <c r="B55" s="961"/>
      <c r="C55" s="961"/>
      <c r="D55" s="961"/>
      <c r="E55" s="961"/>
      <c r="F55" s="961"/>
      <c r="G55" s="961"/>
      <c r="H55" s="961"/>
    </row>
    <row r="56" spans="1:8" x14ac:dyDescent="0.25">
      <c r="A56" s="960"/>
      <c r="B56" s="961"/>
      <c r="C56" s="961"/>
      <c r="D56" s="961"/>
      <c r="E56" s="961"/>
      <c r="F56" s="961"/>
      <c r="G56" s="961"/>
      <c r="H56" s="961"/>
    </row>
    <row r="57" spans="1:8" x14ac:dyDescent="0.25">
      <c r="A57" s="960"/>
      <c r="B57" s="961"/>
      <c r="C57" s="961"/>
      <c r="D57" s="961"/>
      <c r="E57" s="961"/>
      <c r="F57" s="961"/>
      <c r="G57" s="961"/>
      <c r="H57" s="961"/>
    </row>
    <row r="58" spans="1:8" x14ac:dyDescent="0.25">
      <c r="A58" s="960"/>
      <c r="B58" s="961"/>
      <c r="C58" s="961"/>
      <c r="D58" s="961"/>
      <c r="E58" s="961"/>
      <c r="F58" s="961"/>
      <c r="G58" s="961"/>
      <c r="H58" s="961"/>
    </row>
    <row r="59" spans="1:8" x14ac:dyDescent="0.25">
      <c r="A59" s="960"/>
      <c r="B59" s="961"/>
      <c r="C59" s="961"/>
      <c r="D59" s="961"/>
      <c r="E59" s="961"/>
      <c r="F59" s="961"/>
      <c r="G59" s="961"/>
      <c r="H59" s="961"/>
    </row>
    <row r="60" spans="1:8" x14ac:dyDescent="0.25">
      <c r="A60" s="960"/>
      <c r="B60" s="961"/>
      <c r="C60" s="961"/>
      <c r="D60" s="961"/>
      <c r="E60" s="961"/>
      <c r="F60" s="961"/>
      <c r="G60" s="961"/>
      <c r="H60" s="961"/>
    </row>
    <row r="61" spans="1:8" x14ac:dyDescent="0.25">
      <c r="A61" s="960"/>
      <c r="B61" s="961"/>
      <c r="C61" s="961"/>
      <c r="D61" s="961"/>
      <c r="E61" s="961"/>
      <c r="F61" s="961"/>
      <c r="G61" s="961"/>
      <c r="H61" s="961"/>
    </row>
    <row r="62" spans="1:8" x14ac:dyDescent="0.25">
      <c r="A62" s="960"/>
      <c r="B62" s="961"/>
      <c r="C62" s="961"/>
      <c r="D62" s="961"/>
      <c r="E62" s="961"/>
      <c r="F62" s="961"/>
      <c r="G62" s="961"/>
      <c r="H62" s="961"/>
    </row>
    <row r="63" spans="1:8" x14ac:dyDescent="0.25">
      <c r="A63" s="960"/>
      <c r="B63" s="961"/>
      <c r="C63" s="961"/>
      <c r="D63" s="961"/>
      <c r="E63" s="961"/>
      <c r="F63" s="961"/>
      <c r="G63" s="961"/>
      <c r="H63" s="961"/>
    </row>
    <row r="64" spans="1:8" x14ac:dyDescent="0.25">
      <c r="A64" s="960"/>
      <c r="B64" s="961"/>
      <c r="C64" s="961"/>
      <c r="D64" s="961"/>
      <c r="E64" s="961"/>
      <c r="F64" s="961"/>
      <c r="G64" s="961"/>
      <c r="H64" s="961"/>
    </row>
    <row r="65" spans="1:8" x14ac:dyDescent="0.25">
      <c r="A65" s="960"/>
      <c r="B65" s="961"/>
      <c r="C65" s="961"/>
      <c r="D65" s="961"/>
      <c r="E65" s="961"/>
      <c r="F65" s="961"/>
      <c r="G65" s="961"/>
      <c r="H65" s="961"/>
    </row>
    <row r="66" spans="1:8" x14ac:dyDescent="0.25">
      <c r="A66" s="960"/>
      <c r="B66" s="961"/>
      <c r="C66" s="961"/>
      <c r="D66" s="961"/>
      <c r="E66" s="961"/>
      <c r="F66" s="961"/>
      <c r="G66" s="961"/>
      <c r="H66" s="961"/>
    </row>
    <row r="67" spans="1:8" x14ac:dyDescent="0.25">
      <c r="A67" s="960"/>
      <c r="B67" s="961"/>
      <c r="C67" s="961"/>
      <c r="D67" s="961"/>
      <c r="E67" s="961"/>
      <c r="F67" s="961"/>
      <c r="G67" s="961"/>
      <c r="H67" s="961"/>
    </row>
    <row r="68" spans="1:8" x14ac:dyDescent="0.25">
      <c r="A68" s="960"/>
      <c r="B68" s="961"/>
      <c r="C68" s="961"/>
      <c r="D68" s="961"/>
      <c r="E68" s="961"/>
      <c r="F68" s="961"/>
      <c r="G68" s="961"/>
      <c r="H68" s="961"/>
    </row>
    <row r="69" spans="1:8" x14ac:dyDescent="0.25">
      <c r="A69" s="960"/>
      <c r="B69" s="961"/>
      <c r="C69" s="961"/>
      <c r="D69" s="961"/>
      <c r="E69" s="961"/>
      <c r="F69" s="961"/>
      <c r="G69" s="961"/>
      <c r="H69" s="961"/>
    </row>
    <row r="70" spans="1:8" x14ac:dyDescent="0.25">
      <c r="A70" s="960"/>
      <c r="B70" s="961"/>
      <c r="C70" s="961"/>
      <c r="D70" s="961"/>
      <c r="E70" s="961"/>
      <c r="F70" s="961"/>
      <c r="G70" s="961"/>
      <c r="H70" s="961"/>
    </row>
    <row r="71" spans="1:8" x14ac:dyDescent="0.25">
      <c r="A71" s="960"/>
      <c r="B71" s="961"/>
      <c r="C71" s="961"/>
      <c r="D71" s="961"/>
      <c r="E71" s="961"/>
      <c r="F71" s="961"/>
      <c r="G71" s="961"/>
      <c r="H71" s="961"/>
    </row>
    <row r="72" spans="1:8" x14ac:dyDescent="0.25">
      <c r="A72" s="960"/>
      <c r="B72" s="961"/>
      <c r="C72" s="961"/>
      <c r="D72" s="961"/>
      <c r="E72" s="961"/>
      <c r="F72" s="961"/>
      <c r="G72" s="961"/>
      <c r="H72" s="961"/>
    </row>
    <row r="73" spans="1:8" x14ac:dyDescent="0.25">
      <c r="A73" s="960"/>
      <c r="B73" s="961"/>
      <c r="C73" s="961"/>
      <c r="D73" s="961"/>
      <c r="E73" s="961"/>
      <c r="F73" s="961"/>
      <c r="G73" s="961"/>
      <c r="H73" s="961"/>
    </row>
    <row r="74" spans="1:8" x14ac:dyDescent="0.25">
      <c r="A74" s="960"/>
      <c r="B74" s="961"/>
      <c r="C74" s="961"/>
      <c r="D74" s="961"/>
      <c r="E74" s="961"/>
      <c r="F74" s="961"/>
      <c r="G74" s="961"/>
      <c r="H74" s="961"/>
    </row>
    <row r="75" spans="1:8" x14ac:dyDescent="0.25">
      <c r="A75" s="960"/>
      <c r="B75" s="961"/>
      <c r="C75" s="961"/>
      <c r="D75" s="961"/>
      <c r="E75" s="961"/>
      <c r="F75" s="961"/>
      <c r="G75" s="961"/>
      <c r="H75" s="961"/>
    </row>
    <row r="76" spans="1:8" x14ac:dyDescent="0.25">
      <c r="A76" s="960"/>
      <c r="B76" s="961"/>
      <c r="C76" s="961"/>
      <c r="D76" s="961"/>
      <c r="E76" s="961"/>
      <c r="F76" s="961"/>
      <c r="G76" s="961"/>
      <c r="H76" s="961"/>
    </row>
    <row r="77" spans="1:8" x14ac:dyDescent="0.25">
      <c r="A77" s="960"/>
      <c r="B77" s="961"/>
      <c r="C77" s="961"/>
      <c r="D77" s="961"/>
      <c r="E77" s="961"/>
      <c r="F77" s="961"/>
      <c r="G77" s="961"/>
      <c r="H77" s="961"/>
    </row>
    <row r="78" spans="1:8" x14ac:dyDescent="0.25">
      <c r="A78" s="960"/>
      <c r="B78" s="961"/>
      <c r="C78" s="961"/>
      <c r="D78" s="961"/>
      <c r="E78" s="961"/>
      <c r="F78" s="961"/>
      <c r="G78" s="961"/>
      <c r="H78" s="961"/>
    </row>
    <row r="79" spans="1:8" x14ac:dyDescent="0.25">
      <c r="A79" s="960"/>
      <c r="B79" s="961"/>
      <c r="C79" s="961"/>
      <c r="D79" s="961"/>
      <c r="E79" s="961"/>
      <c r="F79" s="961"/>
      <c r="G79" s="961"/>
      <c r="H79" s="961"/>
    </row>
    <row r="80" spans="1:8" x14ac:dyDescent="0.25">
      <c r="A80" s="960"/>
      <c r="B80" s="961"/>
      <c r="C80" s="961"/>
      <c r="D80" s="961"/>
      <c r="E80" s="961"/>
      <c r="F80" s="961"/>
      <c r="G80" s="961"/>
      <c r="H80" s="961"/>
    </row>
    <row r="81" spans="1:8" x14ac:dyDescent="0.25">
      <c r="A81" s="960"/>
      <c r="B81" s="961"/>
      <c r="C81" s="961"/>
      <c r="D81" s="961"/>
      <c r="E81" s="961"/>
      <c r="F81" s="961"/>
      <c r="G81" s="961"/>
      <c r="H81" s="961"/>
    </row>
    <row r="82" spans="1:8" x14ac:dyDescent="0.25">
      <c r="A82" s="960"/>
      <c r="B82" s="961"/>
      <c r="C82" s="961"/>
      <c r="D82" s="961"/>
      <c r="E82" s="961"/>
      <c r="F82" s="961"/>
      <c r="G82" s="961"/>
      <c r="H82" s="961"/>
    </row>
    <row r="83" spans="1:8" x14ac:dyDescent="0.25">
      <c r="A83" s="960"/>
      <c r="B83" s="961"/>
      <c r="C83" s="961"/>
      <c r="D83" s="961"/>
      <c r="E83" s="961"/>
      <c r="F83" s="961"/>
      <c r="G83" s="961"/>
      <c r="H83" s="961"/>
    </row>
    <row r="84" spans="1:8" x14ac:dyDescent="0.25">
      <c r="A84" s="960"/>
      <c r="B84" s="961"/>
      <c r="C84" s="961"/>
      <c r="D84" s="961"/>
      <c r="E84" s="961"/>
      <c r="F84" s="961"/>
      <c r="G84" s="961"/>
      <c r="H84" s="961"/>
    </row>
    <row r="85" spans="1:8" x14ac:dyDescent="0.25">
      <c r="A85" s="960"/>
      <c r="B85" s="961"/>
      <c r="C85" s="961"/>
      <c r="D85" s="961"/>
      <c r="E85" s="961"/>
      <c r="F85" s="961"/>
      <c r="G85" s="961"/>
      <c r="H85" s="961"/>
    </row>
    <row r="86" spans="1:8" x14ac:dyDescent="0.25">
      <c r="A86" s="960"/>
      <c r="B86" s="961"/>
      <c r="C86" s="961"/>
      <c r="D86" s="961"/>
      <c r="E86" s="961"/>
      <c r="F86" s="961"/>
      <c r="G86" s="961"/>
      <c r="H86" s="961"/>
    </row>
    <row r="87" spans="1:8" x14ac:dyDescent="0.25">
      <c r="A87" s="960"/>
      <c r="B87" s="961"/>
      <c r="C87" s="961"/>
      <c r="D87" s="961"/>
      <c r="E87" s="961"/>
      <c r="F87" s="961"/>
      <c r="G87" s="961"/>
      <c r="H87" s="961"/>
    </row>
    <row r="88" spans="1:8" x14ac:dyDescent="0.25">
      <c r="A88" s="960"/>
      <c r="B88" s="961"/>
      <c r="C88" s="961"/>
      <c r="D88" s="961"/>
      <c r="E88" s="961"/>
      <c r="F88" s="961"/>
      <c r="G88" s="961"/>
      <c r="H88" s="961"/>
    </row>
    <row r="89" spans="1:8" x14ac:dyDescent="0.25">
      <c r="A89" s="960"/>
      <c r="B89" s="961"/>
      <c r="C89" s="961"/>
      <c r="D89" s="961"/>
      <c r="E89" s="961"/>
      <c r="F89" s="961"/>
      <c r="G89" s="961"/>
      <c r="H89" s="961"/>
    </row>
    <row r="90" spans="1:8" x14ac:dyDescent="0.25">
      <c r="A90" s="960"/>
      <c r="B90" s="961"/>
      <c r="C90" s="961"/>
      <c r="D90" s="961"/>
      <c r="E90" s="961"/>
      <c r="F90" s="961"/>
      <c r="G90" s="961"/>
      <c r="H90" s="961"/>
    </row>
    <row r="91" spans="1:8" x14ac:dyDescent="0.25">
      <c r="A91" s="960"/>
      <c r="B91" s="961"/>
      <c r="C91" s="961"/>
      <c r="D91" s="961"/>
      <c r="E91" s="961"/>
      <c r="F91" s="961"/>
      <c r="G91" s="961"/>
      <c r="H91" s="961"/>
    </row>
    <row r="92" spans="1:8" x14ac:dyDescent="0.25">
      <c r="A92" s="960"/>
      <c r="B92" s="961"/>
      <c r="C92" s="961"/>
      <c r="D92" s="961"/>
      <c r="E92" s="961"/>
      <c r="F92" s="961"/>
      <c r="G92" s="961"/>
      <c r="H92" s="961"/>
    </row>
    <row r="93" spans="1:8" x14ac:dyDescent="0.25">
      <c r="A93" s="960"/>
      <c r="B93" s="961"/>
      <c r="C93" s="961"/>
      <c r="D93" s="961"/>
      <c r="E93" s="961"/>
      <c r="F93" s="961"/>
      <c r="G93" s="961"/>
      <c r="H93" s="961"/>
    </row>
    <row r="94" spans="1:8" x14ac:dyDescent="0.25">
      <c r="A94" s="960"/>
      <c r="B94" s="961"/>
      <c r="C94" s="961"/>
      <c r="D94" s="961"/>
      <c r="E94" s="961"/>
      <c r="F94" s="961"/>
      <c r="G94" s="961"/>
      <c r="H94" s="961"/>
    </row>
    <row r="95" spans="1:8" x14ac:dyDescent="0.25">
      <c r="A95" s="960"/>
      <c r="B95" s="961"/>
      <c r="C95" s="961"/>
      <c r="D95" s="961"/>
      <c r="E95" s="961"/>
      <c r="F95" s="961"/>
      <c r="G95" s="961"/>
      <c r="H95" s="961"/>
    </row>
    <row r="96" spans="1:8" x14ac:dyDescent="0.25">
      <c r="A96" s="960"/>
      <c r="B96" s="961"/>
      <c r="C96" s="961"/>
      <c r="D96" s="961"/>
      <c r="E96" s="961"/>
      <c r="F96" s="961"/>
      <c r="G96" s="961"/>
      <c r="H96" s="961"/>
    </row>
    <row r="97" spans="1:8" x14ac:dyDescent="0.25">
      <c r="A97" s="960"/>
      <c r="B97" s="961"/>
      <c r="C97" s="961"/>
      <c r="D97" s="961"/>
      <c r="E97" s="961"/>
      <c r="F97" s="961"/>
      <c r="G97" s="961"/>
      <c r="H97" s="961"/>
    </row>
    <row r="98" spans="1:8" x14ac:dyDescent="0.25">
      <c r="A98" s="960"/>
      <c r="B98" s="961"/>
      <c r="C98" s="961"/>
      <c r="D98" s="961"/>
      <c r="E98" s="961"/>
      <c r="F98" s="961"/>
      <c r="G98" s="961"/>
      <c r="H98" s="961"/>
    </row>
    <row r="99" spans="1:8" x14ac:dyDescent="0.25">
      <c r="A99" s="960"/>
      <c r="B99" s="961"/>
      <c r="C99" s="961"/>
      <c r="D99" s="961"/>
      <c r="E99" s="961"/>
      <c r="F99" s="961"/>
      <c r="G99" s="961"/>
      <c r="H99" s="961"/>
    </row>
    <row r="100" spans="1:8" x14ac:dyDescent="0.25">
      <c r="A100" s="960"/>
      <c r="B100" s="961"/>
      <c r="C100" s="961"/>
      <c r="D100" s="961"/>
      <c r="E100" s="961"/>
      <c r="F100" s="961"/>
      <c r="G100" s="961"/>
      <c r="H100" s="961"/>
    </row>
    <row r="101" spans="1:8" x14ac:dyDescent="0.25">
      <c r="A101" s="960"/>
      <c r="B101" s="961"/>
      <c r="C101" s="961"/>
      <c r="D101" s="961"/>
      <c r="E101" s="961"/>
      <c r="F101" s="961"/>
      <c r="G101" s="961"/>
      <c r="H101" s="961"/>
    </row>
    <row r="102" spans="1:8" x14ac:dyDescent="0.25">
      <c r="A102" s="960"/>
      <c r="B102" s="961"/>
      <c r="C102" s="961"/>
      <c r="D102" s="961"/>
      <c r="E102" s="961"/>
      <c r="F102" s="961"/>
      <c r="G102" s="961"/>
      <c r="H102" s="961"/>
    </row>
    <row r="103" spans="1:8" x14ac:dyDescent="0.25">
      <c r="A103" s="960"/>
      <c r="B103" s="961"/>
      <c r="C103" s="961"/>
      <c r="D103" s="961"/>
      <c r="E103" s="961"/>
      <c r="F103" s="961"/>
      <c r="G103" s="961"/>
      <c r="H103" s="961"/>
    </row>
    <row r="104" spans="1:8" x14ac:dyDescent="0.25">
      <c r="A104" s="960"/>
      <c r="B104" s="961"/>
      <c r="C104" s="961"/>
      <c r="D104" s="961"/>
      <c r="E104" s="961"/>
      <c r="F104" s="961"/>
      <c r="G104" s="961"/>
      <c r="H104" s="961"/>
    </row>
    <row r="105" spans="1:8" x14ac:dyDescent="0.25">
      <c r="A105" s="960"/>
      <c r="B105" s="961"/>
      <c r="C105" s="961"/>
      <c r="D105" s="961"/>
      <c r="E105" s="961"/>
      <c r="F105" s="961"/>
      <c r="G105" s="961"/>
      <c r="H105" s="961"/>
    </row>
    <row r="106" spans="1:8" x14ac:dyDescent="0.25">
      <c r="A106" s="960"/>
      <c r="B106" s="961"/>
      <c r="C106" s="961"/>
      <c r="D106" s="961"/>
      <c r="E106" s="961"/>
      <c r="F106" s="961"/>
      <c r="G106" s="961"/>
      <c r="H106" s="961"/>
    </row>
    <row r="107" spans="1:8" x14ac:dyDescent="0.25">
      <c r="A107" s="960"/>
      <c r="B107" s="961"/>
      <c r="C107" s="961"/>
      <c r="D107" s="961"/>
      <c r="E107" s="961"/>
      <c r="F107" s="961"/>
      <c r="G107" s="961"/>
      <c r="H107" s="961"/>
    </row>
    <row r="108" spans="1:8" x14ac:dyDescent="0.25">
      <c r="A108" s="960"/>
      <c r="B108" s="961"/>
      <c r="C108" s="961"/>
      <c r="D108" s="961"/>
      <c r="E108" s="961"/>
      <c r="F108" s="961"/>
      <c r="G108" s="961"/>
      <c r="H108" s="961"/>
    </row>
    <row r="109" spans="1:8" x14ac:dyDescent="0.25">
      <c r="A109" s="960"/>
      <c r="B109" s="961"/>
      <c r="C109" s="961"/>
      <c r="D109" s="961"/>
      <c r="E109" s="961"/>
      <c r="F109" s="961"/>
      <c r="G109" s="961"/>
      <c r="H109" s="961"/>
    </row>
    <row r="110" spans="1:8" x14ac:dyDescent="0.25">
      <c r="A110" s="960"/>
      <c r="B110" s="961"/>
      <c r="C110" s="961"/>
      <c r="D110" s="961"/>
      <c r="E110" s="961"/>
      <c r="F110" s="961"/>
      <c r="G110" s="961"/>
      <c r="H110" s="961"/>
    </row>
    <row r="111" spans="1:8" x14ac:dyDescent="0.25">
      <c r="A111" s="960"/>
      <c r="B111" s="961"/>
      <c r="C111" s="961"/>
      <c r="D111" s="961"/>
      <c r="E111" s="961"/>
      <c r="F111" s="961"/>
      <c r="G111" s="961"/>
      <c r="H111" s="961"/>
    </row>
    <row r="112" spans="1:8" x14ac:dyDescent="0.25">
      <c r="A112" s="960"/>
      <c r="B112" s="961"/>
      <c r="C112" s="961"/>
      <c r="D112" s="961"/>
      <c r="E112" s="961"/>
      <c r="F112" s="961"/>
      <c r="G112" s="961"/>
      <c r="H112" s="961"/>
    </row>
    <row r="113" spans="1:8" x14ac:dyDescent="0.25">
      <c r="A113" s="960"/>
      <c r="B113" s="961"/>
      <c r="C113" s="961"/>
      <c r="D113" s="961"/>
      <c r="E113" s="961"/>
      <c r="F113" s="961"/>
      <c r="G113" s="961"/>
      <c r="H113" s="961"/>
    </row>
    <row r="114" spans="1:8" x14ac:dyDescent="0.25">
      <c r="A114" s="960"/>
      <c r="B114" s="961"/>
      <c r="C114" s="961"/>
      <c r="D114" s="961"/>
      <c r="E114" s="961"/>
      <c r="F114" s="961"/>
      <c r="G114" s="961"/>
      <c r="H114" s="961"/>
    </row>
    <row r="115" spans="1:8" x14ac:dyDescent="0.25">
      <c r="A115" s="960"/>
      <c r="B115" s="961"/>
      <c r="C115" s="961"/>
      <c r="D115" s="961"/>
      <c r="E115" s="961"/>
      <c r="F115" s="961"/>
      <c r="G115" s="961"/>
      <c r="H115" s="961"/>
    </row>
    <row r="116" spans="1:8" x14ac:dyDescent="0.25">
      <c r="A116" s="960"/>
      <c r="B116" s="961"/>
      <c r="C116" s="961"/>
      <c r="D116" s="961"/>
      <c r="E116" s="961"/>
      <c r="F116" s="961"/>
      <c r="G116" s="961"/>
      <c r="H116" s="961"/>
    </row>
    <row r="117" spans="1:8" x14ac:dyDescent="0.25">
      <c r="A117" s="960"/>
      <c r="B117" s="961"/>
      <c r="C117" s="961"/>
      <c r="D117" s="961"/>
      <c r="E117" s="961"/>
      <c r="F117" s="961"/>
      <c r="G117" s="961"/>
      <c r="H117" s="961"/>
    </row>
    <row r="118" spans="1:8" x14ac:dyDescent="0.25">
      <c r="A118" s="960"/>
      <c r="B118" s="961"/>
      <c r="C118" s="961"/>
      <c r="D118" s="961"/>
      <c r="E118" s="961"/>
      <c r="F118" s="961"/>
      <c r="G118" s="961"/>
      <c r="H118" s="961"/>
    </row>
    <row r="119" spans="1:8" x14ac:dyDescent="0.25">
      <c r="A119" s="960"/>
      <c r="B119" s="961"/>
      <c r="C119" s="961"/>
      <c r="D119" s="961"/>
      <c r="E119" s="961"/>
      <c r="F119" s="961"/>
      <c r="G119" s="961"/>
      <c r="H119" s="961"/>
    </row>
    <row r="120" spans="1:8" x14ac:dyDescent="0.25">
      <c r="A120" s="960"/>
      <c r="B120" s="961"/>
      <c r="C120" s="961"/>
      <c r="D120" s="961"/>
      <c r="E120" s="961"/>
      <c r="F120" s="961"/>
      <c r="G120" s="961"/>
      <c r="H120" s="961"/>
    </row>
    <row r="121" spans="1:8" x14ac:dyDescent="0.25">
      <c r="A121" s="960"/>
      <c r="B121" s="961"/>
      <c r="C121" s="961"/>
      <c r="D121" s="961"/>
      <c r="E121" s="961"/>
      <c r="F121" s="961"/>
      <c r="G121" s="961"/>
      <c r="H121" s="961"/>
    </row>
    <row r="122" spans="1:8" x14ac:dyDescent="0.25">
      <c r="A122" s="960"/>
      <c r="B122" s="961"/>
      <c r="C122" s="961"/>
      <c r="D122" s="961"/>
      <c r="E122" s="961"/>
      <c r="F122" s="961"/>
      <c r="G122" s="961"/>
      <c r="H122" s="961"/>
    </row>
    <row r="123" spans="1:8" x14ac:dyDescent="0.25">
      <c r="A123" s="960"/>
      <c r="B123" s="961"/>
      <c r="C123" s="961"/>
      <c r="D123" s="961"/>
      <c r="E123" s="961"/>
      <c r="F123" s="961"/>
      <c r="G123" s="961"/>
      <c r="H123" s="961"/>
    </row>
    <row r="124" spans="1:8" x14ac:dyDescent="0.25">
      <c r="A124" s="960"/>
      <c r="B124" s="961"/>
      <c r="C124" s="961"/>
      <c r="D124" s="961"/>
      <c r="E124" s="961"/>
      <c r="F124" s="961"/>
      <c r="G124" s="961"/>
      <c r="H124" s="961"/>
    </row>
    <row r="125" spans="1:8" x14ac:dyDescent="0.25">
      <c r="A125" s="960"/>
      <c r="B125" s="961"/>
      <c r="C125" s="961"/>
      <c r="D125" s="961"/>
      <c r="E125" s="961"/>
      <c r="F125" s="961"/>
      <c r="G125" s="961"/>
      <c r="H125" s="961"/>
    </row>
    <row r="126" spans="1:8" x14ac:dyDescent="0.25">
      <c r="A126" s="960"/>
      <c r="B126" s="961"/>
      <c r="C126" s="961"/>
      <c r="D126" s="961"/>
      <c r="E126" s="961"/>
      <c r="F126" s="961"/>
      <c r="G126" s="961"/>
      <c r="H126" s="961"/>
    </row>
    <row r="127" spans="1:8" x14ac:dyDescent="0.25">
      <c r="A127" s="960"/>
      <c r="B127" s="961"/>
      <c r="C127" s="961"/>
      <c r="D127" s="961"/>
      <c r="E127" s="961"/>
      <c r="F127" s="961"/>
      <c r="G127" s="961"/>
      <c r="H127" s="961"/>
    </row>
    <row r="128" spans="1:8" x14ac:dyDescent="0.25">
      <c r="A128" s="960"/>
      <c r="B128" s="961"/>
      <c r="C128" s="961"/>
      <c r="D128" s="961"/>
      <c r="E128" s="961"/>
      <c r="F128" s="961"/>
      <c r="G128" s="961"/>
      <c r="H128" s="961"/>
    </row>
    <row r="129" spans="1:8" x14ac:dyDescent="0.25">
      <c r="A129" s="960"/>
      <c r="B129" s="961"/>
      <c r="C129" s="961"/>
      <c r="D129" s="961"/>
      <c r="E129" s="961"/>
      <c r="F129" s="961"/>
      <c r="G129" s="961"/>
      <c r="H129" s="961"/>
    </row>
    <row r="130" spans="1:8" x14ac:dyDescent="0.25">
      <c r="A130" s="960"/>
      <c r="B130" s="961"/>
      <c r="C130" s="961"/>
      <c r="D130" s="961"/>
      <c r="E130" s="961"/>
      <c r="F130" s="961"/>
      <c r="G130" s="961"/>
      <c r="H130" s="961"/>
    </row>
    <row r="131" spans="1:8" x14ac:dyDescent="0.25">
      <c r="A131" s="960"/>
      <c r="B131" s="961"/>
      <c r="C131" s="961"/>
      <c r="D131" s="961"/>
      <c r="E131" s="961"/>
      <c r="F131" s="961"/>
      <c r="G131" s="961"/>
      <c r="H131" s="961"/>
    </row>
    <row r="132" spans="1:8" x14ac:dyDescent="0.25">
      <c r="A132" s="960"/>
      <c r="B132" s="961"/>
      <c r="C132" s="961"/>
      <c r="D132" s="961"/>
      <c r="E132" s="961"/>
      <c r="F132" s="961"/>
      <c r="G132" s="961"/>
      <c r="H132" s="961"/>
    </row>
    <row r="133" spans="1:8" x14ac:dyDescent="0.25">
      <c r="A133" s="960"/>
      <c r="B133" s="961"/>
      <c r="C133" s="961"/>
      <c r="D133" s="961"/>
      <c r="E133" s="961"/>
      <c r="F133" s="961"/>
      <c r="G133" s="961"/>
      <c r="H133" s="961"/>
    </row>
    <row r="134" spans="1:8" x14ac:dyDescent="0.25">
      <c r="A134" s="960"/>
      <c r="B134" s="961"/>
      <c r="C134" s="961"/>
      <c r="D134" s="961"/>
      <c r="E134" s="961"/>
      <c r="F134" s="961"/>
      <c r="G134" s="961"/>
      <c r="H134" s="961"/>
    </row>
    <row r="135" spans="1:8" x14ac:dyDescent="0.25">
      <c r="A135" s="960"/>
      <c r="B135" s="961"/>
      <c r="C135" s="961"/>
      <c r="D135" s="961"/>
      <c r="E135" s="961"/>
      <c r="F135" s="961"/>
      <c r="G135" s="961"/>
      <c r="H135" s="961"/>
    </row>
    <row r="136" spans="1:8" x14ac:dyDescent="0.25">
      <c r="A136" s="960"/>
      <c r="B136" s="961"/>
      <c r="C136" s="961"/>
      <c r="D136" s="961"/>
      <c r="E136" s="961"/>
      <c r="F136" s="961"/>
      <c r="G136" s="961"/>
      <c r="H136" s="961"/>
    </row>
    <row r="137" spans="1:8" x14ac:dyDescent="0.25">
      <c r="A137" s="960"/>
      <c r="B137" s="961"/>
      <c r="C137" s="961"/>
      <c r="D137" s="961"/>
      <c r="E137" s="961"/>
      <c r="F137" s="961"/>
      <c r="G137" s="961"/>
      <c r="H137" s="961"/>
    </row>
    <row r="138" spans="1:8" x14ac:dyDescent="0.25">
      <c r="A138" s="960"/>
      <c r="B138" s="961"/>
      <c r="C138" s="961"/>
      <c r="D138" s="961"/>
      <c r="E138" s="961"/>
      <c r="F138" s="961"/>
      <c r="G138" s="961"/>
      <c r="H138" s="961"/>
    </row>
    <row r="139" spans="1:8" x14ac:dyDescent="0.25">
      <c r="A139" s="960"/>
      <c r="B139" s="961"/>
      <c r="C139" s="961"/>
      <c r="D139" s="961"/>
      <c r="E139" s="961"/>
      <c r="F139" s="961"/>
      <c r="G139" s="961"/>
      <c r="H139" s="961"/>
    </row>
    <row r="140" spans="1:8" x14ac:dyDescent="0.25">
      <c r="A140" s="960"/>
      <c r="B140" s="961"/>
      <c r="C140" s="961"/>
      <c r="D140" s="961"/>
      <c r="E140" s="961"/>
      <c r="F140" s="961"/>
      <c r="G140" s="961"/>
      <c r="H140" s="961"/>
    </row>
    <row r="141" spans="1:8" x14ac:dyDescent="0.25">
      <c r="A141" s="960"/>
      <c r="B141" s="961"/>
      <c r="C141" s="961"/>
      <c r="D141" s="961"/>
      <c r="E141" s="961"/>
      <c r="F141" s="961"/>
      <c r="G141" s="961"/>
      <c r="H141" s="961"/>
    </row>
    <row r="142" spans="1:8" x14ac:dyDescent="0.25">
      <c r="A142" s="960"/>
      <c r="B142" s="961"/>
      <c r="C142" s="961"/>
      <c r="D142" s="961"/>
      <c r="E142" s="961"/>
      <c r="F142" s="961"/>
      <c r="G142" s="961"/>
      <c r="H142" s="961"/>
    </row>
    <row r="143" spans="1:8" x14ac:dyDescent="0.25">
      <c r="A143" s="960"/>
      <c r="B143" s="961"/>
      <c r="C143" s="961"/>
      <c r="D143" s="961"/>
      <c r="E143" s="961"/>
      <c r="F143" s="961"/>
      <c r="G143" s="961"/>
      <c r="H143" s="961"/>
    </row>
    <row r="144" spans="1:8" x14ac:dyDescent="0.25">
      <c r="A144" s="960"/>
      <c r="B144" s="961"/>
      <c r="C144" s="961"/>
      <c r="D144" s="961"/>
      <c r="E144" s="961"/>
      <c r="F144" s="961"/>
      <c r="G144" s="961"/>
      <c r="H144" s="961"/>
    </row>
    <row r="145" spans="1:8" x14ac:dyDescent="0.25">
      <c r="A145" s="960"/>
      <c r="B145" s="961"/>
      <c r="C145" s="961"/>
      <c r="D145" s="961"/>
      <c r="E145" s="961"/>
      <c r="F145" s="961"/>
      <c r="G145" s="961"/>
      <c r="H145" s="961"/>
    </row>
    <row r="146" spans="1:8" x14ac:dyDescent="0.25">
      <c r="A146" s="960"/>
      <c r="B146" s="961"/>
      <c r="C146" s="961"/>
      <c r="D146" s="961"/>
      <c r="E146" s="961"/>
      <c r="F146" s="961"/>
      <c r="G146" s="961"/>
      <c r="H146" s="961"/>
    </row>
    <row r="147" spans="1:8" x14ac:dyDescent="0.25">
      <c r="A147" s="960"/>
      <c r="B147" s="961"/>
      <c r="C147" s="961"/>
      <c r="D147" s="961"/>
      <c r="E147" s="961"/>
      <c r="F147" s="961"/>
      <c r="G147" s="961"/>
      <c r="H147" s="961"/>
    </row>
    <row r="148" spans="1:8" x14ac:dyDescent="0.25">
      <c r="A148" s="960"/>
      <c r="B148" s="961"/>
      <c r="C148" s="961"/>
      <c r="D148" s="961"/>
      <c r="E148" s="961"/>
      <c r="F148" s="961"/>
      <c r="G148" s="961"/>
      <c r="H148" s="961"/>
    </row>
    <row r="149" spans="1:8" x14ac:dyDescent="0.25">
      <c r="A149" s="960"/>
      <c r="B149" s="961"/>
      <c r="C149" s="961"/>
      <c r="D149" s="961"/>
      <c r="E149" s="961"/>
      <c r="F149" s="961"/>
      <c r="G149" s="961"/>
      <c r="H149" s="961"/>
    </row>
    <row r="150" spans="1:8" x14ac:dyDescent="0.25">
      <c r="A150" s="960"/>
      <c r="B150" s="961"/>
      <c r="C150" s="961"/>
      <c r="D150" s="961"/>
      <c r="E150" s="961"/>
      <c r="F150" s="961"/>
      <c r="G150" s="961"/>
      <c r="H150" s="961"/>
    </row>
    <row r="151" spans="1:8" x14ac:dyDescent="0.25">
      <c r="A151" s="960"/>
      <c r="B151" s="961"/>
      <c r="C151" s="961"/>
      <c r="D151" s="961"/>
      <c r="E151" s="961"/>
      <c r="F151" s="961"/>
      <c r="G151" s="961"/>
      <c r="H151" s="961"/>
    </row>
    <row r="152" spans="1:8" x14ac:dyDescent="0.25">
      <c r="A152" s="960"/>
      <c r="B152" s="961"/>
      <c r="C152" s="961"/>
      <c r="D152" s="961"/>
      <c r="E152" s="961"/>
      <c r="F152" s="961"/>
      <c r="G152" s="961"/>
      <c r="H152" s="961"/>
    </row>
    <row r="153" spans="1:8" x14ac:dyDescent="0.25">
      <c r="A153" s="960"/>
      <c r="B153" s="961"/>
      <c r="C153" s="961"/>
      <c r="D153" s="961"/>
      <c r="E153" s="961"/>
      <c r="F153" s="961"/>
      <c r="G153" s="961"/>
      <c r="H153" s="961"/>
    </row>
    <row r="154" spans="1:8" x14ac:dyDescent="0.25">
      <c r="A154" s="960"/>
      <c r="B154" s="961"/>
      <c r="C154" s="961"/>
      <c r="D154" s="961"/>
      <c r="E154" s="961"/>
      <c r="F154" s="961"/>
      <c r="G154" s="961"/>
      <c r="H154" s="961"/>
    </row>
    <row r="155" spans="1:8" x14ac:dyDescent="0.25">
      <c r="A155" s="960"/>
      <c r="B155" s="961"/>
      <c r="C155" s="961"/>
      <c r="D155" s="961"/>
      <c r="E155" s="961"/>
      <c r="F155" s="961"/>
      <c r="G155" s="961"/>
      <c r="H155" s="961"/>
    </row>
    <row r="156" spans="1:8" x14ac:dyDescent="0.25">
      <c r="A156" s="960"/>
      <c r="B156" s="961"/>
      <c r="C156" s="961"/>
      <c r="D156" s="961"/>
      <c r="E156" s="961"/>
      <c r="F156" s="961"/>
      <c r="G156" s="961"/>
      <c r="H156" s="961"/>
    </row>
    <row r="157" spans="1:8" x14ac:dyDescent="0.25">
      <c r="A157" s="960"/>
      <c r="B157" s="961"/>
      <c r="C157" s="961"/>
      <c r="D157" s="961"/>
      <c r="E157" s="961"/>
      <c r="F157" s="961"/>
      <c r="G157" s="961"/>
      <c r="H157" s="961"/>
    </row>
    <row r="158" spans="1:8" x14ac:dyDescent="0.25">
      <c r="A158" s="960"/>
      <c r="B158" s="961"/>
      <c r="C158" s="961"/>
      <c r="D158" s="961"/>
      <c r="E158" s="961"/>
      <c r="F158" s="961"/>
      <c r="G158" s="961"/>
      <c r="H158" s="961"/>
    </row>
    <row r="159" spans="1:8" x14ac:dyDescent="0.25">
      <c r="A159" s="960"/>
      <c r="B159" s="961"/>
      <c r="C159" s="961"/>
      <c r="D159" s="961"/>
      <c r="E159" s="961"/>
      <c r="F159" s="961"/>
      <c r="G159" s="961"/>
      <c r="H159" s="961"/>
    </row>
    <row r="160" spans="1:8" x14ac:dyDescent="0.25">
      <c r="A160" s="960"/>
      <c r="B160" s="961"/>
      <c r="C160" s="961"/>
      <c r="D160" s="961"/>
      <c r="E160" s="961"/>
      <c r="F160" s="961"/>
      <c r="G160" s="961"/>
      <c r="H160" s="961"/>
    </row>
    <row r="161" spans="1:8" x14ac:dyDescent="0.25">
      <c r="A161" s="960"/>
      <c r="B161" s="961"/>
      <c r="C161" s="961"/>
      <c r="D161" s="961"/>
      <c r="E161" s="961"/>
      <c r="F161" s="961"/>
      <c r="G161" s="961"/>
      <c r="H161" s="961"/>
    </row>
    <row r="162" spans="1:8" x14ac:dyDescent="0.25">
      <c r="A162" s="960"/>
      <c r="B162" s="961"/>
      <c r="C162" s="961"/>
      <c r="D162" s="961"/>
      <c r="E162" s="961"/>
      <c r="F162" s="961"/>
      <c r="G162" s="961"/>
      <c r="H162" s="961"/>
    </row>
    <row r="163" spans="1:8" x14ac:dyDescent="0.25">
      <c r="A163" s="960"/>
      <c r="B163" s="961"/>
      <c r="C163" s="961"/>
      <c r="D163" s="961"/>
      <c r="E163" s="961"/>
      <c r="F163" s="961"/>
      <c r="G163" s="961"/>
      <c r="H163" s="961"/>
    </row>
    <row r="164" spans="1:8" x14ac:dyDescent="0.25">
      <c r="A164" s="960"/>
      <c r="B164" s="961"/>
      <c r="C164" s="961"/>
      <c r="D164" s="961"/>
      <c r="E164" s="961"/>
      <c r="F164" s="961"/>
      <c r="G164" s="961"/>
      <c r="H164" s="961"/>
    </row>
    <row r="165" spans="1:8" x14ac:dyDescent="0.25">
      <c r="A165" s="960"/>
      <c r="B165" s="961"/>
      <c r="C165" s="961"/>
      <c r="D165" s="961"/>
      <c r="E165" s="961"/>
      <c r="F165" s="961"/>
      <c r="G165" s="961"/>
      <c r="H165" s="961"/>
    </row>
    <row r="166" spans="1:8" x14ac:dyDescent="0.25">
      <c r="A166" s="960"/>
      <c r="B166" s="961"/>
      <c r="C166" s="961"/>
      <c r="D166" s="961"/>
      <c r="E166" s="961"/>
      <c r="F166" s="961"/>
      <c r="G166" s="961"/>
      <c r="H166" s="961"/>
    </row>
    <row r="167" spans="1:8" x14ac:dyDescent="0.25">
      <c r="A167" s="960"/>
      <c r="B167" s="961"/>
      <c r="C167" s="961"/>
      <c r="D167" s="961"/>
      <c r="E167" s="961"/>
      <c r="F167" s="961"/>
      <c r="G167" s="961"/>
      <c r="H167" s="961"/>
    </row>
    <row r="168" spans="1:8" x14ac:dyDescent="0.25">
      <c r="A168" s="960"/>
      <c r="B168" s="961"/>
      <c r="C168" s="961"/>
      <c r="D168" s="961"/>
      <c r="E168" s="961"/>
      <c r="F168" s="961"/>
      <c r="G168" s="961"/>
      <c r="H168" s="961"/>
    </row>
    <row r="169" spans="1:8" x14ac:dyDescent="0.25">
      <c r="A169" s="960"/>
      <c r="B169" s="961"/>
      <c r="C169" s="961"/>
      <c r="D169" s="961"/>
      <c r="E169" s="961"/>
      <c r="F169" s="961"/>
      <c r="G169" s="961"/>
      <c r="H169" s="961"/>
    </row>
    <row r="170" spans="1:8" x14ac:dyDescent="0.25">
      <c r="A170" s="960"/>
      <c r="B170" s="961"/>
      <c r="C170" s="961"/>
      <c r="D170" s="961"/>
      <c r="E170" s="961"/>
      <c r="F170" s="961"/>
      <c r="G170" s="961"/>
      <c r="H170" s="961"/>
    </row>
    <row r="171" spans="1:8" x14ac:dyDescent="0.25">
      <c r="A171" s="960"/>
      <c r="B171" s="961"/>
      <c r="C171" s="961"/>
      <c r="D171" s="961"/>
      <c r="E171" s="961"/>
      <c r="F171" s="961"/>
      <c r="G171" s="961"/>
      <c r="H171" s="961"/>
    </row>
    <row r="172" spans="1:8" x14ac:dyDescent="0.25">
      <c r="A172" s="960"/>
      <c r="B172" s="961"/>
      <c r="C172" s="961"/>
      <c r="D172" s="961"/>
      <c r="E172" s="961"/>
      <c r="F172" s="961"/>
      <c r="G172" s="961"/>
      <c r="H172" s="961"/>
    </row>
    <row r="173" spans="1:8" x14ac:dyDescent="0.25">
      <c r="A173" s="960"/>
      <c r="B173" s="961"/>
      <c r="C173" s="961"/>
      <c r="D173" s="961"/>
      <c r="E173" s="961"/>
      <c r="F173" s="961"/>
      <c r="G173" s="961"/>
      <c r="H173" s="961"/>
    </row>
    <row r="174" spans="1:8" x14ac:dyDescent="0.25">
      <c r="A174" s="960"/>
      <c r="B174" s="961"/>
      <c r="C174" s="961"/>
      <c r="D174" s="961"/>
      <c r="E174" s="961"/>
      <c r="F174" s="961"/>
      <c r="G174" s="961"/>
      <c r="H174" s="961"/>
    </row>
    <row r="175" spans="1:8" x14ac:dyDescent="0.25">
      <c r="A175" s="960"/>
      <c r="B175" s="961"/>
      <c r="C175" s="961"/>
      <c r="D175" s="961"/>
      <c r="E175" s="961"/>
      <c r="F175" s="961"/>
      <c r="G175" s="961"/>
      <c r="H175" s="961"/>
    </row>
    <row r="176" spans="1:8" x14ac:dyDescent="0.25">
      <c r="A176" s="960"/>
      <c r="B176" s="961"/>
      <c r="C176" s="961"/>
      <c r="D176" s="961"/>
      <c r="E176" s="961"/>
      <c r="F176" s="961"/>
      <c r="G176" s="961"/>
      <c r="H176" s="961"/>
    </row>
    <row r="177" spans="1:8" x14ac:dyDescent="0.25">
      <c r="A177" s="960"/>
      <c r="B177" s="961"/>
      <c r="C177" s="961"/>
      <c r="D177" s="961"/>
      <c r="E177" s="961"/>
      <c r="F177" s="961"/>
      <c r="G177" s="961"/>
      <c r="H177" s="961"/>
    </row>
    <row r="178" spans="1:8" x14ac:dyDescent="0.25">
      <c r="A178" s="960"/>
      <c r="B178" s="961"/>
      <c r="C178" s="961"/>
      <c r="D178" s="961"/>
      <c r="E178" s="961"/>
      <c r="F178" s="961"/>
      <c r="G178" s="961"/>
      <c r="H178" s="961"/>
    </row>
    <row r="179" spans="1:8" x14ac:dyDescent="0.25">
      <c r="A179" s="960"/>
      <c r="B179" s="961"/>
      <c r="C179" s="961"/>
      <c r="D179" s="961"/>
      <c r="E179" s="961"/>
      <c r="F179" s="961"/>
      <c r="G179" s="961"/>
      <c r="H179" s="961"/>
    </row>
    <row r="180" spans="1:8" x14ac:dyDescent="0.25">
      <c r="A180" s="960"/>
      <c r="B180" s="961"/>
      <c r="C180" s="961"/>
      <c r="D180" s="961"/>
      <c r="E180" s="961"/>
      <c r="F180" s="961"/>
      <c r="G180" s="961"/>
      <c r="H180" s="961"/>
    </row>
    <row r="181" spans="1:8" x14ac:dyDescent="0.25">
      <c r="A181" s="960"/>
      <c r="B181" s="961"/>
      <c r="C181" s="961"/>
      <c r="D181" s="961"/>
      <c r="E181" s="961"/>
      <c r="F181" s="961"/>
      <c r="G181" s="961"/>
      <c r="H181" s="961"/>
    </row>
    <row r="182" spans="1:8" x14ac:dyDescent="0.25">
      <c r="A182" s="960"/>
      <c r="B182" s="961"/>
      <c r="C182" s="961"/>
      <c r="D182" s="961"/>
      <c r="E182" s="961"/>
      <c r="F182" s="961"/>
      <c r="G182" s="961"/>
      <c r="H182" s="961"/>
    </row>
    <row r="183" spans="1:8" x14ac:dyDescent="0.25">
      <c r="A183" s="960"/>
      <c r="B183" s="961"/>
      <c r="C183" s="961"/>
      <c r="D183" s="961"/>
      <c r="E183" s="961"/>
      <c r="F183" s="961"/>
      <c r="G183" s="961"/>
      <c r="H183" s="961"/>
    </row>
    <row r="184" spans="1:8" x14ac:dyDescent="0.25">
      <c r="A184" s="960"/>
      <c r="B184" s="961"/>
      <c r="C184" s="961"/>
      <c r="D184" s="961"/>
      <c r="E184" s="961"/>
      <c r="F184" s="961"/>
      <c r="G184" s="961"/>
      <c r="H184" s="961"/>
    </row>
    <row r="185" spans="1:8" x14ac:dyDescent="0.25">
      <c r="A185" s="960"/>
      <c r="B185" s="961"/>
      <c r="C185" s="961"/>
      <c r="D185" s="961"/>
      <c r="E185" s="961"/>
      <c r="F185" s="961"/>
      <c r="G185" s="961"/>
      <c r="H185" s="961"/>
    </row>
    <row r="186" spans="1:8" x14ac:dyDescent="0.25">
      <c r="A186" s="960"/>
      <c r="B186" s="961"/>
      <c r="C186" s="961"/>
      <c r="D186" s="961"/>
      <c r="E186" s="961"/>
      <c r="F186" s="961"/>
      <c r="G186" s="961"/>
      <c r="H186" s="961"/>
    </row>
    <row r="187" spans="1:8" x14ac:dyDescent="0.25">
      <c r="A187" s="960"/>
      <c r="B187" s="961"/>
      <c r="C187" s="961"/>
      <c r="D187" s="961"/>
      <c r="E187" s="961"/>
      <c r="F187" s="961"/>
      <c r="G187" s="961"/>
      <c r="H187" s="961"/>
    </row>
    <row r="188" spans="1:8" x14ac:dyDescent="0.25">
      <c r="A188" s="960"/>
      <c r="B188" s="961"/>
      <c r="C188" s="961"/>
      <c r="D188" s="961"/>
      <c r="E188" s="961"/>
      <c r="F188" s="961"/>
      <c r="G188" s="961"/>
      <c r="H188" s="961"/>
    </row>
    <row r="189" spans="1:8" x14ac:dyDescent="0.25">
      <c r="A189" s="960"/>
      <c r="B189" s="961"/>
      <c r="C189" s="961"/>
      <c r="D189" s="961"/>
      <c r="E189" s="961"/>
      <c r="F189" s="961"/>
      <c r="G189" s="961"/>
      <c r="H189" s="961"/>
    </row>
    <row r="190" spans="1:8" x14ac:dyDescent="0.25">
      <c r="A190" s="960"/>
      <c r="B190" s="961"/>
      <c r="C190" s="961"/>
      <c r="D190" s="961"/>
      <c r="E190" s="961"/>
      <c r="F190" s="961"/>
      <c r="G190" s="961"/>
      <c r="H190" s="961"/>
    </row>
    <row r="191" spans="1:8" x14ac:dyDescent="0.25">
      <c r="A191" s="960"/>
      <c r="B191" s="961"/>
      <c r="C191" s="961"/>
      <c r="D191" s="961"/>
      <c r="E191" s="961"/>
      <c r="F191" s="961"/>
      <c r="G191" s="961"/>
      <c r="H191" s="961"/>
    </row>
    <row r="192" spans="1:8" x14ac:dyDescent="0.25">
      <c r="A192" s="960"/>
      <c r="B192" s="961"/>
      <c r="C192" s="961"/>
      <c r="D192" s="961"/>
      <c r="E192" s="961"/>
      <c r="F192" s="961"/>
      <c r="G192" s="961"/>
      <c r="H192" s="961"/>
    </row>
    <row r="193" spans="1:8" x14ac:dyDescent="0.25">
      <c r="A193" s="960"/>
      <c r="B193" s="961"/>
      <c r="C193" s="961"/>
      <c r="D193" s="961"/>
      <c r="E193" s="961"/>
      <c r="F193" s="961"/>
      <c r="G193" s="961"/>
      <c r="H193" s="961"/>
    </row>
    <row r="194" spans="1:8" x14ac:dyDescent="0.25">
      <c r="A194" s="960"/>
      <c r="B194" s="961"/>
      <c r="C194" s="961"/>
      <c r="D194" s="961"/>
      <c r="E194" s="961"/>
      <c r="F194" s="961"/>
      <c r="G194" s="961"/>
      <c r="H194" s="961"/>
    </row>
    <row r="195" spans="1:8" x14ac:dyDescent="0.25">
      <c r="A195" s="960"/>
      <c r="B195" s="961"/>
      <c r="C195" s="961"/>
      <c r="D195" s="961"/>
      <c r="E195" s="961"/>
      <c r="F195" s="961"/>
      <c r="G195" s="961"/>
      <c r="H195" s="961"/>
    </row>
    <row r="196" spans="1:8" x14ac:dyDescent="0.25">
      <c r="A196" s="960"/>
      <c r="B196" s="961"/>
      <c r="C196" s="961"/>
      <c r="D196" s="961"/>
      <c r="E196" s="961"/>
      <c r="F196" s="961"/>
      <c r="G196" s="961"/>
      <c r="H196" s="961"/>
    </row>
    <row r="197" spans="1:8" x14ac:dyDescent="0.25">
      <c r="A197" s="960"/>
      <c r="B197" s="961"/>
      <c r="C197" s="961"/>
      <c r="D197" s="961"/>
      <c r="E197" s="961"/>
      <c r="F197" s="961"/>
      <c r="G197" s="961"/>
      <c r="H197" s="961"/>
    </row>
    <row r="198" spans="1:8" x14ac:dyDescent="0.25">
      <c r="A198" s="960"/>
      <c r="B198" s="961"/>
      <c r="C198" s="961"/>
      <c r="D198" s="961"/>
      <c r="E198" s="961"/>
      <c r="F198" s="961"/>
      <c r="G198" s="961"/>
      <c r="H198" s="961"/>
    </row>
    <row r="199" spans="1:8" x14ac:dyDescent="0.25">
      <c r="A199" s="960"/>
      <c r="B199" s="961"/>
      <c r="C199" s="961"/>
      <c r="D199" s="961"/>
      <c r="E199" s="961"/>
      <c r="F199" s="961"/>
      <c r="G199" s="961"/>
      <c r="H199" s="961"/>
    </row>
    <row r="200" spans="1:8" x14ac:dyDescent="0.25">
      <c r="A200" s="960"/>
      <c r="B200" s="961"/>
      <c r="C200" s="961"/>
      <c r="D200" s="961"/>
      <c r="E200" s="961"/>
      <c r="F200" s="961"/>
      <c r="G200" s="961"/>
      <c r="H200" s="961"/>
    </row>
    <row r="201" spans="1:8" x14ac:dyDescent="0.25">
      <c r="A201" s="960"/>
      <c r="B201" s="961"/>
      <c r="C201" s="961"/>
      <c r="D201" s="961"/>
      <c r="E201" s="961"/>
      <c r="F201" s="961"/>
      <c r="G201" s="961"/>
      <c r="H201" s="961"/>
    </row>
    <row r="202" spans="1:8" x14ac:dyDescent="0.25">
      <c r="A202" s="960"/>
      <c r="B202" s="961"/>
      <c r="C202" s="961"/>
      <c r="D202" s="961"/>
      <c r="E202" s="961"/>
      <c r="F202" s="961"/>
      <c r="G202" s="961"/>
      <c r="H202" s="961"/>
    </row>
    <row r="203" spans="1:8" x14ac:dyDescent="0.25">
      <c r="A203" s="960"/>
      <c r="B203" s="961"/>
      <c r="C203" s="961"/>
      <c r="D203" s="961"/>
      <c r="E203" s="961"/>
      <c r="F203" s="961"/>
      <c r="G203" s="961"/>
      <c r="H203" s="961"/>
    </row>
    <row r="204" spans="1:8" x14ac:dyDescent="0.25">
      <c r="A204" s="960"/>
      <c r="B204" s="961"/>
      <c r="C204" s="961"/>
      <c r="D204" s="961"/>
      <c r="E204" s="961"/>
      <c r="F204" s="961"/>
      <c r="G204" s="961"/>
      <c r="H204" s="961"/>
    </row>
    <row r="205" spans="1:8" x14ac:dyDescent="0.25">
      <c r="A205" s="960"/>
      <c r="B205" s="961"/>
      <c r="C205" s="961"/>
      <c r="D205" s="961"/>
      <c r="E205" s="961"/>
      <c r="F205" s="961"/>
      <c r="G205" s="961"/>
      <c r="H205" s="961"/>
    </row>
    <row r="206" spans="1:8" x14ac:dyDescent="0.25">
      <c r="A206" s="960"/>
      <c r="B206" s="961"/>
      <c r="C206" s="961"/>
      <c r="D206" s="961"/>
      <c r="E206" s="961"/>
      <c r="F206" s="961"/>
      <c r="G206" s="961"/>
      <c r="H206" s="961"/>
    </row>
    <row r="207" spans="1:8" x14ac:dyDescent="0.25">
      <c r="A207" s="960"/>
      <c r="B207" s="961"/>
      <c r="C207" s="961"/>
      <c r="D207" s="961"/>
      <c r="E207" s="961"/>
      <c r="F207" s="961"/>
      <c r="G207" s="961"/>
      <c r="H207" s="961"/>
    </row>
    <row r="208" spans="1:8" x14ac:dyDescent="0.25">
      <c r="A208" s="960"/>
      <c r="B208" s="961"/>
      <c r="C208" s="961"/>
      <c r="D208" s="961"/>
      <c r="E208" s="961"/>
      <c r="F208" s="961"/>
      <c r="G208" s="961"/>
      <c r="H208" s="961"/>
    </row>
    <row r="209" spans="1:8" x14ac:dyDescent="0.25">
      <c r="A209" s="960"/>
      <c r="B209" s="961"/>
      <c r="C209" s="961"/>
      <c r="D209" s="961"/>
      <c r="E209" s="961"/>
      <c r="F209" s="961"/>
      <c r="G209" s="961"/>
      <c r="H209" s="961"/>
    </row>
    <row r="210" spans="1:8" x14ac:dyDescent="0.25">
      <c r="A210" s="960"/>
      <c r="B210" s="961"/>
      <c r="C210" s="961"/>
      <c r="D210" s="961"/>
      <c r="E210" s="961"/>
      <c r="F210" s="961"/>
      <c r="G210" s="961"/>
      <c r="H210" s="961"/>
    </row>
    <row r="211" spans="1:8" x14ac:dyDescent="0.25">
      <c r="A211" s="960"/>
      <c r="B211" s="961"/>
      <c r="C211" s="961"/>
      <c r="D211" s="961"/>
      <c r="E211" s="961"/>
      <c r="F211" s="961"/>
      <c r="G211" s="961"/>
      <c r="H211" s="961"/>
    </row>
    <row r="212" spans="1:8" x14ac:dyDescent="0.25">
      <c r="A212" s="960"/>
      <c r="B212" s="961"/>
      <c r="C212" s="961"/>
      <c r="D212" s="961"/>
      <c r="E212" s="961"/>
      <c r="F212" s="961"/>
      <c r="G212" s="961"/>
      <c r="H212" s="961"/>
    </row>
    <row r="213" spans="1:8" x14ac:dyDescent="0.25">
      <c r="A213" s="960"/>
      <c r="B213" s="961"/>
      <c r="C213" s="961"/>
      <c r="D213" s="961"/>
      <c r="E213" s="961"/>
      <c r="F213" s="961"/>
      <c r="G213" s="961"/>
      <c r="H213" s="961"/>
    </row>
    <row r="214" spans="1:8" x14ac:dyDescent="0.25">
      <c r="A214" s="960"/>
      <c r="B214" s="961"/>
      <c r="C214" s="961"/>
      <c r="D214" s="961"/>
      <c r="E214" s="961"/>
      <c r="F214" s="961"/>
      <c r="G214" s="961"/>
      <c r="H214" s="961"/>
    </row>
    <row r="215" spans="1:8" x14ac:dyDescent="0.25">
      <c r="A215" s="960"/>
      <c r="B215" s="961"/>
      <c r="C215" s="961"/>
      <c r="D215" s="961"/>
      <c r="E215" s="961"/>
      <c r="F215" s="961"/>
      <c r="G215" s="961"/>
      <c r="H215" s="961"/>
    </row>
    <row r="216" spans="1:8" x14ac:dyDescent="0.25">
      <c r="A216" s="960"/>
      <c r="B216" s="961"/>
      <c r="C216" s="961"/>
      <c r="D216" s="961"/>
      <c r="E216" s="961"/>
      <c r="F216" s="961"/>
      <c r="G216" s="961"/>
      <c r="H216" s="961"/>
    </row>
    <row r="217" spans="1:8" x14ac:dyDescent="0.25">
      <c r="A217" s="960"/>
      <c r="B217" s="961"/>
      <c r="C217" s="961"/>
      <c r="D217" s="961"/>
      <c r="E217" s="961"/>
      <c r="F217" s="961"/>
      <c r="G217" s="961"/>
      <c r="H217" s="961"/>
    </row>
    <row r="218" spans="1:8" x14ac:dyDescent="0.25">
      <c r="A218" s="960"/>
      <c r="B218" s="961"/>
      <c r="C218" s="961"/>
      <c r="D218" s="961"/>
      <c r="E218" s="961"/>
      <c r="F218" s="961"/>
      <c r="G218" s="961"/>
      <c r="H218" s="961"/>
    </row>
    <row r="219" spans="1:8" x14ac:dyDescent="0.25">
      <c r="A219" s="960"/>
      <c r="B219" s="961"/>
      <c r="C219" s="961"/>
      <c r="D219" s="961"/>
      <c r="E219" s="961"/>
      <c r="F219" s="961"/>
      <c r="G219" s="961"/>
      <c r="H219" s="961"/>
    </row>
    <row r="220" spans="1:8" x14ac:dyDescent="0.25">
      <c r="A220" s="960"/>
      <c r="B220" s="961"/>
      <c r="C220" s="961"/>
      <c r="D220" s="961"/>
      <c r="E220" s="961"/>
      <c r="F220" s="961"/>
      <c r="G220" s="961"/>
      <c r="H220" s="961"/>
    </row>
    <row r="221" spans="1:8" x14ac:dyDescent="0.25">
      <c r="A221" s="960"/>
      <c r="B221" s="961"/>
      <c r="C221" s="961"/>
      <c r="D221" s="961"/>
      <c r="E221" s="961"/>
      <c r="F221" s="961"/>
      <c r="G221" s="961"/>
      <c r="H221" s="961"/>
    </row>
    <row r="222" spans="1:8" x14ac:dyDescent="0.25">
      <c r="A222" s="960"/>
      <c r="B222" s="961"/>
      <c r="C222" s="961"/>
      <c r="D222" s="961"/>
      <c r="E222" s="961"/>
      <c r="F222" s="961"/>
      <c r="G222" s="961"/>
      <c r="H222" s="961"/>
    </row>
    <row r="223" spans="1:8" x14ac:dyDescent="0.25">
      <c r="A223" s="960"/>
      <c r="B223" s="961"/>
      <c r="C223" s="961"/>
      <c r="D223" s="961"/>
      <c r="E223" s="961"/>
      <c r="F223" s="961"/>
      <c r="G223" s="961"/>
      <c r="H223" s="961"/>
    </row>
    <row r="224" spans="1:8" x14ac:dyDescent="0.25">
      <c r="A224" s="960"/>
      <c r="B224" s="961"/>
      <c r="C224" s="961"/>
      <c r="D224" s="961"/>
      <c r="E224" s="961"/>
      <c r="F224" s="961"/>
      <c r="G224" s="961"/>
      <c r="H224" s="961"/>
    </row>
    <row r="225" spans="1:8" x14ac:dyDescent="0.25">
      <c r="A225" s="960"/>
      <c r="B225" s="961"/>
      <c r="C225" s="961"/>
      <c r="D225" s="961"/>
      <c r="E225" s="961"/>
      <c r="F225" s="961"/>
      <c r="G225" s="961"/>
      <c r="H225" s="961"/>
    </row>
    <row r="226" spans="1:8" x14ac:dyDescent="0.25">
      <c r="A226" s="960"/>
      <c r="B226" s="961"/>
      <c r="C226" s="961"/>
      <c r="D226" s="961"/>
      <c r="E226" s="961"/>
      <c r="F226" s="961"/>
      <c r="G226" s="961"/>
      <c r="H226" s="961"/>
    </row>
    <row r="227" spans="1:8" x14ac:dyDescent="0.25">
      <c r="A227" s="960"/>
      <c r="B227" s="961"/>
      <c r="C227" s="961"/>
      <c r="D227" s="961"/>
      <c r="E227" s="961"/>
      <c r="F227" s="961"/>
      <c r="G227" s="961"/>
      <c r="H227" s="961"/>
    </row>
    <row r="228" spans="1:8" x14ac:dyDescent="0.25">
      <c r="A228" s="960"/>
      <c r="B228" s="961"/>
      <c r="C228" s="961"/>
      <c r="D228" s="961"/>
      <c r="E228" s="961"/>
      <c r="F228" s="961"/>
      <c r="G228" s="961"/>
      <c r="H228" s="961"/>
    </row>
    <row r="229" spans="1:8" x14ac:dyDescent="0.25">
      <c r="A229" s="960"/>
      <c r="B229" s="961"/>
      <c r="C229" s="961"/>
      <c r="D229" s="961"/>
      <c r="E229" s="961"/>
      <c r="F229" s="961"/>
      <c r="G229" s="961"/>
      <c r="H229" s="961"/>
    </row>
    <row r="230" spans="1:8" x14ac:dyDescent="0.25">
      <c r="A230" s="960"/>
      <c r="B230" s="961"/>
      <c r="C230" s="961"/>
      <c r="D230" s="961"/>
      <c r="E230" s="961"/>
      <c r="F230" s="961"/>
      <c r="G230" s="961"/>
      <c r="H230" s="961"/>
    </row>
    <row r="231" spans="1:8" x14ac:dyDescent="0.25">
      <c r="A231" s="960"/>
      <c r="B231" s="961"/>
      <c r="C231" s="961"/>
      <c r="D231" s="961"/>
      <c r="E231" s="961"/>
      <c r="F231" s="961"/>
      <c r="G231" s="961"/>
      <c r="H231" s="961"/>
    </row>
    <row r="232" spans="1:8" x14ac:dyDescent="0.25">
      <c r="A232" s="960"/>
      <c r="B232" s="961"/>
      <c r="C232" s="961"/>
      <c r="D232" s="961"/>
      <c r="E232" s="961"/>
      <c r="F232" s="961"/>
      <c r="G232" s="961"/>
      <c r="H232" s="961"/>
    </row>
    <row r="233" spans="1:8" x14ac:dyDescent="0.25">
      <c r="A233" s="960"/>
      <c r="B233" s="961"/>
      <c r="C233" s="961"/>
      <c r="D233" s="961"/>
      <c r="E233" s="961"/>
      <c r="F233" s="961"/>
      <c r="G233" s="961"/>
      <c r="H233" s="961"/>
    </row>
    <row r="234" spans="1:8" x14ac:dyDescent="0.25">
      <c r="A234" s="960"/>
      <c r="B234" s="961"/>
      <c r="C234" s="961"/>
      <c r="D234" s="961"/>
      <c r="E234" s="961"/>
      <c r="F234" s="961"/>
      <c r="G234" s="961"/>
      <c r="H234" s="961"/>
    </row>
    <row r="235" spans="1:8" x14ac:dyDescent="0.25">
      <c r="A235" s="960"/>
      <c r="B235" s="961"/>
      <c r="C235" s="961"/>
      <c r="D235" s="961"/>
      <c r="E235" s="961"/>
      <c r="F235" s="961"/>
      <c r="G235" s="961"/>
      <c r="H235" s="961"/>
    </row>
    <row r="236" spans="1:8" x14ac:dyDescent="0.25">
      <c r="A236" s="960"/>
      <c r="B236" s="961"/>
      <c r="C236" s="961"/>
      <c r="D236" s="961"/>
      <c r="E236" s="961"/>
      <c r="F236" s="961"/>
      <c r="G236" s="961"/>
      <c r="H236" s="961"/>
    </row>
    <row r="237" spans="1:8" x14ac:dyDescent="0.25">
      <c r="A237" s="960"/>
      <c r="B237" s="961"/>
      <c r="C237" s="961"/>
      <c r="D237" s="961"/>
      <c r="E237" s="961"/>
      <c r="F237" s="961"/>
      <c r="G237" s="961"/>
      <c r="H237" s="961"/>
    </row>
    <row r="238" spans="1:8" x14ac:dyDescent="0.25">
      <c r="A238" s="960"/>
      <c r="B238" s="961"/>
      <c r="C238" s="961"/>
      <c r="D238" s="961"/>
      <c r="E238" s="961"/>
      <c r="F238" s="961"/>
      <c r="G238" s="961"/>
      <c r="H238" s="961"/>
    </row>
    <row r="239" spans="1:8" x14ac:dyDescent="0.25">
      <c r="A239" s="960"/>
      <c r="B239" s="961"/>
      <c r="C239" s="961"/>
      <c r="D239" s="961"/>
      <c r="E239" s="961"/>
      <c r="F239" s="961"/>
      <c r="G239" s="961"/>
      <c r="H239" s="961"/>
    </row>
    <row r="240" spans="1:8" x14ac:dyDescent="0.25">
      <c r="A240" s="960"/>
      <c r="B240" s="961"/>
      <c r="C240" s="961"/>
      <c r="D240" s="961"/>
      <c r="E240" s="961"/>
      <c r="F240" s="961"/>
      <c r="G240" s="961"/>
      <c r="H240" s="961"/>
    </row>
    <row r="241" spans="1:8" x14ac:dyDescent="0.25">
      <c r="A241" s="960"/>
      <c r="B241" s="961"/>
      <c r="C241" s="961"/>
      <c r="D241" s="961"/>
      <c r="E241" s="961"/>
      <c r="F241" s="961"/>
      <c r="G241" s="961"/>
      <c r="H241" s="961"/>
    </row>
    <row r="242" spans="1:8" x14ac:dyDescent="0.25">
      <c r="A242" s="960"/>
      <c r="B242" s="961"/>
      <c r="C242" s="961"/>
      <c r="D242" s="961"/>
      <c r="E242" s="961"/>
      <c r="F242" s="961"/>
      <c r="G242" s="961"/>
      <c r="H242" s="961"/>
    </row>
    <row r="243" spans="1:8" x14ac:dyDescent="0.25">
      <c r="A243" s="960"/>
      <c r="B243" s="961"/>
      <c r="C243" s="961"/>
      <c r="D243" s="961"/>
      <c r="E243" s="961"/>
      <c r="F243" s="961"/>
      <c r="G243" s="961"/>
      <c r="H243" s="961"/>
    </row>
    <row r="244" spans="1:8" x14ac:dyDescent="0.25">
      <c r="A244" s="960"/>
      <c r="B244" s="961"/>
      <c r="C244" s="961"/>
      <c r="D244" s="961"/>
      <c r="E244" s="961"/>
      <c r="F244" s="961"/>
      <c r="G244" s="961"/>
      <c r="H244" s="961"/>
    </row>
    <row r="245" spans="1:8" x14ac:dyDescent="0.25">
      <c r="A245" s="960"/>
      <c r="B245" s="961"/>
      <c r="C245" s="961"/>
      <c r="D245" s="961"/>
      <c r="E245" s="961"/>
      <c r="F245" s="961"/>
      <c r="G245" s="961"/>
      <c r="H245" s="961"/>
    </row>
    <row r="246" spans="1:8" x14ac:dyDescent="0.25">
      <c r="A246" s="960"/>
      <c r="B246" s="961"/>
      <c r="C246" s="961"/>
      <c r="D246" s="961"/>
      <c r="E246" s="961"/>
      <c r="F246" s="961"/>
      <c r="G246" s="961"/>
      <c r="H246" s="961"/>
    </row>
    <row r="247" spans="1:8" x14ac:dyDescent="0.25">
      <c r="A247" s="960"/>
      <c r="B247" s="961"/>
      <c r="C247" s="961"/>
      <c r="D247" s="961"/>
      <c r="E247" s="961"/>
      <c r="F247" s="961"/>
      <c r="G247" s="961"/>
      <c r="H247" s="961"/>
    </row>
    <row r="248" spans="1:8" x14ac:dyDescent="0.25">
      <c r="A248" s="960"/>
      <c r="B248" s="961"/>
      <c r="C248" s="961"/>
      <c r="D248" s="961"/>
      <c r="E248" s="961"/>
      <c r="F248" s="961"/>
      <c r="G248" s="961"/>
      <c r="H248" s="961"/>
    </row>
    <row r="249" spans="1:8" x14ac:dyDescent="0.25">
      <c r="A249" s="960"/>
      <c r="B249" s="961"/>
      <c r="C249" s="961"/>
      <c r="D249" s="961"/>
      <c r="E249" s="961"/>
      <c r="F249" s="961"/>
      <c r="G249" s="961"/>
      <c r="H249" s="961"/>
    </row>
    <row r="250" spans="1:8" x14ac:dyDescent="0.25">
      <c r="A250" s="960"/>
      <c r="B250" s="961"/>
      <c r="C250" s="961"/>
      <c r="D250" s="961"/>
      <c r="E250" s="961"/>
      <c r="F250" s="961"/>
      <c r="G250" s="961"/>
      <c r="H250" s="961"/>
    </row>
    <row r="251" spans="1:8" x14ac:dyDescent="0.25">
      <c r="A251" s="960"/>
      <c r="B251" s="961"/>
      <c r="C251" s="961"/>
      <c r="D251" s="961"/>
      <c r="E251" s="961"/>
      <c r="F251" s="961"/>
      <c r="G251" s="961"/>
      <c r="H251" s="961"/>
    </row>
    <row r="252" spans="1:8" x14ac:dyDescent="0.25">
      <c r="A252" s="960"/>
      <c r="B252" s="961"/>
      <c r="C252" s="961"/>
      <c r="D252" s="961"/>
      <c r="E252" s="961"/>
      <c r="F252" s="961"/>
      <c r="G252" s="961"/>
      <c r="H252" s="961"/>
    </row>
    <row r="253" spans="1:8" x14ac:dyDescent="0.25">
      <c r="A253" s="960"/>
      <c r="B253" s="961"/>
      <c r="C253" s="961"/>
      <c r="D253" s="961"/>
      <c r="E253" s="961"/>
      <c r="F253" s="961"/>
      <c r="G253" s="961"/>
      <c r="H253" s="961"/>
    </row>
    <row r="254" spans="1:8" x14ac:dyDescent="0.25">
      <c r="A254" s="960"/>
      <c r="B254" s="961"/>
      <c r="C254" s="961"/>
      <c r="D254" s="961"/>
      <c r="E254" s="961"/>
      <c r="F254" s="961"/>
      <c r="G254" s="961"/>
      <c r="H254" s="961"/>
    </row>
    <row r="255" spans="1:8" x14ac:dyDescent="0.25">
      <c r="A255" s="960"/>
      <c r="B255" s="961"/>
      <c r="C255" s="961"/>
      <c r="D255" s="961"/>
      <c r="E255" s="961"/>
      <c r="F255" s="961"/>
      <c r="G255" s="961"/>
      <c r="H255" s="961"/>
    </row>
    <row r="256" spans="1:8" x14ac:dyDescent="0.25">
      <c r="A256" s="960"/>
      <c r="B256" s="961"/>
      <c r="C256" s="961"/>
      <c r="D256" s="961"/>
      <c r="E256" s="961"/>
      <c r="F256" s="961"/>
      <c r="G256" s="961"/>
      <c r="H256" s="961"/>
    </row>
    <row r="257" spans="1:8" x14ac:dyDescent="0.25">
      <c r="A257" s="960"/>
      <c r="B257" s="961"/>
      <c r="C257" s="961"/>
      <c r="D257" s="961"/>
      <c r="E257" s="961"/>
      <c r="F257" s="961"/>
      <c r="G257" s="961"/>
      <c r="H257" s="961"/>
    </row>
    <row r="258" spans="1:8" x14ac:dyDescent="0.25">
      <c r="A258" s="960"/>
      <c r="B258" s="961"/>
      <c r="C258" s="961"/>
      <c r="D258" s="961"/>
      <c r="E258" s="961"/>
      <c r="F258" s="961"/>
      <c r="G258" s="961"/>
      <c r="H258" s="961"/>
    </row>
    <row r="259" spans="1:8" x14ac:dyDescent="0.25">
      <c r="A259" s="960"/>
      <c r="B259" s="961"/>
      <c r="C259" s="961"/>
      <c r="D259" s="961"/>
      <c r="E259" s="961"/>
      <c r="F259" s="961"/>
      <c r="G259" s="961"/>
      <c r="H259" s="961"/>
    </row>
    <row r="260" spans="1:8" x14ac:dyDescent="0.25">
      <c r="A260" s="960"/>
      <c r="B260" s="961"/>
      <c r="C260" s="961"/>
      <c r="D260" s="961"/>
      <c r="E260" s="961"/>
      <c r="F260" s="961"/>
      <c r="G260" s="961"/>
      <c r="H260" s="961"/>
    </row>
    <row r="261" spans="1:8" x14ac:dyDescent="0.25">
      <c r="A261" s="960"/>
      <c r="B261" s="961"/>
      <c r="C261" s="961"/>
      <c r="D261" s="961"/>
      <c r="E261" s="961"/>
      <c r="F261" s="961"/>
      <c r="G261" s="961"/>
      <c r="H261" s="961"/>
    </row>
    <row r="262" spans="1:8" x14ac:dyDescent="0.25">
      <c r="A262" s="960"/>
      <c r="B262" s="961"/>
      <c r="C262" s="961"/>
      <c r="D262" s="961"/>
      <c r="E262" s="961"/>
      <c r="F262" s="961"/>
      <c r="G262" s="961"/>
      <c r="H262" s="961"/>
    </row>
    <row r="263" spans="1:8" x14ac:dyDescent="0.25">
      <c r="A263" s="960"/>
      <c r="B263" s="961"/>
      <c r="C263" s="961"/>
      <c r="D263" s="961"/>
      <c r="E263" s="961"/>
      <c r="F263" s="961"/>
      <c r="G263" s="961"/>
      <c r="H263" s="961"/>
    </row>
    <row r="264" spans="1:8" x14ac:dyDescent="0.25">
      <c r="A264" s="960"/>
      <c r="B264" s="961"/>
      <c r="C264" s="961"/>
      <c r="D264" s="961"/>
      <c r="E264" s="961"/>
      <c r="F264" s="961"/>
      <c r="G264" s="961"/>
      <c r="H264" s="961"/>
    </row>
    <row r="265" spans="1:8" x14ac:dyDescent="0.25">
      <c r="A265" s="960"/>
      <c r="B265" s="961"/>
      <c r="C265" s="961"/>
      <c r="D265" s="961"/>
      <c r="E265" s="961"/>
      <c r="F265" s="961"/>
      <c r="G265" s="961"/>
      <c r="H265" s="961"/>
    </row>
    <row r="266" spans="1:8" x14ac:dyDescent="0.25">
      <c r="A266" s="960"/>
      <c r="B266" s="961"/>
      <c r="C266" s="961"/>
      <c r="D266" s="961"/>
      <c r="E266" s="961"/>
      <c r="F266" s="961"/>
      <c r="G266" s="961"/>
      <c r="H266" s="961"/>
    </row>
    <row r="267" spans="1:8" x14ac:dyDescent="0.25">
      <c r="A267" s="960"/>
      <c r="B267" s="961"/>
      <c r="C267" s="961"/>
      <c r="D267" s="961"/>
      <c r="E267" s="961"/>
      <c r="F267" s="961"/>
      <c r="G267" s="961"/>
      <c r="H267" s="961"/>
    </row>
    <row r="268" spans="1:8" x14ac:dyDescent="0.25">
      <c r="A268" s="960"/>
      <c r="B268" s="961"/>
      <c r="C268" s="961"/>
      <c r="D268" s="961"/>
      <c r="E268" s="961"/>
      <c r="F268" s="961"/>
      <c r="G268" s="961"/>
      <c r="H268" s="961"/>
    </row>
    <row r="269" spans="1:8" x14ac:dyDescent="0.25">
      <c r="A269" s="960"/>
      <c r="B269" s="961"/>
      <c r="C269" s="961"/>
      <c r="D269" s="961"/>
      <c r="E269" s="961"/>
      <c r="F269" s="961"/>
      <c r="G269" s="961"/>
      <c r="H269" s="961"/>
    </row>
    <row r="270" spans="1:8" x14ac:dyDescent="0.25">
      <c r="A270" s="960"/>
      <c r="B270" s="961"/>
      <c r="C270" s="961"/>
      <c r="D270" s="961"/>
      <c r="E270" s="961"/>
      <c r="F270" s="961"/>
      <c r="G270" s="961"/>
      <c r="H270" s="961"/>
    </row>
    <row r="271" spans="1:8" x14ac:dyDescent="0.25">
      <c r="A271" s="960"/>
      <c r="B271" s="961"/>
      <c r="C271" s="961"/>
      <c r="D271" s="961"/>
      <c r="E271" s="961"/>
      <c r="F271" s="961"/>
      <c r="G271" s="961"/>
      <c r="H271" s="961"/>
    </row>
    <row r="272" spans="1:8" x14ac:dyDescent="0.25">
      <c r="A272" s="960"/>
      <c r="B272" s="961"/>
      <c r="C272" s="961"/>
      <c r="D272" s="961"/>
      <c r="E272" s="961"/>
      <c r="F272" s="961"/>
      <c r="G272" s="961"/>
      <c r="H272" s="961"/>
    </row>
    <row r="273" spans="1:8" x14ac:dyDescent="0.25">
      <c r="A273" s="960"/>
      <c r="B273" s="961"/>
      <c r="C273" s="961"/>
      <c r="D273" s="961"/>
      <c r="E273" s="961"/>
      <c r="F273" s="961"/>
      <c r="G273" s="961"/>
      <c r="H273" s="961"/>
    </row>
    <row r="274" spans="1:8" x14ac:dyDescent="0.25">
      <c r="A274" s="960"/>
      <c r="B274" s="961"/>
      <c r="C274" s="961"/>
      <c r="D274" s="961"/>
      <c r="E274" s="961"/>
      <c r="F274" s="961"/>
      <c r="G274" s="961"/>
      <c r="H274" s="961"/>
    </row>
    <row r="275" spans="1:8" x14ac:dyDescent="0.25">
      <c r="A275" s="960"/>
      <c r="B275" s="961"/>
      <c r="C275" s="961"/>
      <c r="D275" s="961"/>
      <c r="E275" s="961"/>
      <c r="F275" s="961"/>
      <c r="G275" s="961"/>
      <c r="H275" s="961"/>
    </row>
    <row r="276" spans="1:8" x14ac:dyDescent="0.25">
      <c r="A276" s="960"/>
      <c r="B276" s="961"/>
      <c r="C276" s="961"/>
      <c r="D276" s="961"/>
      <c r="E276" s="961"/>
      <c r="F276" s="961"/>
      <c r="G276" s="961"/>
      <c r="H276" s="961"/>
    </row>
    <row r="277" spans="1:8" x14ac:dyDescent="0.25">
      <c r="A277" s="960"/>
      <c r="B277" s="961"/>
      <c r="C277" s="961"/>
      <c r="D277" s="961"/>
      <c r="E277" s="961"/>
      <c r="F277" s="961"/>
      <c r="G277" s="961"/>
      <c r="H277" s="961"/>
    </row>
    <row r="278" spans="1:8" x14ac:dyDescent="0.25">
      <c r="A278" s="960"/>
      <c r="B278" s="961"/>
      <c r="C278" s="961"/>
      <c r="D278" s="961"/>
      <c r="E278" s="961"/>
      <c r="F278" s="961"/>
      <c r="G278" s="961"/>
      <c r="H278" s="961"/>
    </row>
    <row r="279" spans="1:8" x14ac:dyDescent="0.25">
      <c r="A279" s="960"/>
      <c r="B279" s="961"/>
      <c r="C279" s="961"/>
      <c r="D279" s="961"/>
      <c r="E279" s="961"/>
      <c r="F279" s="961"/>
      <c r="G279" s="961"/>
      <c r="H279" s="961"/>
    </row>
    <row r="280" spans="1:8" x14ac:dyDescent="0.25">
      <c r="A280" s="960"/>
      <c r="B280" s="961"/>
      <c r="C280" s="961"/>
      <c r="D280" s="961"/>
      <c r="E280" s="961"/>
      <c r="F280" s="961"/>
      <c r="G280" s="961"/>
      <c r="H280" s="961"/>
    </row>
    <row r="281" spans="1:8" x14ac:dyDescent="0.25">
      <c r="A281" s="960"/>
      <c r="B281" s="961"/>
      <c r="C281" s="961"/>
      <c r="D281" s="961"/>
      <c r="E281" s="961"/>
      <c r="F281" s="961"/>
      <c r="G281" s="961"/>
      <c r="H281" s="961"/>
    </row>
    <row r="282" spans="1:8" x14ac:dyDescent="0.25">
      <c r="A282" s="960"/>
      <c r="B282" s="961"/>
      <c r="C282" s="961"/>
      <c r="D282" s="961"/>
      <c r="E282" s="961"/>
      <c r="F282" s="961"/>
      <c r="G282" s="961"/>
      <c r="H282" s="961"/>
    </row>
    <row r="283" spans="1:8" x14ac:dyDescent="0.25">
      <c r="A283" s="960"/>
      <c r="B283" s="961"/>
      <c r="C283" s="961"/>
      <c r="D283" s="961"/>
      <c r="E283" s="961"/>
      <c r="F283" s="961"/>
      <c r="G283" s="961"/>
      <c r="H283" s="961"/>
    </row>
    <row r="284" spans="1:8" x14ac:dyDescent="0.25">
      <c r="A284" s="960"/>
      <c r="B284" s="961"/>
      <c r="C284" s="961"/>
      <c r="D284" s="961"/>
      <c r="E284" s="961"/>
      <c r="F284" s="961"/>
      <c r="G284" s="961"/>
      <c r="H284" s="961"/>
    </row>
    <row r="285" spans="1:8" x14ac:dyDescent="0.25">
      <c r="A285" s="960"/>
      <c r="B285" s="961"/>
      <c r="C285" s="961"/>
      <c r="D285" s="961"/>
      <c r="E285" s="961"/>
      <c r="F285" s="961"/>
      <c r="G285" s="961"/>
      <c r="H285" s="961"/>
    </row>
    <row r="286" spans="1:8" x14ac:dyDescent="0.25">
      <c r="A286" s="960"/>
      <c r="B286" s="961"/>
      <c r="C286" s="961"/>
      <c r="D286" s="961"/>
      <c r="E286" s="961"/>
      <c r="F286" s="961"/>
      <c r="G286" s="961"/>
      <c r="H286" s="961"/>
    </row>
    <row r="287" spans="1:8" x14ac:dyDescent="0.25">
      <c r="A287" s="960"/>
      <c r="B287" s="961"/>
      <c r="C287" s="961"/>
      <c r="D287" s="961"/>
      <c r="E287" s="961"/>
      <c r="F287" s="961"/>
      <c r="G287" s="961"/>
      <c r="H287" s="961"/>
    </row>
    <row r="288" spans="1:8" x14ac:dyDescent="0.25">
      <c r="A288" s="960"/>
      <c r="B288" s="961"/>
      <c r="C288" s="961"/>
      <c r="D288" s="961"/>
      <c r="E288" s="961"/>
      <c r="F288" s="961"/>
      <c r="G288" s="961"/>
      <c r="H288" s="961"/>
    </row>
    <row r="289" spans="1:8" x14ac:dyDescent="0.25">
      <c r="A289" s="960"/>
      <c r="B289" s="961"/>
      <c r="C289" s="961"/>
      <c r="D289" s="961"/>
      <c r="E289" s="961"/>
      <c r="F289" s="961"/>
      <c r="G289" s="961"/>
      <c r="H289" s="961"/>
    </row>
    <row r="290" spans="1:8" x14ac:dyDescent="0.25">
      <c r="A290" s="960"/>
      <c r="B290" s="961"/>
      <c r="C290" s="961"/>
      <c r="D290" s="961"/>
      <c r="E290" s="961"/>
      <c r="F290" s="961"/>
      <c r="G290" s="961"/>
      <c r="H290" s="961"/>
    </row>
    <row r="291" spans="1:8" x14ac:dyDescent="0.25">
      <c r="A291" s="960"/>
      <c r="B291" s="961"/>
      <c r="C291" s="961"/>
      <c r="D291" s="961"/>
      <c r="E291" s="961"/>
      <c r="F291" s="961"/>
      <c r="G291" s="961"/>
      <c r="H291" s="961"/>
    </row>
    <row r="292" spans="1:8" x14ac:dyDescent="0.25">
      <c r="A292" s="960"/>
      <c r="B292" s="961"/>
      <c r="C292" s="961"/>
      <c r="D292" s="961"/>
      <c r="E292" s="961"/>
      <c r="F292" s="961"/>
      <c r="G292" s="961"/>
      <c r="H292" s="961"/>
    </row>
    <row r="293" spans="1:8" x14ac:dyDescent="0.25">
      <c r="A293" s="960"/>
      <c r="B293" s="961"/>
      <c r="C293" s="961"/>
      <c r="D293" s="961"/>
      <c r="E293" s="961"/>
      <c r="F293" s="961"/>
      <c r="G293" s="961"/>
      <c r="H293" s="961"/>
    </row>
    <row r="294" spans="1:8" x14ac:dyDescent="0.25">
      <c r="A294" s="960"/>
      <c r="B294" s="961"/>
      <c r="C294" s="961"/>
      <c r="D294" s="961"/>
      <c r="E294" s="961"/>
      <c r="F294" s="961"/>
      <c r="G294" s="961"/>
      <c r="H294" s="961"/>
    </row>
    <row r="295" spans="1:8" x14ac:dyDescent="0.25">
      <c r="A295" s="960"/>
      <c r="B295" s="961"/>
      <c r="C295" s="961"/>
      <c r="D295" s="961"/>
      <c r="E295" s="961"/>
      <c r="F295" s="961"/>
      <c r="G295" s="961"/>
      <c r="H295" s="961"/>
    </row>
    <row r="296" spans="1:8" x14ac:dyDescent="0.25">
      <c r="A296" s="960"/>
      <c r="B296" s="961"/>
      <c r="C296" s="961"/>
      <c r="D296" s="961"/>
      <c r="E296" s="961"/>
      <c r="F296" s="961"/>
      <c r="G296" s="961"/>
      <c r="H296" s="961"/>
    </row>
    <row r="297" spans="1:8" x14ac:dyDescent="0.25">
      <c r="A297" s="960"/>
      <c r="B297" s="961"/>
      <c r="C297" s="961"/>
      <c r="D297" s="961"/>
      <c r="E297" s="961"/>
      <c r="F297" s="961"/>
      <c r="G297" s="961"/>
      <c r="H297" s="961"/>
    </row>
    <row r="298" spans="1:8" x14ac:dyDescent="0.25">
      <c r="A298" s="960"/>
      <c r="B298" s="961"/>
      <c r="C298" s="961"/>
      <c r="D298" s="961"/>
      <c r="E298" s="961"/>
      <c r="F298" s="961"/>
      <c r="G298" s="961"/>
      <c r="H298" s="961"/>
    </row>
    <row r="299" spans="1:8" x14ac:dyDescent="0.25">
      <c r="A299" s="960"/>
      <c r="B299" s="961"/>
      <c r="C299" s="961"/>
      <c r="D299" s="961"/>
      <c r="E299" s="961"/>
      <c r="F299" s="961"/>
      <c r="G299" s="961"/>
      <c r="H299" s="961"/>
    </row>
    <row r="300" spans="1:8" x14ac:dyDescent="0.25">
      <c r="A300" s="960"/>
      <c r="B300" s="961"/>
      <c r="C300" s="961"/>
      <c r="D300" s="961"/>
      <c r="E300" s="961"/>
      <c r="F300" s="961"/>
      <c r="G300" s="961"/>
      <c r="H300" s="961"/>
    </row>
    <row r="301" spans="1:8" x14ac:dyDescent="0.25">
      <c r="A301" s="960"/>
      <c r="B301" s="961"/>
      <c r="C301" s="961"/>
      <c r="D301" s="961"/>
      <c r="E301" s="961"/>
      <c r="F301" s="961"/>
      <c r="G301" s="961"/>
      <c r="H301" s="961"/>
    </row>
    <row r="302" spans="1:8" x14ac:dyDescent="0.25">
      <c r="A302" s="960"/>
      <c r="B302" s="961"/>
      <c r="C302" s="961"/>
      <c r="D302" s="961"/>
      <c r="E302" s="961"/>
      <c r="F302" s="961"/>
      <c r="G302" s="961"/>
      <c r="H302" s="961"/>
    </row>
    <row r="303" spans="1:8" x14ac:dyDescent="0.25">
      <c r="A303" s="960"/>
      <c r="B303" s="961"/>
      <c r="C303" s="961"/>
      <c r="D303" s="961"/>
      <c r="E303" s="961"/>
      <c r="F303" s="961"/>
      <c r="G303" s="961"/>
      <c r="H303" s="961"/>
    </row>
    <row r="304" spans="1:8" x14ac:dyDescent="0.25">
      <c r="A304" s="960"/>
      <c r="B304" s="961"/>
      <c r="C304" s="961"/>
      <c r="D304" s="961"/>
      <c r="E304" s="961"/>
      <c r="F304" s="961"/>
      <c r="G304" s="961"/>
      <c r="H304" s="961"/>
    </row>
    <row r="305" spans="1:8" x14ac:dyDescent="0.25">
      <c r="A305" s="960"/>
      <c r="B305" s="961"/>
      <c r="C305" s="961"/>
      <c r="D305" s="961"/>
      <c r="E305" s="961"/>
      <c r="F305" s="961"/>
      <c r="G305" s="961"/>
      <c r="H305" s="961"/>
    </row>
    <row r="306" spans="1:8" x14ac:dyDescent="0.25">
      <c r="A306" s="960"/>
      <c r="B306" s="961"/>
      <c r="C306" s="961"/>
      <c r="D306" s="961"/>
      <c r="E306" s="961"/>
      <c r="F306" s="961"/>
      <c r="G306" s="961"/>
      <c r="H306" s="961"/>
    </row>
    <row r="307" spans="1:8" x14ac:dyDescent="0.25">
      <c r="A307" s="960"/>
      <c r="B307" s="961"/>
      <c r="C307" s="961"/>
      <c r="D307" s="961"/>
      <c r="E307" s="961"/>
      <c r="F307" s="961"/>
      <c r="G307" s="961"/>
      <c r="H307" s="961"/>
    </row>
    <row r="308" spans="1:8" x14ac:dyDescent="0.25">
      <c r="A308" s="960"/>
      <c r="B308" s="961"/>
      <c r="C308" s="961"/>
      <c r="D308" s="961"/>
      <c r="E308" s="961"/>
      <c r="F308" s="961"/>
      <c r="G308" s="961"/>
      <c r="H308" s="961"/>
    </row>
    <row r="309" spans="1:8" x14ac:dyDescent="0.25">
      <c r="A309" s="960"/>
      <c r="B309" s="961"/>
      <c r="C309" s="961"/>
      <c r="D309" s="961"/>
      <c r="E309" s="961"/>
      <c r="F309" s="961"/>
      <c r="G309" s="961"/>
      <c r="H309" s="961"/>
    </row>
    <row r="310" spans="1:8" x14ac:dyDescent="0.25">
      <c r="A310" s="960"/>
      <c r="B310" s="961"/>
      <c r="C310" s="961"/>
      <c r="D310" s="961"/>
      <c r="E310" s="961"/>
      <c r="F310" s="961"/>
      <c r="G310" s="961"/>
      <c r="H310" s="961"/>
    </row>
    <row r="311" spans="1:8" x14ac:dyDescent="0.25">
      <c r="A311" s="960"/>
      <c r="B311" s="961"/>
      <c r="C311" s="961"/>
      <c r="D311" s="961"/>
      <c r="E311" s="961"/>
      <c r="F311" s="961"/>
      <c r="G311" s="961"/>
      <c r="H311" s="961"/>
    </row>
    <row r="312" spans="1:8" x14ac:dyDescent="0.25">
      <c r="A312" s="960"/>
      <c r="B312" s="961"/>
      <c r="C312" s="961"/>
      <c r="D312" s="961"/>
      <c r="E312" s="961"/>
      <c r="F312" s="961"/>
      <c r="G312" s="961"/>
      <c r="H312" s="961"/>
    </row>
    <row r="313" spans="1:8" x14ac:dyDescent="0.25">
      <c r="A313" s="960"/>
      <c r="B313" s="961"/>
      <c r="C313" s="961"/>
      <c r="D313" s="961"/>
      <c r="E313" s="961"/>
      <c r="F313" s="961"/>
      <c r="G313" s="961"/>
      <c r="H313" s="961"/>
    </row>
    <row r="314" spans="1:8" x14ac:dyDescent="0.25">
      <c r="A314" s="960"/>
      <c r="B314" s="961"/>
      <c r="C314" s="961"/>
      <c r="D314" s="961"/>
      <c r="E314" s="961"/>
      <c r="F314" s="961"/>
      <c r="G314" s="961"/>
      <c r="H314" s="961"/>
    </row>
    <row r="315" spans="1:8" x14ac:dyDescent="0.25">
      <c r="A315" s="960"/>
      <c r="B315" s="961"/>
      <c r="C315" s="961"/>
      <c r="D315" s="961"/>
      <c r="E315" s="961"/>
      <c r="F315" s="961"/>
      <c r="G315" s="961"/>
      <c r="H315" s="961"/>
    </row>
    <row r="316" spans="1:8" x14ac:dyDescent="0.25">
      <c r="A316" s="960"/>
      <c r="B316" s="961"/>
      <c r="C316" s="961"/>
      <c r="D316" s="961"/>
      <c r="E316" s="961"/>
      <c r="F316" s="961"/>
      <c r="G316" s="961"/>
      <c r="H316" s="961"/>
    </row>
    <row r="317" spans="1:8" x14ac:dyDescent="0.25">
      <c r="A317" s="960"/>
      <c r="B317" s="961"/>
      <c r="C317" s="961"/>
      <c r="D317" s="961"/>
      <c r="E317" s="961"/>
      <c r="F317" s="961"/>
      <c r="G317" s="961"/>
      <c r="H317" s="961"/>
    </row>
    <row r="318" spans="1:8" x14ac:dyDescent="0.25">
      <c r="A318" s="960"/>
      <c r="B318" s="961"/>
      <c r="C318" s="961"/>
      <c r="D318" s="961"/>
      <c r="E318" s="961"/>
      <c r="F318" s="961"/>
      <c r="G318" s="961"/>
      <c r="H318" s="961"/>
    </row>
    <row r="319" spans="1:8" x14ac:dyDescent="0.25">
      <c r="A319" s="960"/>
      <c r="B319" s="961"/>
      <c r="C319" s="961"/>
      <c r="D319" s="961"/>
      <c r="E319" s="961"/>
      <c r="F319" s="961"/>
      <c r="G319" s="961"/>
      <c r="H319" s="961"/>
    </row>
    <row r="320" spans="1:8" x14ac:dyDescent="0.25">
      <c r="A320" s="960"/>
      <c r="B320" s="961"/>
      <c r="C320" s="961"/>
      <c r="D320" s="961"/>
      <c r="E320" s="961"/>
      <c r="F320" s="961"/>
      <c r="G320" s="961"/>
      <c r="H320" s="961"/>
    </row>
    <row r="321" spans="1:8" x14ac:dyDescent="0.25">
      <c r="A321" s="960"/>
      <c r="B321" s="961"/>
      <c r="C321" s="961"/>
      <c r="D321" s="961"/>
      <c r="E321" s="961"/>
      <c r="F321" s="961"/>
      <c r="G321" s="961"/>
      <c r="H321" s="961"/>
    </row>
    <row r="322" spans="1:8" x14ac:dyDescent="0.25">
      <c r="A322" s="960"/>
      <c r="B322" s="961"/>
      <c r="C322" s="961"/>
      <c r="D322" s="961"/>
      <c r="E322" s="961"/>
      <c r="F322" s="961"/>
      <c r="G322" s="961"/>
      <c r="H322" s="961"/>
    </row>
    <row r="323" spans="1:8" x14ac:dyDescent="0.25">
      <c r="A323" s="960"/>
      <c r="B323" s="961"/>
      <c r="C323" s="961"/>
      <c r="D323" s="961"/>
      <c r="E323" s="961"/>
      <c r="F323" s="961"/>
      <c r="G323" s="961"/>
      <c r="H323" s="961"/>
    </row>
    <row r="324" spans="1:8" x14ac:dyDescent="0.25">
      <c r="A324" s="960"/>
      <c r="B324" s="961"/>
      <c r="C324" s="961"/>
      <c r="D324" s="961"/>
      <c r="E324" s="961"/>
      <c r="F324" s="961"/>
      <c r="G324" s="961"/>
      <c r="H324" s="961"/>
    </row>
    <row r="325" spans="1:8" x14ac:dyDescent="0.25">
      <c r="A325" s="960"/>
      <c r="B325" s="961"/>
      <c r="C325" s="961"/>
      <c r="D325" s="961"/>
      <c r="E325" s="961"/>
      <c r="F325" s="961"/>
      <c r="G325" s="961"/>
      <c r="H325" s="961"/>
    </row>
    <row r="326" spans="1:8" x14ac:dyDescent="0.25">
      <c r="A326" s="960"/>
      <c r="B326" s="961"/>
      <c r="C326" s="961"/>
      <c r="D326" s="961"/>
      <c r="E326" s="961"/>
      <c r="F326" s="961"/>
      <c r="G326" s="961"/>
      <c r="H326" s="961"/>
    </row>
    <row r="327" spans="1:8" x14ac:dyDescent="0.25">
      <c r="A327" s="960"/>
      <c r="B327" s="961"/>
      <c r="C327" s="961"/>
      <c r="D327" s="961"/>
      <c r="E327" s="961"/>
      <c r="F327" s="961"/>
      <c r="G327" s="961"/>
      <c r="H327" s="961"/>
    </row>
    <row r="328" spans="1:8" x14ac:dyDescent="0.25">
      <c r="A328" s="960"/>
      <c r="B328" s="961"/>
      <c r="C328" s="961"/>
      <c r="D328" s="961"/>
      <c r="E328" s="961"/>
      <c r="F328" s="961"/>
      <c r="G328" s="961"/>
      <c r="H328" s="961"/>
    </row>
    <row r="329" spans="1:8" x14ac:dyDescent="0.25">
      <c r="A329" s="960"/>
      <c r="B329" s="961"/>
      <c r="C329" s="961"/>
      <c r="D329" s="961"/>
      <c r="E329" s="961"/>
      <c r="F329" s="961"/>
      <c r="G329" s="961"/>
      <c r="H329" s="961"/>
    </row>
    <row r="330" spans="1:8" x14ac:dyDescent="0.25">
      <c r="A330" s="960"/>
      <c r="B330" s="961"/>
      <c r="C330" s="961"/>
      <c r="D330" s="961"/>
      <c r="E330" s="961"/>
      <c r="F330" s="961"/>
      <c r="G330" s="961"/>
      <c r="H330" s="961"/>
    </row>
    <row r="331" spans="1:8" x14ac:dyDescent="0.25">
      <c r="A331" s="960"/>
      <c r="B331" s="961"/>
      <c r="C331" s="961"/>
      <c r="D331" s="961"/>
      <c r="E331" s="961"/>
      <c r="F331" s="961"/>
      <c r="G331" s="961"/>
      <c r="H331" s="961"/>
    </row>
    <row r="332" spans="1:8" x14ac:dyDescent="0.25">
      <c r="A332" s="960"/>
      <c r="B332" s="961"/>
      <c r="C332" s="961"/>
      <c r="D332" s="961"/>
      <c r="E332" s="961"/>
      <c r="F332" s="961"/>
      <c r="G332" s="961"/>
      <c r="H332" s="961"/>
    </row>
    <row r="333" spans="1:8" x14ac:dyDescent="0.25">
      <c r="A333" s="960"/>
      <c r="B333" s="961"/>
      <c r="C333" s="961"/>
      <c r="D333" s="961"/>
      <c r="E333" s="961"/>
      <c r="F333" s="961"/>
      <c r="G333" s="961"/>
      <c r="H333" s="961"/>
    </row>
    <row r="334" spans="1:8" x14ac:dyDescent="0.25">
      <c r="A334" s="960"/>
      <c r="B334" s="961"/>
      <c r="C334" s="961"/>
      <c r="D334" s="961"/>
      <c r="E334" s="961"/>
      <c r="F334" s="961"/>
      <c r="G334" s="961"/>
      <c r="H334" s="961"/>
    </row>
    <row r="335" spans="1:8" x14ac:dyDescent="0.25">
      <c r="A335" s="960"/>
      <c r="B335" s="961"/>
      <c r="C335" s="961"/>
      <c r="D335" s="961"/>
      <c r="E335" s="961"/>
      <c r="F335" s="961"/>
      <c r="G335" s="961"/>
      <c r="H335" s="961"/>
    </row>
    <row r="336" spans="1:8" x14ac:dyDescent="0.25">
      <c r="A336" s="960"/>
      <c r="B336" s="961"/>
      <c r="C336" s="961"/>
      <c r="D336" s="961"/>
      <c r="E336" s="961"/>
      <c r="F336" s="961"/>
      <c r="G336" s="961"/>
      <c r="H336" s="961"/>
    </row>
    <row r="337" spans="1:8" x14ac:dyDescent="0.25">
      <c r="A337" s="960"/>
      <c r="B337" s="961"/>
      <c r="C337" s="961"/>
      <c r="D337" s="961"/>
      <c r="E337" s="961"/>
      <c r="F337" s="961"/>
      <c r="G337" s="961"/>
      <c r="H337" s="961"/>
    </row>
    <row r="338" spans="1:8" x14ac:dyDescent="0.25">
      <c r="A338" s="960"/>
      <c r="B338" s="961"/>
      <c r="C338" s="961"/>
      <c r="D338" s="961"/>
      <c r="E338" s="961"/>
      <c r="F338" s="961"/>
      <c r="G338" s="961"/>
      <c r="H338" s="961"/>
    </row>
    <row r="339" spans="1:8" x14ac:dyDescent="0.25">
      <c r="A339" s="960"/>
      <c r="B339" s="961"/>
      <c r="C339" s="961"/>
      <c r="D339" s="961"/>
      <c r="E339" s="961"/>
      <c r="F339" s="961"/>
      <c r="G339" s="961"/>
      <c r="H339" s="961"/>
    </row>
    <row r="340" spans="1:8" x14ac:dyDescent="0.25">
      <c r="A340" s="960"/>
      <c r="B340" s="961"/>
      <c r="C340" s="961"/>
      <c r="D340" s="961"/>
      <c r="E340" s="961"/>
      <c r="F340" s="961"/>
      <c r="G340" s="961"/>
      <c r="H340" s="961"/>
    </row>
    <row r="341" spans="1:8" x14ac:dyDescent="0.25">
      <c r="A341" s="960"/>
      <c r="B341" s="961"/>
      <c r="C341" s="961"/>
      <c r="D341" s="961"/>
      <c r="E341" s="961"/>
      <c r="F341" s="961"/>
      <c r="G341" s="961"/>
      <c r="H341" s="961"/>
    </row>
    <row r="342" spans="1:8" x14ac:dyDescent="0.25">
      <c r="A342" s="960"/>
      <c r="B342" s="961"/>
      <c r="C342" s="961"/>
      <c r="D342" s="961"/>
      <c r="E342" s="961"/>
      <c r="F342" s="961"/>
      <c r="G342" s="961"/>
      <c r="H342" s="961"/>
    </row>
    <row r="343" spans="1:8" x14ac:dyDescent="0.25">
      <c r="A343" s="960"/>
      <c r="B343" s="961"/>
      <c r="C343" s="961"/>
      <c r="D343" s="961"/>
      <c r="E343" s="961"/>
      <c r="F343" s="961"/>
      <c r="G343" s="961"/>
      <c r="H343" s="961"/>
    </row>
    <row r="344" spans="1:8" x14ac:dyDescent="0.25">
      <c r="A344" s="960"/>
      <c r="B344" s="961"/>
      <c r="C344" s="961"/>
      <c r="D344" s="961"/>
      <c r="E344" s="961"/>
      <c r="F344" s="961"/>
      <c r="G344" s="961"/>
      <c r="H344" s="961"/>
    </row>
    <row r="345" spans="1:8" x14ac:dyDescent="0.25">
      <c r="A345" s="960"/>
      <c r="B345" s="961"/>
      <c r="C345" s="961"/>
      <c r="D345" s="961"/>
      <c r="E345" s="961"/>
      <c r="F345" s="961"/>
      <c r="G345" s="961"/>
      <c r="H345" s="961"/>
    </row>
    <row r="346" spans="1:8" x14ac:dyDescent="0.25">
      <c r="A346" s="960"/>
      <c r="B346" s="961"/>
      <c r="C346" s="961"/>
      <c r="D346" s="961"/>
      <c r="E346" s="961"/>
      <c r="F346" s="961"/>
      <c r="G346" s="961"/>
      <c r="H346" s="961"/>
    </row>
    <row r="347" spans="1:8" x14ac:dyDescent="0.25">
      <c r="A347" s="960"/>
      <c r="B347" s="961"/>
      <c r="C347" s="961"/>
      <c r="D347" s="961"/>
      <c r="E347" s="961"/>
      <c r="F347" s="961"/>
      <c r="G347" s="961"/>
      <c r="H347" s="961"/>
    </row>
    <row r="348" spans="1:8" x14ac:dyDescent="0.25">
      <c r="A348" s="960"/>
      <c r="B348" s="961"/>
      <c r="C348" s="961"/>
      <c r="D348" s="961"/>
      <c r="E348" s="961"/>
      <c r="F348" s="961"/>
      <c r="G348" s="961"/>
      <c r="H348" s="961"/>
    </row>
    <row r="349" spans="1:8" x14ac:dyDescent="0.25">
      <c r="A349" s="960"/>
      <c r="B349" s="961"/>
      <c r="C349" s="961"/>
      <c r="D349" s="961"/>
      <c r="E349" s="961"/>
      <c r="F349" s="961"/>
      <c r="G349" s="961"/>
      <c r="H349" s="961"/>
    </row>
    <row r="350" spans="1:8" x14ac:dyDescent="0.25">
      <c r="A350" s="960"/>
      <c r="B350" s="961"/>
      <c r="C350" s="961"/>
      <c r="D350" s="961"/>
      <c r="E350" s="961"/>
      <c r="F350" s="961"/>
      <c r="G350" s="961"/>
      <c r="H350" s="961"/>
    </row>
    <row r="351" spans="1:8" x14ac:dyDescent="0.25">
      <c r="A351" s="960"/>
      <c r="B351" s="961"/>
      <c r="C351" s="961"/>
      <c r="D351" s="961"/>
      <c r="E351" s="961"/>
      <c r="F351" s="961"/>
      <c r="G351" s="961"/>
      <c r="H351" s="961"/>
    </row>
    <row r="352" spans="1:8" x14ac:dyDescent="0.25">
      <c r="A352" s="960"/>
      <c r="B352" s="961"/>
      <c r="C352" s="961"/>
      <c r="D352" s="961"/>
      <c r="E352" s="961"/>
      <c r="F352" s="961"/>
      <c r="G352" s="961"/>
      <c r="H352" s="961"/>
    </row>
    <row r="353" spans="1:8" x14ac:dyDescent="0.25">
      <c r="A353" s="960"/>
      <c r="B353" s="961"/>
      <c r="C353" s="961"/>
      <c r="D353" s="961"/>
      <c r="E353" s="961"/>
      <c r="F353" s="961"/>
      <c r="G353" s="961"/>
      <c r="H353" s="961"/>
    </row>
    <row r="354" spans="1:8" x14ac:dyDescent="0.25">
      <c r="A354" s="960"/>
      <c r="B354" s="961"/>
      <c r="C354" s="961"/>
      <c r="D354" s="961"/>
      <c r="E354" s="961"/>
      <c r="F354" s="961"/>
      <c r="G354" s="961"/>
      <c r="H354" s="961"/>
    </row>
    <row r="355" spans="1:8" x14ac:dyDescent="0.25">
      <c r="A355" s="960"/>
      <c r="B355" s="961"/>
      <c r="C355" s="961"/>
      <c r="D355" s="961"/>
      <c r="E355" s="961"/>
      <c r="F355" s="961"/>
      <c r="G355" s="961"/>
      <c r="H355" s="961"/>
    </row>
    <row r="356" spans="1:8" x14ac:dyDescent="0.25">
      <c r="A356" s="960"/>
      <c r="B356" s="961"/>
      <c r="C356" s="961"/>
      <c r="D356" s="961"/>
      <c r="E356" s="961"/>
      <c r="F356" s="961"/>
      <c r="G356" s="961"/>
      <c r="H356" s="961"/>
    </row>
    <row r="357" spans="1:8" x14ac:dyDescent="0.25">
      <c r="A357" s="960"/>
      <c r="B357" s="961"/>
      <c r="C357" s="961"/>
      <c r="D357" s="961"/>
      <c r="E357" s="961"/>
      <c r="F357" s="961"/>
      <c r="G357" s="961"/>
      <c r="H357" s="961"/>
    </row>
    <row r="358" spans="1:8" x14ac:dyDescent="0.25">
      <c r="A358" s="960"/>
      <c r="B358" s="961"/>
      <c r="C358" s="961"/>
      <c r="D358" s="961"/>
      <c r="E358" s="961"/>
      <c r="F358" s="961"/>
      <c r="G358" s="961"/>
      <c r="H358" s="961"/>
    </row>
    <row r="359" spans="1:8" x14ac:dyDescent="0.25">
      <c r="A359" s="960"/>
      <c r="B359" s="961"/>
      <c r="C359" s="961"/>
      <c r="D359" s="961"/>
      <c r="E359" s="961"/>
      <c r="F359" s="961"/>
      <c r="G359" s="961"/>
      <c r="H359" s="961"/>
    </row>
    <row r="360" spans="1:8" x14ac:dyDescent="0.25">
      <c r="A360" s="960"/>
      <c r="B360" s="961"/>
      <c r="C360" s="961"/>
      <c r="D360" s="961"/>
      <c r="E360" s="961"/>
      <c r="F360" s="961"/>
      <c r="G360" s="961"/>
      <c r="H360" s="961"/>
    </row>
    <row r="361" spans="1:8" x14ac:dyDescent="0.25">
      <c r="A361" s="960"/>
      <c r="B361" s="961"/>
      <c r="C361" s="961"/>
      <c r="D361" s="961"/>
      <c r="E361" s="961"/>
      <c r="F361" s="961"/>
      <c r="G361" s="961"/>
      <c r="H361" s="961"/>
    </row>
    <row r="362" spans="1:8" x14ac:dyDescent="0.25">
      <c r="A362" s="960"/>
      <c r="B362" s="961"/>
      <c r="C362" s="961"/>
      <c r="D362" s="961"/>
      <c r="E362" s="961"/>
      <c r="F362" s="961"/>
      <c r="G362" s="961"/>
      <c r="H362" s="961"/>
    </row>
    <row r="363" spans="1:8" x14ac:dyDescent="0.25">
      <c r="A363" s="960"/>
      <c r="B363" s="961"/>
      <c r="C363" s="961"/>
      <c r="D363" s="961"/>
      <c r="E363" s="961"/>
      <c r="F363" s="961"/>
      <c r="G363" s="961"/>
      <c r="H363" s="961"/>
    </row>
    <row r="364" spans="1:8" x14ac:dyDescent="0.25">
      <c r="A364" s="960"/>
      <c r="B364" s="961"/>
      <c r="C364" s="961"/>
      <c r="D364" s="961"/>
      <c r="E364" s="961"/>
      <c r="F364" s="961"/>
      <c r="G364" s="961"/>
      <c r="H364" s="961"/>
    </row>
    <row r="365" spans="1:8" x14ac:dyDescent="0.25">
      <c r="A365" s="960"/>
      <c r="B365" s="961"/>
      <c r="C365" s="961"/>
      <c r="D365" s="961"/>
      <c r="E365" s="961"/>
      <c r="F365" s="961"/>
      <c r="G365" s="961"/>
      <c r="H365" s="961"/>
    </row>
    <row r="366" spans="1:8" x14ac:dyDescent="0.25">
      <c r="A366" s="960"/>
      <c r="B366" s="961"/>
      <c r="C366" s="961"/>
      <c r="D366" s="961"/>
      <c r="E366" s="961"/>
      <c r="F366" s="961"/>
      <c r="G366" s="961"/>
      <c r="H366" s="961"/>
    </row>
    <row r="367" spans="1:8" x14ac:dyDescent="0.25">
      <c r="A367" s="960"/>
      <c r="B367" s="961"/>
      <c r="C367" s="961"/>
      <c r="D367" s="961"/>
      <c r="E367" s="961"/>
      <c r="F367" s="961"/>
      <c r="G367" s="961"/>
      <c r="H367" s="961"/>
    </row>
    <row r="368" spans="1:8" x14ac:dyDescent="0.25">
      <c r="A368" s="960"/>
      <c r="B368" s="961"/>
      <c r="C368" s="961"/>
      <c r="D368" s="961"/>
      <c r="E368" s="961"/>
      <c r="F368" s="961"/>
      <c r="G368" s="961"/>
      <c r="H368" s="961"/>
    </row>
    <row r="369" spans="1:8" x14ac:dyDescent="0.25">
      <c r="A369" s="960"/>
      <c r="B369" s="961"/>
      <c r="C369" s="961"/>
      <c r="D369" s="961"/>
      <c r="E369" s="961"/>
      <c r="F369" s="961"/>
      <c r="G369" s="961"/>
      <c r="H369" s="961"/>
    </row>
    <row r="370" spans="1:8" x14ac:dyDescent="0.25">
      <c r="A370" s="960"/>
      <c r="B370" s="961"/>
      <c r="C370" s="961"/>
      <c r="D370" s="961"/>
      <c r="E370" s="961"/>
      <c r="F370" s="961"/>
      <c r="G370" s="961"/>
      <c r="H370" s="961"/>
    </row>
    <row r="371" spans="1:8" x14ac:dyDescent="0.25">
      <c r="A371" s="960"/>
      <c r="B371" s="961"/>
      <c r="C371" s="961"/>
      <c r="D371" s="961"/>
      <c r="E371" s="961"/>
      <c r="F371" s="961"/>
      <c r="G371" s="961"/>
      <c r="H371" s="961"/>
    </row>
    <row r="372" spans="1:8" x14ac:dyDescent="0.25">
      <c r="A372" s="960"/>
      <c r="B372" s="961"/>
      <c r="C372" s="961"/>
      <c r="D372" s="961"/>
      <c r="E372" s="961"/>
      <c r="F372" s="961"/>
      <c r="G372" s="961"/>
      <c r="H372" s="961"/>
    </row>
    <row r="373" spans="1:8" x14ac:dyDescent="0.25">
      <c r="A373" s="960"/>
      <c r="B373" s="961"/>
      <c r="C373" s="961"/>
      <c r="D373" s="961"/>
      <c r="E373" s="961"/>
      <c r="F373" s="961"/>
      <c r="G373" s="961"/>
      <c r="H373" s="961"/>
    </row>
    <row r="374" spans="1:8" x14ac:dyDescent="0.25">
      <c r="A374" s="960"/>
      <c r="B374" s="961"/>
      <c r="C374" s="961"/>
      <c r="D374" s="961"/>
      <c r="E374" s="961"/>
      <c r="F374" s="961"/>
      <c r="G374" s="961"/>
      <c r="H374" s="961"/>
    </row>
    <row r="375" spans="1:8" x14ac:dyDescent="0.25">
      <c r="A375" s="960"/>
      <c r="B375" s="961"/>
      <c r="C375" s="961"/>
      <c r="D375" s="961"/>
      <c r="E375" s="961"/>
      <c r="F375" s="961"/>
      <c r="G375" s="961"/>
      <c r="H375" s="961"/>
    </row>
    <row r="376" spans="1:8" x14ac:dyDescent="0.25">
      <c r="A376" s="960"/>
      <c r="B376" s="961"/>
      <c r="C376" s="961"/>
      <c r="D376" s="961"/>
      <c r="E376" s="961"/>
      <c r="F376" s="961"/>
      <c r="G376" s="961"/>
      <c r="H376" s="961"/>
    </row>
    <row r="377" spans="1:8" x14ac:dyDescent="0.25">
      <c r="A377" s="960"/>
      <c r="B377" s="961"/>
      <c r="C377" s="961"/>
      <c r="D377" s="961"/>
      <c r="E377" s="961"/>
      <c r="F377" s="961"/>
      <c r="G377" s="961"/>
      <c r="H377" s="961"/>
    </row>
    <row r="378" spans="1:8" x14ac:dyDescent="0.25">
      <c r="A378" s="960"/>
      <c r="B378" s="961"/>
      <c r="C378" s="961"/>
      <c r="D378" s="961"/>
      <c r="E378" s="961"/>
      <c r="F378" s="961"/>
      <c r="G378" s="961"/>
      <c r="H378" s="961"/>
    </row>
    <row r="379" spans="1:8" x14ac:dyDescent="0.25">
      <c r="A379" s="960"/>
      <c r="B379" s="961"/>
      <c r="C379" s="961"/>
      <c r="D379" s="961"/>
      <c r="E379" s="961"/>
      <c r="F379" s="961"/>
      <c r="G379" s="961"/>
      <c r="H379" s="961"/>
    </row>
    <row r="380" spans="1:8" x14ac:dyDescent="0.25">
      <c r="A380" s="960"/>
      <c r="B380" s="961"/>
      <c r="C380" s="961"/>
      <c r="D380" s="961"/>
      <c r="E380" s="961"/>
      <c r="F380" s="961"/>
      <c r="G380" s="961"/>
      <c r="H380" s="961"/>
    </row>
    <row r="381" spans="1:8" x14ac:dyDescent="0.25">
      <c r="A381" s="960"/>
      <c r="B381" s="961"/>
      <c r="C381" s="961"/>
      <c r="D381" s="961"/>
      <c r="E381" s="961"/>
      <c r="F381" s="961"/>
      <c r="G381" s="961"/>
      <c r="H381" s="961"/>
    </row>
    <row r="382" spans="1:8" x14ac:dyDescent="0.25">
      <c r="A382" s="960"/>
      <c r="B382" s="961"/>
      <c r="C382" s="961"/>
      <c r="D382" s="961"/>
      <c r="E382" s="961"/>
      <c r="F382" s="961"/>
      <c r="G382" s="961"/>
      <c r="H382" s="961"/>
    </row>
    <row r="383" spans="1:8" x14ac:dyDescent="0.25">
      <c r="A383" s="960"/>
      <c r="B383" s="961"/>
      <c r="C383" s="961"/>
      <c r="D383" s="961"/>
      <c r="E383" s="961"/>
      <c r="F383" s="961"/>
      <c r="G383" s="961"/>
      <c r="H383" s="961"/>
    </row>
    <row r="384" spans="1:8" x14ac:dyDescent="0.25">
      <c r="A384" s="960"/>
      <c r="B384" s="961"/>
      <c r="C384" s="961"/>
      <c r="D384" s="961"/>
      <c r="E384" s="961"/>
      <c r="F384" s="961"/>
      <c r="G384" s="961"/>
      <c r="H384" s="961"/>
    </row>
    <row r="385" spans="1:8" x14ac:dyDescent="0.25">
      <c r="A385" s="960"/>
      <c r="B385" s="961"/>
      <c r="C385" s="961"/>
      <c r="D385" s="961"/>
      <c r="E385" s="961"/>
      <c r="F385" s="961"/>
      <c r="G385" s="961"/>
      <c r="H385" s="961"/>
    </row>
    <row r="386" spans="1:8" x14ac:dyDescent="0.25">
      <c r="A386" s="960"/>
      <c r="B386" s="961"/>
      <c r="C386" s="961"/>
      <c r="D386" s="961"/>
      <c r="E386" s="961"/>
      <c r="F386" s="961"/>
      <c r="G386" s="961"/>
      <c r="H386" s="961"/>
    </row>
    <row r="387" spans="1:8" x14ac:dyDescent="0.25">
      <c r="A387" s="960"/>
      <c r="B387" s="961"/>
      <c r="C387" s="961"/>
      <c r="D387" s="961"/>
      <c r="E387" s="961"/>
      <c r="F387" s="961"/>
      <c r="G387" s="961"/>
      <c r="H387" s="961"/>
    </row>
    <row r="388" spans="1:8" x14ac:dyDescent="0.25">
      <c r="A388" s="960"/>
      <c r="B388" s="961"/>
      <c r="C388" s="961"/>
      <c r="D388" s="961"/>
      <c r="E388" s="961"/>
      <c r="F388" s="961"/>
      <c r="G388" s="961"/>
      <c r="H388" s="961"/>
    </row>
    <row r="389" spans="1:8" x14ac:dyDescent="0.25">
      <c r="A389" s="960"/>
      <c r="B389" s="961"/>
      <c r="C389" s="961"/>
      <c r="D389" s="961"/>
      <c r="E389" s="961"/>
      <c r="F389" s="961"/>
      <c r="G389" s="961"/>
      <c r="H389" s="961"/>
    </row>
    <row r="390" spans="1:8" x14ac:dyDescent="0.25">
      <c r="A390" s="960"/>
      <c r="B390" s="961"/>
      <c r="C390" s="961"/>
      <c r="D390" s="961"/>
      <c r="E390" s="961"/>
      <c r="F390" s="961"/>
      <c r="G390" s="961"/>
      <c r="H390" s="961"/>
    </row>
    <row r="391" spans="1:8" x14ac:dyDescent="0.25">
      <c r="A391" s="960"/>
      <c r="B391" s="961"/>
      <c r="C391" s="961"/>
      <c r="D391" s="961"/>
      <c r="E391" s="961"/>
      <c r="F391" s="961"/>
      <c r="G391" s="961"/>
      <c r="H391" s="961"/>
    </row>
    <row r="392" spans="1:8" x14ac:dyDescent="0.25">
      <c r="A392" s="960"/>
      <c r="B392" s="961"/>
      <c r="C392" s="961"/>
      <c r="D392" s="961"/>
      <c r="E392" s="961"/>
      <c r="F392" s="961"/>
      <c r="G392" s="961"/>
      <c r="H392" s="961"/>
    </row>
    <row r="393" spans="1:8" x14ac:dyDescent="0.25">
      <c r="A393" s="960"/>
      <c r="B393" s="961"/>
      <c r="C393" s="961"/>
      <c r="D393" s="961"/>
      <c r="E393" s="961"/>
      <c r="F393" s="961"/>
      <c r="G393" s="961"/>
      <c r="H393" s="961"/>
    </row>
    <row r="394" spans="1:8" x14ac:dyDescent="0.25">
      <c r="A394" s="960"/>
      <c r="B394" s="961"/>
      <c r="C394" s="961"/>
      <c r="D394" s="961"/>
      <c r="E394" s="961"/>
      <c r="F394" s="961"/>
      <c r="G394" s="961"/>
      <c r="H394" s="961"/>
    </row>
    <row r="395" spans="1:8" x14ac:dyDescent="0.25">
      <c r="A395" s="960"/>
      <c r="B395" s="961"/>
      <c r="C395" s="961"/>
      <c r="D395" s="961"/>
      <c r="E395" s="961"/>
      <c r="F395" s="961"/>
      <c r="G395" s="961"/>
      <c r="H395" s="961"/>
    </row>
    <row r="396" spans="1:8" x14ac:dyDescent="0.25">
      <c r="A396" s="960"/>
      <c r="B396" s="961"/>
      <c r="C396" s="961"/>
      <c r="D396" s="961"/>
      <c r="E396" s="961"/>
      <c r="F396" s="961"/>
      <c r="G396" s="961"/>
      <c r="H396" s="961"/>
    </row>
    <row r="397" spans="1:8" x14ac:dyDescent="0.25">
      <c r="A397" s="960"/>
      <c r="B397" s="961"/>
      <c r="C397" s="961"/>
      <c r="D397" s="961"/>
      <c r="E397" s="961"/>
      <c r="F397" s="961"/>
      <c r="G397" s="961"/>
      <c r="H397" s="961"/>
    </row>
    <row r="398" spans="1:8" x14ac:dyDescent="0.25">
      <c r="A398" s="960"/>
      <c r="B398" s="961"/>
      <c r="C398" s="961"/>
      <c r="D398" s="961"/>
      <c r="E398" s="961"/>
      <c r="F398" s="961"/>
      <c r="G398" s="961"/>
      <c r="H398" s="961"/>
    </row>
    <row r="399" spans="1:8" x14ac:dyDescent="0.25">
      <c r="A399" s="960"/>
      <c r="B399" s="961"/>
      <c r="C399" s="961"/>
      <c r="D399" s="961"/>
      <c r="E399" s="961"/>
      <c r="F399" s="961"/>
      <c r="G399" s="961"/>
      <c r="H399" s="961"/>
    </row>
    <row r="400" spans="1:8" x14ac:dyDescent="0.25">
      <c r="A400" s="960"/>
      <c r="B400" s="961"/>
      <c r="C400" s="961"/>
      <c r="D400" s="961"/>
      <c r="E400" s="961"/>
      <c r="F400" s="961"/>
      <c r="G400" s="961"/>
      <c r="H400" s="961"/>
    </row>
    <row r="401" spans="1:8" x14ac:dyDescent="0.25">
      <c r="A401" s="960"/>
      <c r="B401" s="961"/>
      <c r="C401" s="961"/>
      <c r="D401" s="961"/>
      <c r="E401" s="961"/>
      <c r="F401" s="961"/>
      <c r="G401" s="961"/>
      <c r="H401" s="961"/>
    </row>
    <row r="402" spans="1:8" x14ac:dyDescent="0.25">
      <c r="A402" s="960"/>
      <c r="B402" s="961"/>
      <c r="C402" s="961"/>
      <c r="D402" s="961"/>
      <c r="E402" s="961"/>
      <c r="F402" s="961"/>
      <c r="G402" s="961"/>
      <c r="H402" s="961"/>
    </row>
    <row r="403" spans="1:8" x14ac:dyDescent="0.25">
      <c r="A403" s="960"/>
      <c r="B403" s="961"/>
      <c r="C403" s="961"/>
      <c r="D403" s="961"/>
      <c r="E403" s="961"/>
      <c r="F403" s="961"/>
      <c r="G403" s="961"/>
      <c r="H403" s="961"/>
    </row>
    <row r="404" spans="1:8" x14ac:dyDescent="0.25">
      <c r="A404" s="960"/>
      <c r="B404" s="961"/>
      <c r="C404" s="961"/>
      <c r="D404" s="961"/>
      <c r="E404" s="961"/>
      <c r="F404" s="961"/>
      <c r="G404" s="961"/>
      <c r="H404" s="961"/>
    </row>
    <row r="405" spans="1:8" x14ac:dyDescent="0.25">
      <c r="A405" s="960"/>
      <c r="B405" s="961"/>
      <c r="C405" s="961"/>
      <c r="D405" s="961"/>
      <c r="E405" s="961"/>
      <c r="F405" s="961"/>
      <c r="G405" s="961"/>
      <c r="H405" s="961"/>
    </row>
    <row r="406" spans="1:8" x14ac:dyDescent="0.25">
      <c r="A406" s="960"/>
      <c r="B406" s="961"/>
      <c r="C406" s="961"/>
      <c r="D406" s="961"/>
      <c r="E406" s="961"/>
      <c r="F406" s="961"/>
      <c r="G406" s="961"/>
      <c r="H406" s="961"/>
    </row>
    <row r="407" spans="1:8" x14ac:dyDescent="0.25">
      <c r="A407" s="960"/>
      <c r="B407" s="961"/>
      <c r="C407" s="961"/>
      <c r="D407" s="961"/>
      <c r="E407" s="961"/>
      <c r="F407" s="961"/>
      <c r="G407" s="961"/>
      <c r="H407" s="961"/>
    </row>
    <row r="408" spans="1:8" x14ac:dyDescent="0.25">
      <c r="A408" s="960"/>
      <c r="B408" s="961"/>
      <c r="C408" s="961"/>
      <c r="D408" s="961"/>
      <c r="E408" s="961"/>
      <c r="F408" s="961"/>
      <c r="G408" s="961"/>
      <c r="H408" s="961"/>
    </row>
    <row r="409" spans="1:8" x14ac:dyDescent="0.25">
      <c r="A409" s="960"/>
      <c r="B409" s="961"/>
      <c r="C409" s="961"/>
      <c r="D409" s="961"/>
      <c r="E409" s="961"/>
      <c r="F409" s="961"/>
      <c r="G409" s="961"/>
      <c r="H409" s="961"/>
    </row>
    <row r="410" spans="1:8" x14ac:dyDescent="0.25">
      <c r="A410" s="960"/>
      <c r="B410" s="961"/>
      <c r="C410" s="961"/>
      <c r="D410" s="961"/>
      <c r="E410" s="961"/>
      <c r="F410" s="961"/>
      <c r="G410" s="961"/>
      <c r="H410" s="961"/>
    </row>
    <row r="411" spans="1:8" x14ac:dyDescent="0.25">
      <c r="A411" s="960"/>
      <c r="B411" s="961"/>
      <c r="C411" s="961"/>
      <c r="D411" s="961"/>
      <c r="E411" s="961"/>
      <c r="F411" s="961"/>
      <c r="G411" s="961"/>
      <c r="H411" s="961"/>
    </row>
    <row r="412" spans="1:8" x14ac:dyDescent="0.25">
      <c r="A412" s="960"/>
      <c r="B412" s="961"/>
      <c r="C412" s="961"/>
      <c r="D412" s="961"/>
      <c r="E412" s="961"/>
      <c r="F412" s="961"/>
      <c r="G412" s="961"/>
      <c r="H412" s="961"/>
    </row>
    <row r="413" spans="1:8" x14ac:dyDescent="0.25">
      <c r="A413" s="960"/>
      <c r="B413" s="961"/>
      <c r="C413" s="961"/>
      <c r="D413" s="961"/>
      <c r="E413" s="961"/>
      <c r="F413" s="961"/>
      <c r="G413" s="961"/>
      <c r="H413" s="961"/>
    </row>
    <row r="414" spans="1:8" x14ac:dyDescent="0.25">
      <c r="A414" s="960"/>
      <c r="B414" s="961"/>
      <c r="C414" s="961"/>
      <c r="D414" s="961"/>
      <c r="E414" s="961"/>
      <c r="F414" s="961"/>
      <c r="G414" s="961"/>
      <c r="H414" s="961"/>
    </row>
    <row r="415" spans="1:8" x14ac:dyDescent="0.25">
      <c r="A415" s="960"/>
      <c r="B415" s="961"/>
      <c r="C415" s="961"/>
      <c r="D415" s="961"/>
      <c r="E415" s="961"/>
      <c r="F415" s="961"/>
      <c r="G415" s="961"/>
      <c r="H415" s="961"/>
    </row>
    <row r="416" spans="1:8" x14ac:dyDescent="0.25">
      <c r="A416" s="960"/>
      <c r="B416" s="961"/>
      <c r="C416" s="961"/>
      <c r="D416" s="961"/>
      <c r="E416" s="961"/>
      <c r="F416" s="961"/>
      <c r="G416" s="961"/>
      <c r="H416" s="961"/>
    </row>
    <row r="417" spans="1:8" x14ac:dyDescent="0.25">
      <c r="A417" s="960"/>
      <c r="B417" s="961"/>
      <c r="C417" s="961"/>
      <c r="D417" s="961"/>
      <c r="E417" s="961"/>
      <c r="F417" s="961"/>
      <c r="G417" s="961"/>
      <c r="H417" s="961"/>
    </row>
    <row r="418" spans="1:8" x14ac:dyDescent="0.25">
      <c r="A418" s="960"/>
      <c r="B418" s="961"/>
      <c r="C418" s="961"/>
      <c r="D418" s="961"/>
      <c r="E418" s="961"/>
      <c r="F418" s="961"/>
      <c r="G418" s="961"/>
      <c r="H418" s="961"/>
    </row>
    <row r="419" spans="1:8" x14ac:dyDescent="0.25">
      <c r="A419" s="960"/>
      <c r="B419" s="961"/>
      <c r="C419" s="961"/>
      <c r="D419" s="961"/>
      <c r="E419" s="961"/>
      <c r="F419" s="961"/>
      <c r="G419" s="961"/>
      <c r="H419" s="961"/>
    </row>
    <row r="420" spans="1:8" x14ac:dyDescent="0.25">
      <c r="A420" s="960"/>
      <c r="B420" s="961"/>
      <c r="C420" s="961"/>
      <c r="D420" s="961"/>
      <c r="E420" s="961"/>
      <c r="F420" s="961"/>
      <c r="G420" s="961"/>
      <c r="H420" s="961"/>
    </row>
    <row r="421" spans="1:8" x14ac:dyDescent="0.25">
      <c r="A421" s="960"/>
      <c r="B421" s="961"/>
      <c r="C421" s="961"/>
      <c r="D421" s="961"/>
      <c r="E421" s="961"/>
      <c r="F421" s="961"/>
      <c r="G421" s="961"/>
      <c r="H421" s="961"/>
    </row>
    <row r="422" spans="1:8" x14ac:dyDescent="0.25">
      <c r="A422" s="960"/>
      <c r="B422" s="961"/>
      <c r="C422" s="961"/>
      <c r="D422" s="961"/>
      <c r="E422" s="961"/>
      <c r="F422" s="961"/>
      <c r="G422" s="961"/>
      <c r="H422" s="961"/>
    </row>
    <row r="423" spans="1:8" x14ac:dyDescent="0.25">
      <c r="A423" s="960"/>
      <c r="B423" s="961"/>
      <c r="C423" s="961"/>
      <c r="D423" s="961"/>
      <c r="E423" s="961"/>
      <c r="F423" s="961"/>
      <c r="G423" s="961"/>
      <c r="H423" s="961"/>
    </row>
    <row r="424" spans="1:8" x14ac:dyDescent="0.25">
      <c r="A424" s="960"/>
      <c r="B424" s="961"/>
      <c r="C424" s="961"/>
      <c r="D424" s="961"/>
      <c r="E424" s="961"/>
      <c r="F424" s="961"/>
      <c r="G424" s="961"/>
      <c r="H424" s="961"/>
    </row>
    <row r="425" spans="1:8" x14ac:dyDescent="0.25">
      <c r="A425" s="960"/>
      <c r="B425" s="961"/>
      <c r="C425" s="961"/>
      <c r="D425" s="961"/>
      <c r="E425" s="961"/>
      <c r="F425" s="961"/>
      <c r="G425" s="961"/>
      <c r="H425" s="961"/>
    </row>
    <row r="426" spans="1:8" x14ac:dyDescent="0.25">
      <c r="A426" s="960"/>
      <c r="B426" s="961"/>
      <c r="C426" s="961"/>
      <c r="D426" s="961"/>
      <c r="E426" s="961"/>
      <c r="F426" s="961"/>
      <c r="G426" s="961"/>
      <c r="H426" s="961"/>
    </row>
    <row r="427" spans="1:8" x14ac:dyDescent="0.25">
      <c r="A427" s="960"/>
      <c r="B427" s="961"/>
      <c r="C427" s="961"/>
      <c r="D427" s="961"/>
      <c r="E427" s="961"/>
      <c r="F427" s="961"/>
      <c r="G427" s="961"/>
      <c r="H427" s="961"/>
    </row>
    <row r="428" spans="1:8" x14ac:dyDescent="0.25">
      <c r="A428" s="960"/>
      <c r="B428" s="961"/>
      <c r="C428" s="961"/>
      <c r="D428" s="961"/>
      <c r="E428" s="961"/>
      <c r="F428" s="961"/>
      <c r="G428" s="961"/>
      <c r="H428" s="961"/>
    </row>
    <row r="429" spans="1:8" x14ac:dyDescent="0.25">
      <c r="A429" s="960"/>
      <c r="B429" s="961"/>
      <c r="C429" s="961"/>
      <c r="D429" s="961"/>
      <c r="E429" s="961"/>
      <c r="F429" s="961"/>
      <c r="G429" s="961"/>
      <c r="H429" s="961"/>
    </row>
    <row r="430" spans="1:8" x14ac:dyDescent="0.25">
      <c r="A430" s="960"/>
      <c r="B430" s="961"/>
      <c r="C430" s="961"/>
      <c r="D430" s="961"/>
      <c r="E430" s="961"/>
      <c r="F430" s="961"/>
      <c r="G430" s="961"/>
      <c r="H430" s="961"/>
    </row>
    <row r="431" spans="1:8" x14ac:dyDescent="0.25">
      <c r="A431" s="960"/>
      <c r="B431" s="961"/>
      <c r="C431" s="961"/>
      <c r="D431" s="961"/>
      <c r="E431" s="961"/>
      <c r="F431" s="961"/>
      <c r="G431" s="961"/>
      <c r="H431" s="961"/>
    </row>
    <row r="432" spans="1:8" x14ac:dyDescent="0.25">
      <c r="A432" s="960"/>
      <c r="B432" s="961"/>
      <c r="C432" s="961"/>
      <c r="D432" s="961"/>
      <c r="E432" s="961"/>
      <c r="F432" s="961"/>
      <c r="G432" s="961"/>
      <c r="H432" s="961"/>
    </row>
    <row r="433" spans="1:8" x14ac:dyDescent="0.25">
      <c r="A433" s="960"/>
      <c r="B433" s="961"/>
      <c r="C433" s="961"/>
      <c r="D433" s="961"/>
      <c r="E433" s="961"/>
      <c r="F433" s="961"/>
      <c r="G433" s="961"/>
      <c r="H433" s="961"/>
    </row>
    <row r="434" spans="1:8" x14ac:dyDescent="0.25">
      <c r="A434" s="960"/>
      <c r="B434" s="961"/>
      <c r="C434" s="961"/>
      <c r="D434" s="961"/>
      <c r="E434" s="961"/>
      <c r="F434" s="961"/>
      <c r="G434" s="961"/>
      <c r="H434" s="961"/>
    </row>
    <row r="435" spans="1:8" x14ac:dyDescent="0.25">
      <c r="A435" s="960"/>
      <c r="B435" s="961"/>
      <c r="C435" s="961"/>
      <c r="D435" s="961"/>
      <c r="E435" s="961"/>
      <c r="F435" s="961"/>
      <c r="G435" s="961"/>
      <c r="H435" s="961"/>
    </row>
    <row r="436" spans="1:8" x14ac:dyDescent="0.25">
      <c r="A436" s="960"/>
      <c r="B436" s="961"/>
      <c r="C436" s="961"/>
      <c r="D436" s="961"/>
      <c r="E436" s="961"/>
      <c r="F436" s="961"/>
      <c r="G436" s="961"/>
      <c r="H436" s="961"/>
    </row>
    <row r="437" spans="1:8" x14ac:dyDescent="0.25">
      <c r="A437" s="960"/>
      <c r="B437" s="961"/>
      <c r="C437" s="961"/>
      <c r="D437" s="961"/>
      <c r="E437" s="961"/>
      <c r="F437" s="961"/>
      <c r="G437" s="961"/>
      <c r="H437" s="961"/>
    </row>
    <row r="438" spans="1:8" x14ac:dyDescent="0.25">
      <c r="A438" s="960"/>
      <c r="B438" s="961"/>
      <c r="C438" s="961"/>
      <c r="D438" s="961"/>
      <c r="E438" s="961"/>
      <c r="F438" s="961"/>
      <c r="G438" s="961"/>
      <c r="H438" s="961"/>
    </row>
    <row r="439" spans="1:8" x14ac:dyDescent="0.25">
      <c r="A439" s="960"/>
      <c r="B439" s="961"/>
      <c r="C439" s="961"/>
      <c r="D439" s="961"/>
      <c r="E439" s="961"/>
      <c r="F439" s="961"/>
      <c r="G439" s="961"/>
      <c r="H439" s="961"/>
    </row>
    <row r="440" spans="1:8" x14ac:dyDescent="0.25">
      <c r="A440" s="960"/>
      <c r="B440" s="961"/>
      <c r="C440" s="961"/>
      <c r="D440" s="961"/>
      <c r="E440" s="961"/>
      <c r="F440" s="961"/>
      <c r="G440" s="961"/>
      <c r="H440" s="961"/>
    </row>
    <row r="441" spans="1:8" x14ac:dyDescent="0.25">
      <c r="A441" s="960"/>
      <c r="B441" s="961"/>
      <c r="C441" s="961"/>
      <c r="D441" s="961"/>
      <c r="E441" s="961"/>
      <c r="F441" s="961"/>
      <c r="G441" s="961"/>
      <c r="H441" s="961"/>
    </row>
    <row r="442" spans="1:8" x14ac:dyDescent="0.25">
      <c r="A442" s="960"/>
      <c r="B442" s="961"/>
      <c r="C442" s="961"/>
      <c r="D442" s="961"/>
      <c r="E442" s="961"/>
      <c r="F442" s="961"/>
      <c r="G442" s="961"/>
      <c r="H442" s="961"/>
    </row>
    <row r="443" spans="1:8" x14ac:dyDescent="0.25">
      <c r="A443" s="960"/>
      <c r="B443" s="961"/>
      <c r="C443" s="961"/>
      <c r="D443" s="961"/>
      <c r="E443" s="961"/>
      <c r="F443" s="961"/>
      <c r="G443" s="961"/>
      <c r="H443" s="961"/>
    </row>
    <row r="444" spans="1:8" x14ac:dyDescent="0.25">
      <c r="A444" s="960"/>
      <c r="B444" s="961"/>
      <c r="C444" s="961"/>
      <c r="D444" s="961"/>
      <c r="E444" s="961"/>
      <c r="F444" s="961"/>
      <c r="G444" s="961"/>
      <c r="H444" s="961"/>
    </row>
    <row r="445" spans="1:8" x14ac:dyDescent="0.25">
      <c r="A445" s="960"/>
      <c r="B445" s="961"/>
      <c r="C445" s="961"/>
      <c r="D445" s="961"/>
      <c r="E445" s="961"/>
      <c r="F445" s="961"/>
      <c r="G445" s="961"/>
      <c r="H445" s="961"/>
    </row>
    <row r="446" spans="1:8" x14ac:dyDescent="0.25">
      <c r="A446" s="960"/>
      <c r="B446" s="961"/>
      <c r="C446" s="961"/>
      <c r="D446" s="961"/>
      <c r="E446" s="961"/>
      <c r="F446" s="961"/>
      <c r="G446" s="961"/>
      <c r="H446" s="961"/>
    </row>
    <row r="447" spans="1:8" x14ac:dyDescent="0.25">
      <c r="A447" s="960"/>
      <c r="B447" s="961"/>
      <c r="C447" s="961"/>
      <c r="D447" s="961"/>
      <c r="E447" s="961"/>
      <c r="F447" s="961"/>
      <c r="G447" s="961"/>
      <c r="H447" s="961"/>
    </row>
    <row r="448" spans="1:8" x14ac:dyDescent="0.25">
      <c r="A448" s="960"/>
      <c r="B448" s="961"/>
      <c r="C448" s="961"/>
      <c r="D448" s="961"/>
      <c r="E448" s="961"/>
      <c r="F448" s="961"/>
      <c r="G448" s="961"/>
      <c r="H448" s="961"/>
    </row>
    <row r="449" spans="1:8" x14ac:dyDescent="0.25">
      <c r="A449" s="960"/>
      <c r="B449" s="961"/>
      <c r="C449" s="961"/>
      <c r="D449" s="961"/>
      <c r="E449" s="961"/>
      <c r="F449" s="961"/>
      <c r="G449" s="961"/>
      <c r="H449" s="961"/>
    </row>
    <row r="450" spans="1:8" x14ac:dyDescent="0.25">
      <c r="A450" s="960"/>
      <c r="B450" s="961"/>
      <c r="C450" s="961"/>
      <c r="D450" s="961"/>
      <c r="E450" s="961"/>
      <c r="F450" s="961"/>
      <c r="G450" s="961"/>
      <c r="H450" s="961"/>
    </row>
    <row r="451" spans="1:8" x14ac:dyDescent="0.25">
      <c r="A451" s="960"/>
      <c r="B451" s="961"/>
      <c r="C451" s="961"/>
      <c r="D451" s="961"/>
      <c r="E451" s="961"/>
      <c r="F451" s="961"/>
      <c r="G451" s="961"/>
      <c r="H451" s="961"/>
    </row>
    <row r="452" spans="1:8" x14ac:dyDescent="0.25">
      <c r="A452" s="960"/>
      <c r="B452" s="961"/>
      <c r="C452" s="961"/>
      <c r="D452" s="961"/>
      <c r="E452" s="961"/>
      <c r="F452" s="961"/>
      <c r="G452" s="961"/>
      <c r="H452" s="961"/>
    </row>
    <row r="453" spans="1:8" x14ac:dyDescent="0.25">
      <c r="A453" s="960"/>
      <c r="B453" s="961"/>
      <c r="C453" s="961"/>
      <c r="D453" s="961"/>
      <c r="E453" s="961"/>
      <c r="F453" s="961"/>
      <c r="G453" s="961"/>
      <c r="H453" s="961"/>
    </row>
    <row r="454" spans="1:8" x14ac:dyDescent="0.25">
      <c r="A454" s="960"/>
      <c r="B454" s="961"/>
      <c r="C454" s="961"/>
      <c r="D454" s="961"/>
      <c r="E454" s="961"/>
      <c r="F454" s="961"/>
      <c r="G454" s="961"/>
      <c r="H454" s="961"/>
    </row>
    <row r="455" spans="1:8" x14ac:dyDescent="0.25">
      <c r="A455" s="960"/>
      <c r="B455" s="961"/>
      <c r="C455" s="961"/>
      <c r="D455" s="961"/>
      <c r="E455" s="961"/>
      <c r="F455" s="961"/>
      <c r="G455" s="961"/>
      <c r="H455" s="961"/>
    </row>
    <row r="456" spans="1:8" x14ac:dyDescent="0.25">
      <c r="A456" s="960"/>
      <c r="B456" s="961"/>
      <c r="C456" s="961"/>
      <c r="D456" s="961"/>
      <c r="E456" s="961"/>
      <c r="F456" s="961"/>
      <c r="G456" s="961"/>
      <c r="H456" s="961"/>
    </row>
    <row r="457" spans="1:8" x14ac:dyDescent="0.25">
      <c r="A457" s="960"/>
      <c r="B457" s="961"/>
      <c r="C457" s="961"/>
      <c r="D457" s="961"/>
      <c r="E457" s="961"/>
      <c r="F457" s="961"/>
      <c r="G457" s="961"/>
      <c r="H457" s="961"/>
    </row>
    <row r="458" spans="1:8" x14ac:dyDescent="0.25">
      <c r="A458" s="960"/>
      <c r="B458" s="961"/>
      <c r="C458" s="961"/>
      <c r="D458" s="961"/>
      <c r="E458" s="961"/>
      <c r="F458" s="961"/>
      <c r="G458" s="961"/>
      <c r="H458" s="961"/>
    </row>
    <row r="459" spans="1:8" x14ac:dyDescent="0.25">
      <c r="A459" s="960"/>
      <c r="B459" s="961"/>
      <c r="C459" s="961"/>
      <c r="D459" s="961"/>
      <c r="E459" s="961"/>
      <c r="F459" s="961"/>
      <c r="G459" s="961"/>
      <c r="H459" s="961"/>
    </row>
    <row r="460" spans="1:8" x14ac:dyDescent="0.25">
      <c r="A460" s="960"/>
      <c r="B460" s="961"/>
      <c r="C460" s="961"/>
      <c r="D460" s="961"/>
      <c r="E460" s="961"/>
      <c r="F460" s="961"/>
      <c r="G460" s="961"/>
      <c r="H460" s="961"/>
    </row>
    <row r="461" spans="1:8" x14ac:dyDescent="0.25">
      <c r="A461" s="960"/>
      <c r="B461" s="961"/>
      <c r="C461" s="961"/>
      <c r="D461" s="961"/>
      <c r="E461" s="961"/>
      <c r="F461" s="961"/>
      <c r="G461" s="961"/>
      <c r="H461" s="961"/>
    </row>
    <row r="462" spans="1:8" x14ac:dyDescent="0.25">
      <c r="A462" s="960"/>
      <c r="B462" s="961"/>
      <c r="C462" s="961"/>
      <c r="D462" s="961"/>
      <c r="E462" s="961"/>
      <c r="F462" s="961"/>
      <c r="G462" s="961"/>
      <c r="H462" s="961"/>
    </row>
    <row r="463" spans="1:8" x14ac:dyDescent="0.25">
      <c r="A463" s="960"/>
      <c r="B463" s="961"/>
      <c r="C463" s="961"/>
      <c r="D463" s="961"/>
      <c r="E463" s="961"/>
      <c r="F463" s="961"/>
      <c r="G463" s="961"/>
      <c r="H463" s="961"/>
    </row>
    <row r="464" spans="1:8" x14ac:dyDescent="0.25">
      <c r="A464" s="960"/>
      <c r="B464" s="961"/>
      <c r="C464" s="961"/>
      <c r="D464" s="961"/>
      <c r="E464" s="961"/>
      <c r="F464" s="961"/>
      <c r="G464" s="961"/>
      <c r="H464" s="961"/>
    </row>
    <row r="465" spans="1:8" x14ac:dyDescent="0.25">
      <c r="A465" s="960"/>
      <c r="B465" s="961"/>
      <c r="C465" s="961"/>
      <c r="D465" s="961"/>
      <c r="E465" s="961"/>
      <c r="F465" s="961"/>
      <c r="G465" s="961"/>
      <c r="H465" s="961"/>
    </row>
    <row r="466" spans="1:8" x14ac:dyDescent="0.25">
      <c r="A466" s="960"/>
      <c r="B466" s="961"/>
      <c r="C466" s="961"/>
      <c r="D466" s="961"/>
      <c r="E466" s="961"/>
      <c r="F466" s="961"/>
      <c r="G466" s="961"/>
      <c r="H466" s="961"/>
    </row>
    <row r="467" spans="1:8" x14ac:dyDescent="0.25">
      <c r="A467" s="960"/>
      <c r="B467" s="961"/>
      <c r="C467" s="961"/>
      <c r="D467" s="961"/>
      <c r="E467" s="961"/>
      <c r="F467" s="961"/>
      <c r="G467" s="961"/>
      <c r="H467" s="961"/>
    </row>
    <row r="468" spans="1:8" x14ac:dyDescent="0.25">
      <c r="A468" s="960"/>
      <c r="B468" s="961"/>
      <c r="C468" s="961"/>
      <c r="D468" s="961"/>
      <c r="E468" s="961"/>
      <c r="F468" s="961"/>
      <c r="G468" s="961"/>
      <c r="H468" s="961"/>
    </row>
    <row r="469" spans="1:8" x14ac:dyDescent="0.25">
      <c r="A469" s="960"/>
      <c r="B469" s="961"/>
      <c r="C469" s="961"/>
      <c r="D469" s="961"/>
      <c r="E469" s="961"/>
      <c r="F469" s="961"/>
      <c r="G469" s="961"/>
      <c r="H469" s="961"/>
    </row>
    <row r="470" spans="1:8" x14ac:dyDescent="0.25">
      <c r="A470" s="960"/>
      <c r="B470" s="961"/>
      <c r="C470" s="961"/>
      <c r="D470" s="961"/>
      <c r="E470" s="961"/>
      <c r="F470" s="961"/>
      <c r="G470" s="961"/>
      <c r="H470" s="961"/>
    </row>
    <row r="471" spans="1:8" x14ac:dyDescent="0.25">
      <c r="A471" s="960"/>
      <c r="B471" s="961"/>
      <c r="C471" s="961"/>
      <c r="D471" s="961"/>
      <c r="E471" s="961"/>
      <c r="F471" s="961"/>
      <c r="G471" s="961"/>
      <c r="H471" s="961"/>
    </row>
    <row r="472" spans="1:8" x14ac:dyDescent="0.25">
      <c r="A472" s="960"/>
      <c r="B472" s="961"/>
      <c r="C472" s="961"/>
      <c r="D472" s="961"/>
      <c r="E472" s="961"/>
      <c r="F472" s="961"/>
      <c r="G472" s="961"/>
      <c r="H472" s="961"/>
    </row>
    <row r="473" spans="1:8" x14ac:dyDescent="0.25">
      <c r="A473" s="960"/>
      <c r="B473" s="961"/>
      <c r="C473" s="961"/>
      <c r="D473" s="961"/>
      <c r="E473" s="961"/>
      <c r="F473" s="961"/>
      <c r="G473" s="961"/>
      <c r="H473" s="961"/>
    </row>
    <row r="474" spans="1:8" x14ac:dyDescent="0.25">
      <c r="A474" s="960"/>
      <c r="B474" s="961"/>
      <c r="C474" s="961"/>
      <c r="D474" s="961"/>
      <c r="E474" s="961"/>
      <c r="F474" s="961"/>
      <c r="G474" s="961"/>
      <c r="H474" s="961"/>
    </row>
    <row r="475" spans="1:8" x14ac:dyDescent="0.25">
      <c r="A475" s="960"/>
      <c r="B475" s="961"/>
      <c r="C475" s="961"/>
      <c r="D475" s="961"/>
      <c r="E475" s="961"/>
      <c r="F475" s="961"/>
      <c r="G475" s="961"/>
      <c r="H475" s="961"/>
    </row>
    <row r="476" spans="1:8" x14ac:dyDescent="0.25">
      <c r="A476" s="960"/>
      <c r="B476" s="961"/>
      <c r="C476" s="961"/>
      <c r="D476" s="961"/>
      <c r="E476" s="961"/>
      <c r="F476" s="961"/>
      <c r="G476" s="961"/>
      <c r="H476" s="961"/>
    </row>
    <row r="477" spans="1:8" x14ac:dyDescent="0.25">
      <c r="A477" s="960"/>
      <c r="B477" s="961"/>
      <c r="C477" s="961"/>
      <c r="D477" s="961"/>
      <c r="E477" s="961"/>
      <c r="F477" s="961"/>
      <c r="G477" s="961"/>
      <c r="H477" s="961"/>
    </row>
    <row r="478" spans="1:8" x14ac:dyDescent="0.25">
      <c r="A478" s="960"/>
      <c r="B478" s="961"/>
      <c r="C478" s="961"/>
      <c r="D478" s="961"/>
      <c r="E478" s="961"/>
      <c r="F478" s="961"/>
      <c r="G478" s="961"/>
      <c r="H478" s="961"/>
    </row>
    <row r="479" spans="1:8" x14ac:dyDescent="0.25">
      <c r="A479" s="960"/>
      <c r="B479" s="961"/>
      <c r="C479" s="961"/>
      <c r="D479" s="961"/>
      <c r="E479" s="961"/>
      <c r="F479" s="961"/>
      <c r="G479" s="961"/>
      <c r="H479" s="961"/>
    </row>
    <row r="480" spans="1:8" x14ac:dyDescent="0.25">
      <c r="A480" s="960"/>
      <c r="B480" s="961"/>
      <c r="C480" s="961"/>
      <c r="D480" s="961"/>
      <c r="E480" s="961"/>
      <c r="F480" s="961"/>
      <c r="G480" s="961"/>
      <c r="H480" s="961"/>
    </row>
    <row r="481" spans="1:8" x14ac:dyDescent="0.25">
      <c r="A481" s="960"/>
      <c r="B481" s="961"/>
      <c r="C481" s="961"/>
      <c r="D481" s="961"/>
      <c r="E481" s="961"/>
      <c r="F481" s="961"/>
      <c r="G481" s="961"/>
      <c r="H481" s="961"/>
    </row>
    <row r="482" spans="1:8" x14ac:dyDescent="0.25">
      <c r="A482" s="960"/>
      <c r="B482" s="961"/>
      <c r="C482" s="961"/>
      <c r="D482" s="961"/>
      <c r="E482" s="961"/>
      <c r="F482" s="961"/>
      <c r="G482" s="961"/>
      <c r="H482" s="961"/>
    </row>
    <row r="483" spans="1:8" x14ac:dyDescent="0.25">
      <c r="A483" s="960"/>
      <c r="B483" s="961"/>
      <c r="C483" s="961"/>
      <c r="D483" s="961"/>
      <c r="E483" s="961"/>
      <c r="F483" s="961"/>
      <c r="G483" s="961"/>
      <c r="H483" s="961"/>
    </row>
    <row r="484" spans="1:8" x14ac:dyDescent="0.25">
      <c r="A484" s="960"/>
      <c r="B484" s="961"/>
      <c r="C484" s="961"/>
      <c r="D484" s="961"/>
      <c r="E484" s="961"/>
      <c r="F484" s="961"/>
      <c r="G484" s="961"/>
      <c r="H484" s="961"/>
    </row>
    <row r="485" spans="1:8" x14ac:dyDescent="0.25">
      <c r="A485" s="960"/>
      <c r="B485" s="961"/>
      <c r="C485" s="961"/>
      <c r="D485" s="961"/>
      <c r="E485" s="961"/>
      <c r="F485" s="961"/>
      <c r="G485" s="961"/>
      <c r="H485" s="961"/>
    </row>
    <row r="486" spans="1:8" x14ac:dyDescent="0.25">
      <c r="A486" s="960"/>
      <c r="B486" s="961"/>
      <c r="C486" s="961"/>
      <c r="D486" s="961"/>
      <c r="E486" s="961"/>
      <c r="F486" s="961"/>
      <c r="G486" s="961"/>
      <c r="H486" s="961"/>
    </row>
    <row r="487" spans="1:8" x14ac:dyDescent="0.25">
      <c r="A487" s="960"/>
      <c r="B487" s="961"/>
      <c r="C487" s="961"/>
      <c r="D487" s="961"/>
      <c r="E487" s="961"/>
      <c r="F487" s="961"/>
      <c r="G487" s="961"/>
      <c r="H487" s="961"/>
    </row>
    <row r="488" spans="1:8" x14ac:dyDescent="0.25">
      <c r="A488" s="960"/>
      <c r="B488" s="961"/>
      <c r="C488" s="961"/>
      <c r="D488" s="961"/>
      <c r="E488" s="961"/>
      <c r="F488" s="961"/>
      <c r="G488" s="961"/>
      <c r="H488" s="961"/>
    </row>
    <row r="489" spans="1:8" x14ac:dyDescent="0.25">
      <c r="A489" s="960"/>
      <c r="B489" s="961"/>
      <c r="C489" s="961"/>
      <c r="D489" s="961"/>
      <c r="E489" s="961"/>
      <c r="F489" s="961"/>
      <c r="G489" s="961"/>
      <c r="H489" s="961"/>
    </row>
    <row r="490" spans="1:8" x14ac:dyDescent="0.25">
      <c r="A490" s="960"/>
      <c r="B490" s="961"/>
      <c r="C490" s="961"/>
      <c r="D490" s="961"/>
      <c r="E490" s="961"/>
      <c r="F490" s="961"/>
      <c r="G490" s="961"/>
      <c r="H490" s="961"/>
    </row>
    <row r="491" spans="1:8" x14ac:dyDescent="0.25">
      <c r="A491" s="960"/>
      <c r="B491" s="961"/>
      <c r="C491" s="961"/>
      <c r="D491" s="961"/>
      <c r="E491" s="961"/>
      <c r="F491" s="961"/>
      <c r="G491" s="961"/>
      <c r="H491" s="961"/>
    </row>
    <row r="492" spans="1:8" x14ac:dyDescent="0.25">
      <c r="A492" s="960"/>
      <c r="B492" s="961"/>
      <c r="C492" s="961"/>
      <c r="D492" s="961"/>
      <c r="E492" s="961"/>
      <c r="F492" s="961"/>
      <c r="G492" s="961"/>
      <c r="H492" s="961"/>
    </row>
    <row r="493" spans="1:8" x14ac:dyDescent="0.25">
      <c r="A493" s="960"/>
      <c r="B493" s="961"/>
      <c r="C493" s="961"/>
      <c r="D493" s="961"/>
      <c r="E493" s="961"/>
      <c r="F493" s="961"/>
      <c r="G493" s="961"/>
      <c r="H493" s="961"/>
    </row>
    <row r="494" spans="1:8" x14ac:dyDescent="0.25">
      <c r="A494" s="960"/>
      <c r="B494" s="961"/>
      <c r="C494" s="961"/>
      <c r="D494" s="961"/>
      <c r="E494" s="961"/>
      <c r="F494" s="961"/>
      <c r="G494" s="961"/>
      <c r="H494" s="961"/>
    </row>
    <row r="495" spans="1:8" x14ac:dyDescent="0.25">
      <c r="A495" s="960"/>
      <c r="B495" s="961"/>
      <c r="C495" s="961"/>
      <c r="D495" s="961"/>
      <c r="E495" s="961"/>
      <c r="F495" s="961"/>
      <c r="G495" s="961"/>
      <c r="H495" s="961"/>
    </row>
    <row r="496" spans="1:8" x14ac:dyDescent="0.25">
      <c r="A496" s="960"/>
      <c r="B496" s="961"/>
      <c r="C496" s="961"/>
      <c r="D496" s="961"/>
      <c r="E496" s="961"/>
      <c r="F496" s="961"/>
      <c r="G496" s="961"/>
      <c r="H496" s="961"/>
    </row>
    <row r="497" spans="1:8" x14ac:dyDescent="0.25">
      <c r="A497" s="960"/>
      <c r="B497" s="961"/>
      <c r="C497" s="961"/>
      <c r="D497" s="961"/>
      <c r="E497" s="961"/>
      <c r="F497" s="961"/>
      <c r="G497" s="961"/>
      <c r="H497" s="961"/>
    </row>
    <row r="498" spans="1:8" x14ac:dyDescent="0.25">
      <c r="A498" s="960"/>
      <c r="B498" s="961"/>
      <c r="C498" s="961"/>
      <c r="D498" s="961"/>
      <c r="E498" s="961"/>
      <c r="F498" s="961"/>
      <c r="G498" s="961"/>
      <c r="H498" s="961"/>
    </row>
    <row r="499" spans="1:8" x14ac:dyDescent="0.25">
      <c r="A499" s="960"/>
      <c r="B499" s="961"/>
      <c r="C499" s="961"/>
      <c r="D499" s="961"/>
      <c r="E499" s="961"/>
      <c r="F499" s="961"/>
      <c r="G499" s="961"/>
      <c r="H499" s="961"/>
    </row>
    <row r="500" spans="1:8" x14ac:dyDescent="0.25">
      <c r="A500" s="960"/>
      <c r="B500" s="961"/>
      <c r="C500" s="961"/>
      <c r="D500" s="961"/>
      <c r="E500" s="961"/>
      <c r="F500" s="961"/>
      <c r="G500" s="961"/>
      <c r="H500" s="961"/>
    </row>
    <row r="501" spans="1:8" x14ac:dyDescent="0.25">
      <c r="A501" s="960"/>
      <c r="B501" s="961"/>
      <c r="C501" s="961"/>
      <c r="D501" s="961"/>
      <c r="E501" s="961"/>
      <c r="F501" s="961"/>
      <c r="G501" s="961"/>
      <c r="H501" s="961"/>
    </row>
    <row r="502" spans="1:8" x14ac:dyDescent="0.25">
      <c r="A502" s="960"/>
      <c r="B502" s="961"/>
      <c r="C502" s="961"/>
      <c r="D502" s="961"/>
      <c r="E502" s="961"/>
      <c r="F502" s="961"/>
      <c r="G502" s="961"/>
      <c r="H502" s="961"/>
    </row>
    <row r="503" spans="1:8" x14ac:dyDescent="0.25">
      <c r="A503" s="960"/>
      <c r="B503" s="961"/>
      <c r="C503" s="961"/>
      <c r="D503" s="961"/>
      <c r="E503" s="961"/>
      <c r="F503" s="961"/>
      <c r="G503" s="961"/>
      <c r="H503" s="961"/>
    </row>
    <row r="504" spans="1:8" x14ac:dyDescent="0.25">
      <c r="A504" s="960"/>
      <c r="B504" s="961"/>
      <c r="C504" s="961"/>
      <c r="D504" s="961"/>
      <c r="E504" s="961"/>
      <c r="F504" s="961"/>
      <c r="G504" s="961"/>
      <c r="H504" s="961"/>
    </row>
    <row r="505" spans="1:8" x14ac:dyDescent="0.25">
      <c r="A505" s="960"/>
      <c r="B505" s="961"/>
      <c r="C505" s="961"/>
      <c r="D505" s="961"/>
      <c r="E505" s="961"/>
      <c r="F505" s="961"/>
      <c r="G505" s="961"/>
      <c r="H505" s="961"/>
    </row>
    <row r="506" spans="1:8" x14ac:dyDescent="0.25">
      <c r="A506" s="960"/>
      <c r="B506" s="961"/>
      <c r="C506" s="961"/>
      <c r="D506" s="961"/>
      <c r="E506" s="961"/>
      <c r="F506" s="961"/>
      <c r="G506" s="961"/>
      <c r="H506" s="961"/>
    </row>
    <row r="507" spans="1:8" x14ac:dyDescent="0.25">
      <c r="A507" s="960"/>
      <c r="B507" s="961"/>
      <c r="C507" s="961"/>
      <c r="D507" s="961"/>
      <c r="E507" s="961"/>
      <c r="F507" s="961"/>
      <c r="G507" s="961"/>
      <c r="H507" s="961"/>
    </row>
    <row r="508" spans="1:8" x14ac:dyDescent="0.25">
      <c r="A508" s="960"/>
      <c r="B508" s="961"/>
      <c r="C508" s="961"/>
      <c r="D508" s="961"/>
      <c r="E508" s="961"/>
      <c r="F508" s="961"/>
      <c r="G508" s="961"/>
      <c r="H508" s="961"/>
    </row>
    <row r="509" spans="1:8" x14ac:dyDescent="0.25">
      <c r="A509" s="960"/>
      <c r="B509" s="961"/>
      <c r="C509" s="961"/>
      <c r="D509" s="961"/>
      <c r="E509" s="961"/>
      <c r="F509" s="961"/>
      <c r="G509" s="961"/>
      <c r="H509" s="961"/>
    </row>
    <row r="510" spans="1:8" x14ac:dyDescent="0.25">
      <c r="A510" s="960"/>
      <c r="B510" s="961"/>
      <c r="C510" s="961"/>
      <c r="D510" s="961"/>
      <c r="E510" s="961"/>
      <c r="F510" s="961"/>
      <c r="G510" s="961"/>
      <c r="H510" s="961"/>
    </row>
    <row r="511" spans="1:8" x14ac:dyDescent="0.25">
      <c r="A511" s="960"/>
      <c r="B511" s="961"/>
      <c r="C511" s="961"/>
      <c r="D511" s="961"/>
      <c r="E511" s="961"/>
      <c r="F511" s="961"/>
      <c r="G511" s="961"/>
      <c r="H511" s="961"/>
    </row>
    <row r="512" spans="1:8" x14ac:dyDescent="0.25">
      <c r="A512" s="960"/>
      <c r="B512" s="961"/>
      <c r="C512" s="961"/>
      <c r="D512" s="961"/>
      <c r="E512" s="961"/>
      <c r="F512" s="961"/>
      <c r="G512" s="961"/>
      <c r="H512" s="961"/>
    </row>
    <row r="513" spans="1:8" x14ac:dyDescent="0.25">
      <c r="A513" s="960"/>
      <c r="B513" s="961"/>
      <c r="C513" s="961"/>
      <c r="D513" s="961"/>
      <c r="E513" s="961"/>
      <c r="F513" s="961"/>
      <c r="G513" s="961"/>
      <c r="H513" s="961"/>
    </row>
    <row r="514" spans="1:8" x14ac:dyDescent="0.25">
      <c r="A514" s="960"/>
      <c r="B514" s="961"/>
      <c r="C514" s="961"/>
      <c r="D514" s="961"/>
      <c r="E514" s="961"/>
      <c r="F514" s="961"/>
      <c r="G514" s="961"/>
      <c r="H514" s="961"/>
    </row>
  </sheetData>
  <mergeCells count="3">
    <mergeCell ref="B5:I5"/>
    <mergeCell ref="B3:I3"/>
    <mergeCell ref="A37:I38"/>
  </mergeCells>
  <phoneticPr fontId="0" type="noConversion"/>
  <printOptions horizontalCentered="1"/>
  <pageMargins left="0" right="0" top="0.59055118110236204" bottom="0" header="0.511811023622047" footer="0"/>
  <pageSetup paperSize="9" scale="55" fitToWidth="3" fitToHeight="2" orientation="landscape" r:id="rId1"/>
  <headerFooter alignWithMargins="0">
    <oddHeader>&amp;C&amp;A</oddHeader>
    <oddFooter>&amp;L&amp;F&amp;C&amp;P/&amp;P&amp;R&amp;D&amp;T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41"/>
  <dimension ref="A1:I514"/>
  <sheetViews>
    <sheetView view="pageBreakPreview" zoomScale="65" zoomScaleNormal="70" zoomScaleSheetLayoutView="65" workbookViewId="0">
      <selection activeCell="A2" sqref="A2:I38"/>
    </sheetView>
  </sheetViews>
  <sheetFormatPr defaultColWidth="9.33203125" defaultRowHeight="15.75" x14ac:dyDescent="0.25"/>
  <cols>
    <col min="1" max="1" width="9.33203125" style="62"/>
    <col min="2" max="2" width="77.5" style="63" customWidth="1"/>
    <col min="3" max="4" width="18.6640625" style="64" customWidth="1"/>
    <col min="5" max="5" width="22.5" style="64" customWidth="1"/>
    <col min="6" max="6" width="21.1640625" style="64" customWidth="1"/>
    <col min="7" max="7" width="15" style="64" customWidth="1"/>
    <col min="8" max="8" width="13.5" style="64" customWidth="1"/>
    <col min="9" max="9" width="21.5" style="20" customWidth="1"/>
    <col min="10" max="16384" width="9.33203125" style="20"/>
  </cols>
  <sheetData>
    <row r="1" spans="1:9" ht="16.5" thickBot="1" x14ac:dyDescent="0.3">
      <c r="A1" s="21"/>
      <c r="B1" s="20"/>
      <c r="C1" s="20"/>
      <c r="D1" s="20"/>
      <c r="E1" s="20"/>
      <c r="F1" s="20"/>
      <c r="G1" s="20"/>
      <c r="H1" s="20"/>
    </row>
    <row r="2" spans="1:9" ht="18.75" thickBot="1" x14ac:dyDescent="0.3">
      <c r="A2" s="1573"/>
      <c r="B2" s="2076" t="s">
        <v>297</v>
      </c>
      <c r="C2" s="2077"/>
      <c r="D2" s="2077"/>
      <c r="E2" s="2077"/>
      <c r="F2" s="2077"/>
      <c r="G2" s="2077"/>
      <c r="H2" s="2077"/>
      <c r="I2" s="2078"/>
    </row>
    <row r="3" spans="1:9" ht="23.25" customHeight="1" thickBot="1" x14ac:dyDescent="0.3">
      <c r="A3" s="1574"/>
      <c r="B3" s="24"/>
      <c r="C3" s="24"/>
      <c r="D3" s="24"/>
      <c r="E3" s="24"/>
      <c r="F3" s="24"/>
      <c r="G3" s="24"/>
      <c r="H3" s="24"/>
      <c r="I3" s="24"/>
    </row>
    <row r="4" spans="1:9" ht="18.75" thickBot="1" x14ac:dyDescent="0.3">
      <c r="A4" s="1574"/>
      <c r="B4" s="2076" t="s">
        <v>139</v>
      </c>
      <c r="C4" s="2077"/>
      <c r="D4" s="2077"/>
      <c r="E4" s="2077"/>
      <c r="F4" s="2077"/>
      <c r="G4" s="2077"/>
      <c r="H4" s="2077"/>
      <c r="I4" s="2078"/>
    </row>
    <row r="5" spans="1:9" ht="17.25" customHeight="1" x14ac:dyDescent="0.25">
      <c r="A5" s="1573"/>
      <c r="B5" s="24" t="s">
        <v>386</v>
      </c>
      <c r="C5" s="24" t="s">
        <v>205</v>
      </c>
      <c r="D5" s="24"/>
      <c r="E5" s="24"/>
      <c r="F5" s="24"/>
      <c r="G5" s="24"/>
      <c r="H5" s="24"/>
      <c r="I5" s="24"/>
    </row>
    <row r="6" spans="1:9" ht="16.5" customHeight="1" x14ac:dyDescent="0.25">
      <c r="A6" s="1573"/>
      <c r="B6" s="24" t="s">
        <v>204</v>
      </c>
      <c r="C6" s="24" t="s">
        <v>205</v>
      </c>
      <c r="D6" s="24"/>
      <c r="E6" s="24"/>
      <c r="F6" s="24"/>
      <c r="G6" s="24"/>
      <c r="H6" s="24"/>
      <c r="I6" s="24"/>
    </row>
    <row r="7" spans="1:9" ht="18.75" thickBot="1" x14ac:dyDescent="0.3">
      <c r="A7" s="1574"/>
      <c r="B7" s="24"/>
      <c r="C7" s="24"/>
      <c r="D7" s="24"/>
      <c r="E7" s="24"/>
      <c r="F7" s="24"/>
      <c r="G7" s="24"/>
      <c r="H7" s="24"/>
      <c r="I7" s="24"/>
    </row>
    <row r="8" spans="1:9" ht="56.25" x14ac:dyDescent="0.25">
      <c r="A8" s="1575" t="s">
        <v>32</v>
      </c>
      <c r="B8" s="1576" t="s">
        <v>33</v>
      </c>
      <c r="C8" s="1577" t="s">
        <v>137</v>
      </c>
      <c r="D8" s="1577" t="s">
        <v>131</v>
      </c>
      <c r="E8" s="1577" t="s">
        <v>232</v>
      </c>
      <c r="F8" s="1577" t="s">
        <v>132</v>
      </c>
      <c r="G8" s="1577" t="s">
        <v>61</v>
      </c>
      <c r="H8" s="1577" t="s">
        <v>51</v>
      </c>
      <c r="I8" s="1577" t="s">
        <v>133</v>
      </c>
    </row>
    <row r="9" spans="1:9" ht="56.25" x14ac:dyDescent="0.25">
      <c r="A9" s="1531"/>
      <c r="B9" s="1531"/>
      <c r="C9" s="1578" t="s">
        <v>265</v>
      </c>
      <c r="D9" s="1578" t="s">
        <v>265</v>
      </c>
      <c r="E9" s="1578" t="s">
        <v>265</v>
      </c>
      <c r="F9" s="1578" t="s">
        <v>265</v>
      </c>
      <c r="G9" s="1578" t="s">
        <v>265</v>
      </c>
      <c r="H9" s="1578" t="s">
        <v>265</v>
      </c>
      <c r="I9" s="1578" t="s">
        <v>265</v>
      </c>
    </row>
    <row r="10" spans="1:9" ht="19.5" thickBot="1" x14ac:dyDescent="0.3">
      <c r="A10" s="1579">
        <v>1</v>
      </c>
      <c r="B10" s="1579">
        <v>2</v>
      </c>
      <c r="C10" s="1579">
        <v>3</v>
      </c>
      <c r="D10" s="1579">
        <v>4</v>
      </c>
      <c r="E10" s="1579">
        <v>5</v>
      </c>
      <c r="F10" s="1579">
        <v>6</v>
      </c>
      <c r="G10" s="1579">
        <v>7</v>
      </c>
      <c r="H10" s="1579">
        <v>8</v>
      </c>
      <c r="I10" s="1579">
        <v>9</v>
      </c>
    </row>
    <row r="11" spans="1:9" ht="18.75" x14ac:dyDescent="0.3">
      <c r="A11" s="1580"/>
      <c r="B11" s="1581" t="s">
        <v>705</v>
      </c>
      <c r="C11" s="1582"/>
      <c r="D11" s="1582"/>
      <c r="E11" s="1582"/>
      <c r="F11" s="1582"/>
      <c r="G11" s="1582"/>
      <c r="H11" s="1583"/>
      <c r="I11" s="1583"/>
    </row>
    <row r="12" spans="1:9" ht="18.75" x14ac:dyDescent="0.3">
      <c r="A12" s="1580">
        <v>1</v>
      </c>
      <c r="B12" s="1581" t="s">
        <v>261</v>
      </c>
      <c r="C12" s="2080" t="s">
        <v>967</v>
      </c>
      <c r="D12" s="2081"/>
      <c r="E12" s="2081"/>
      <c r="F12" s="2081"/>
      <c r="G12" s="2081"/>
      <c r="H12" s="2081"/>
      <c r="I12" s="2082"/>
    </row>
    <row r="13" spans="1:9" ht="18.75" x14ac:dyDescent="0.3">
      <c r="A13" s="1580"/>
      <c r="B13" s="1584"/>
      <c r="C13" s="2083"/>
      <c r="D13" s="2084"/>
      <c r="E13" s="2084"/>
      <c r="F13" s="2084"/>
      <c r="G13" s="2084"/>
      <c r="H13" s="2084"/>
      <c r="I13" s="2085"/>
    </row>
    <row r="14" spans="1:9" ht="18.75" x14ac:dyDescent="0.3">
      <c r="A14" s="1580">
        <v>2</v>
      </c>
      <c r="B14" s="1584" t="s">
        <v>261</v>
      </c>
      <c r="C14" s="2083"/>
      <c r="D14" s="2084"/>
      <c r="E14" s="2084"/>
      <c r="F14" s="2084"/>
      <c r="G14" s="2084"/>
      <c r="H14" s="2084"/>
      <c r="I14" s="2085"/>
    </row>
    <row r="15" spans="1:9" ht="18.75" x14ac:dyDescent="0.3">
      <c r="A15" s="1580"/>
      <c r="B15" s="1584"/>
      <c r="C15" s="2083"/>
      <c r="D15" s="2084"/>
      <c r="E15" s="2084"/>
      <c r="F15" s="2084"/>
      <c r="G15" s="2084"/>
      <c r="H15" s="2084"/>
      <c r="I15" s="2085"/>
    </row>
    <row r="16" spans="1:9" ht="18.75" x14ac:dyDescent="0.3">
      <c r="A16" s="1580"/>
      <c r="B16" s="1581" t="s">
        <v>706</v>
      </c>
      <c r="C16" s="2083"/>
      <c r="D16" s="2084"/>
      <c r="E16" s="2084"/>
      <c r="F16" s="2084"/>
      <c r="G16" s="2084"/>
      <c r="H16" s="2084"/>
      <c r="I16" s="2085"/>
    </row>
    <row r="17" spans="1:9" ht="18.75" x14ac:dyDescent="0.3">
      <c r="A17" s="1585">
        <v>1</v>
      </c>
      <c r="B17" s="1581" t="s">
        <v>261</v>
      </c>
      <c r="C17" s="2083"/>
      <c r="D17" s="2084"/>
      <c r="E17" s="2084"/>
      <c r="F17" s="2084"/>
      <c r="G17" s="2084"/>
      <c r="H17" s="2084"/>
      <c r="I17" s="2085"/>
    </row>
    <row r="18" spans="1:9" ht="18.75" x14ac:dyDescent="0.3">
      <c r="A18" s="1585"/>
      <c r="B18" s="1581"/>
      <c r="C18" s="2083"/>
      <c r="D18" s="2084"/>
      <c r="E18" s="2084"/>
      <c r="F18" s="2084"/>
      <c r="G18" s="2084"/>
      <c r="H18" s="2084"/>
      <c r="I18" s="2085"/>
    </row>
    <row r="19" spans="1:9" ht="18.75" x14ac:dyDescent="0.3">
      <c r="A19" s="1585">
        <v>2</v>
      </c>
      <c r="B19" s="1581" t="s">
        <v>261</v>
      </c>
      <c r="C19" s="2083"/>
      <c r="D19" s="2084"/>
      <c r="E19" s="2084"/>
      <c r="F19" s="2084"/>
      <c r="G19" s="2084"/>
      <c r="H19" s="2084"/>
      <c r="I19" s="2085"/>
    </row>
    <row r="20" spans="1:9" ht="18.75" x14ac:dyDescent="0.3">
      <c r="A20" s="1585"/>
      <c r="B20" s="1581"/>
      <c r="C20" s="2083"/>
      <c r="D20" s="2084"/>
      <c r="E20" s="2084"/>
      <c r="F20" s="2084"/>
      <c r="G20" s="2084"/>
      <c r="H20" s="2084"/>
      <c r="I20" s="2085"/>
    </row>
    <row r="21" spans="1:9" ht="18.75" x14ac:dyDescent="0.3">
      <c r="A21" s="1580"/>
      <c r="B21" s="1584"/>
      <c r="C21" s="2083"/>
      <c r="D21" s="2084"/>
      <c r="E21" s="2084"/>
      <c r="F21" s="2084"/>
      <c r="G21" s="2084"/>
      <c r="H21" s="2084"/>
      <c r="I21" s="2085"/>
    </row>
    <row r="22" spans="1:9" ht="18.75" x14ac:dyDescent="0.3">
      <c r="A22" s="1580"/>
      <c r="B22" s="1584"/>
      <c r="C22" s="2083"/>
      <c r="D22" s="2084"/>
      <c r="E22" s="2084"/>
      <c r="F22" s="2084"/>
      <c r="G22" s="2084"/>
      <c r="H22" s="2084"/>
      <c r="I22" s="2085"/>
    </row>
    <row r="23" spans="1:9" ht="18.75" x14ac:dyDescent="0.3">
      <c r="A23" s="1580"/>
      <c r="B23" s="1581" t="s">
        <v>368</v>
      </c>
      <c r="C23" s="2083"/>
      <c r="D23" s="2084"/>
      <c r="E23" s="2084"/>
      <c r="F23" s="2084"/>
      <c r="G23" s="2084"/>
      <c r="H23" s="2084"/>
      <c r="I23" s="2085"/>
    </row>
    <row r="24" spans="1:9" ht="18.75" x14ac:dyDescent="0.3">
      <c r="A24" s="1580">
        <v>1</v>
      </c>
      <c r="B24" s="1581" t="s">
        <v>261</v>
      </c>
      <c r="C24" s="2083"/>
      <c r="D24" s="2084"/>
      <c r="E24" s="2084"/>
      <c r="F24" s="2084"/>
      <c r="G24" s="2084"/>
      <c r="H24" s="2084"/>
      <c r="I24" s="2085"/>
    </row>
    <row r="25" spans="1:9" ht="18.75" x14ac:dyDescent="0.3">
      <c r="A25" s="1585"/>
      <c r="B25" s="1581"/>
      <c r="C25" s="2083"/>
      <c r="D25" s="2084"/>
      <c r="E25" s="2084"/>
      <c r="F25" s="2084"/>
      <c r="G25" s="2084"/>
      <c r="H25" s="2084"/>
      <c r="I25" s="2085"/>
    </row>
    <row r="26" spans="1:9" ht="18.75" x14ac:dyDescent="0.3">
      <c r="A26" s="1585">
        <v>2</v>
      </c>
      <c r="B26" s="1581" t="s">
        <v>261</v>
      </c>
      <c r="C26" s="2083"/>
      <c r="D26" s="2084"/>
      <c r="E26" s="2084"/>
      <c r="F26" s="2084"/>
      <c r="G26" s="2084"/>
      <c r="H26" s="2084"/>
      <c r="I26" s="2085"/>
    </row>
    <row r="27" spans="1:9" ht="18.75" x14ac:dyDescent="0.3">
      <c r="A27" s="1585"/>
      <c r="B27" s="1581"/>
      <c r="C27" s="2083"/>
      <c r="D27" s="2084"/>
      <c r="E27" s="2084"/>
      <c r="F27" s="2084"/>
      <c r="G27" s="2084"/>
      <c r="H27" s="2084"/>
      <c r="I27" s="2085"/>
    </row>
    <row r="28" spans="1:9" ht="18.75" x14ac:dyDescent="0.3">
      <c r="A28" s="1580"/>
      <c r="B28" s="1584"/>
      <c r="C28" s="2083"/>
      <c r="D28" s="2084"/>
      <c r="E28" s="2084"/>
      <c r="F28" s="2084"/>
      <c r="G28" s="2084"/>
      <c r="H28" s="2084"/>
      <c r="I28" s="2085"/>
    </row>
    <row r="29" spans="1:9" ht="18.75" x14ac:dyDescent="0.3">
      <c r="A29" s="1580"/>
      <c r="B29" s="1584"/>
      <c r="C29" s="2083"/>
      <c r="D29" s="2084"/>
      <c r="E29" s="2084"/>
      <c r="F29" s="2084"/>
      <c r="G29" s="2084"/>
      <c r="H29" s="2084"/>
      <c r="I29" s="2085"/>
    </row>
    <row r="30" spans="1:9" ht="18.75" x14ac:dyDescent="0.3">
      <c r="A30" s="1585"/>
      <c r="B30" s="1586" t="s">
        <v>373</v>
      </c>
      <c r="C30" s="2083"/>
      <c r="D30" s="2084"/>
      <c r="E30" s="2084"/>
      <c r="F30" s="2084"/>
      <c r="G30" s="2084"/>
      <c r="H30" s="2084"/>
      <c r="I30" s="2085"/>
    </row>
    <row r="31" spans="1:9" ht="18.75" x14ac:dyDescent="0.3">
      <c r="A31" s="1580">
        <v>1</v>
      </c>
      <c r="B31" s="1587" t="s">
        <v>261</v>
      </c>
      <c r="C31" s="2083"/>
      <c r="D31" s="2084"/>
      <c r="E31" s="2084"/>
      <c r="F31" s="2084"/>
      <c r="G31" s="2084"/>
      <c r="H31" s="2084"/>
      <c r="I31" s="2085"/>
    </row>
    <row r="32" spans="1:9" ht="18.75" x14ac:dyDescent="0.3">
      <c r="A32" s="1580"/>
      <c r="B32" s="1587"/>
      <c r="C32" s="2083"/>
      <c r="D32" s="2084"/>
      <c r="E32" s="2084"/>
      <c r="F32" s="2084"/>
      <c r="G32" s="2084"/>
      <c r="H32" s="2084"/>
      <c r="I32" s="2085"/>
    </row>
    <row r="33" spans="1:9" ht="18.75" x14ac:dyDescent="0.3">
      <c r="A33" s="1580">
        <v>2</v>
      </c>
      <c r="B33" s="1587" t="s">
        <v>261</v>
      </c>
      <c r="C33" s="2083"/>
      <c r="D33" s="2084"/>
      <c r="E33" s="2084"/>
      <c r="F33" s="2084"/>
      <c r="G33" s="2084"/>
      <c r="H33" s="2084"/>
      <c r="I33" s="2085"/>
    </row>
    <row r="34" spans="1:9" ht="18.75" x14ac:dyDescent="0.3">
      <c r="A34" s="1580"/>
      <c r="B34" s="1587"/>
      <c r="C34" s="2083"/>
      <c r="D34" s="2084"/>
      <c r="E34" s="2084"/>
      <c r="F34" s="2084"/>
      <c r="G34" s="2084"/>
      <c r="H34" s="2084"/>
      <c r="I34" s="2085"/>
    </row>
    <row r="35" spans="1:9" ht="18.75" x14ac:dyDescent="0.3">
      <c r="A35" s="1580"/>
      <c r="B35" s="1587"/>
      <c r="C35" s="2083"/>
      <c r="D35" s="2084"/>
      <c r="E35" s="2084"/>
      <c r="F35" s="2084"/>
      <c r="G35" s="2084"/>
      <c r="H35" s="2084"/>
      <c r="I35" s="2085"/>
    </row>
    <row r="36" spans="1:9" ht="19.5" thickBot="1" x14ac:dyDescent="0.35">
      <c r="A36" s="1580"/>
      <c r="B36" s="1588"/>
      <c r="C36" s="2086"/>
      <c r="D36" s="2087"/>
      <c r="E36" s="2087"/>
      <c r="F36" s="2087"/>
      <c r="G36" s="2087"/>
      <c r="H36" s="2087"/>
      <c r="I36" s="2088"/>
    </row>
    <row r="37" spans="1:9" ht="15.75" customHeight="1" x14ac:dyDescent="0.3">
      <c r="A37" s="2079" t="s">
        <v>670</v>
      </c>
      <c r="B37" s="2079"/>
      <c r="C37" s="2079"/>
      <c r="D37" s="2079"/>
      <c r="E37" s="2079"/>
      <c r="F37" s="2079"/>
      <c r="G37" s="2079"/>
      <c r="H37" s="2079"/>
      <c r="I37" s="2079"/>
    </row>
    <row r="38" spans="1:9" ht="26.25" customHeight="1" x14ac:dyDescent="0.3">
      <c r="A38" s="24" t="s">
        <v>824</v>
      </c>
      <c r="B38" s="1589"/>
      <c r="C38" s="1589"/>
      <c r="D38" s="1589"/>
      <c r="E38" s="1589"/>
      <c r="F38" s="1589"/>
      <c r="G38" s="1589"/>
      <c r="H38" s="1589"/>
      <c r="I38" s="1589"/>
    </row>
    <row r="39" spans="1:9" x14ac:dyDescent="0.25">
      <c r="A39" s="21"/>
      <c r="B39" s="20"/>
      <c r="C39" s="20"/>
      <c r="D39" s="20"/>
      <c r="E39" s="20"/>
      <c r="F39" s="20"/>
      <c r="G39" s="20"/>
      <c r="H39" s="20"/>
    </row>
    <row r="40" spans="1:9" x14ac:dyDescent="0.25">
      <c r="A40" s="21"/>
      <c r="B40" s="20"/>
      <c r="C40" s="20"/>
      <c r="D40" s="20"/>
      <c r="E40" s="20"/>
      <c r="F40" s="20"/>
      <c r="G40" s="20"/>
      <c r="H40" s="20"/>
    </row>
    <row r="41" spans="1:9" x14ac:dyDescent="0.25">
      <c r="A41" s="21"/>
      <c r="B41" s="20"/>
      <c r="C41" s="20"/>
      <c r="D41" s="20"/>
      <c r="E41" s="20"/>
      <c r="F41" s="20"/>
      <c r="G41" s="20"/>
      <c r="H41" s="20"/>
    </row>
    <row r="42" spans="1:9" x14ac:dyDescent="0.25">
      <c r="A42" s="21"/>
      <c r="B42" s="20"/>
      <c r="C42" s="20"/>
      <c r="D42" s="20"/>
      <c r="E42" s="20"/>
      <c r="F42" s="20"/>
      <c r="G42" s="20"/>
      <c r="H42" s="20"/>
    </row>
    <row r="43" spans="1:9" x14ac:dyDescent="0.25">
      <c r="A43" s="21"/>
      <c r="B43" s="20"/>
      <c r="C43" s="20"/>
      <c r="D43" s="20"/>
      <c r="E43" s="20"/>
      <c r="F43" s="20"/>
      <c r="G43" s="20"/>
      <c r="H43" s="20"/>
    </row>
    <row r="44" spans="1:9" x14ac:dyDescent="0.25">
      <c r="A44" s="21"/>
      <c r="B44" s="20"/>
      <c r="C44" s="20"/>
      <c r="D44" s="20"/>
      <c r="E44" s="20"/>
      <c r="F44" s="20"/>
      <c r="G44" s="20"/>
      <c r="H44" s="20"/>
    </row>
    <row r="45" spans="1:9" x14ac:dyDescent="0.25">
      <c r="A45" s="21"/>
      <c r="B45" s="20"/>
      <c r="C45" s="20"/>
      <c r="D45" s="20"/>
      <c r="E45" s="20"/>
      <c r="F45" s="20"/>
      <c r="G45" s="20"/>
      <c r="H45" s="20"/>
    </row>
    <row r="46" spans="1:9" x14ac:dyDescent="0.25">
      <c r="A46" s="21"/>
      <c r="B46" s="20"/>
      <c r="C46" s="20"/>
      <c r="D46" s="20"/>
      <c r="E46" s="20"/>
      <c r="F46" s="20"/>
      <c r="G46" s="20"/>
      <c r="H46" s="20"/>
    </row>
    <row r="47" spans="1:9" x14ac:dyDescent="0.25">
      <c r="A47" s="21"/>
      <c r="B47" s="20"/>
      <c r="C47" s="20"/>
      <c r="D47" s="20"/>
      <c r="E47" s="20"/>
      <c r="F47" s="20"/>
      <c r="G47" s="20"/>
      <c r="H47" s="20"/>
    </row>
    <row r="48" spans="1:9" x14ac:dyDescent="0.25">
      <c r="A48" s="21"/>
      <c r="B48" s="20"/>
      <c r="C48" s="20"/>
      <c r="D48" s="20"/>
      <c r="E48" s="20"/>
      <c r="F48" s="20"/>
      <c r="G48" s="20"/>
      <c r="H48" s="20"/>
    </row>
    <row r="49" spans="1:8" x14ac:dyDescent="0.25">
      <c r="A49" s="21"/>
      <c r="B49" s="20"/>
      <c r="C49" s="20"/>
      <c r="D49" s="20"/>
      <c r="E49" s="20"/>
      <c r="F49" s="20"/>
      <c r="G49" s="20"/>
      <c r="H49" s="20"/>
    </row>
    <row r="50" spans="1:8" x14ac:dyDescent="0.25">
      <c r="A50" s="21"/>
      <c r="B50" s="20"/>
      <c r="C50" s="20"/>
      <c r="D50" s="20"/>
      <c r="E50" s="20"/>
      <c r="F50" s="20"/>
      <c r="G50" s="20"/>
      <c r="H50" s="20"/>
    </row>
    <row r="51" spans="1:8" x14ac:dyDescent="0.25">
      <c r="A51" s="21"/>
      <c r="B51" s="20"/>
      <c r="C51" s="20"/>
      <c r="D51" s="20"/>
      <c r="E51" s="20"/>
      <c r="F51" s="20"/>
      <c r="G51" s="20"/>
      <c r="H51" s="20"/>
    </row>
    <row r="52" spans="1:8" x14ac:dyDescent="0.25">
      <c r="A52" s="21"/>
      <c r="B52" s="20"/>
      <c r="C52" s="20"/>
      <c r="D52" s="20"/>
      <c r="E52" s="20"/>
      <c r="F52" s="20"/>
      <c r="G52" s="20"/>
      <c r="H52" s="20"/>
    </row>
    <row r="53" spans="1:8" x14ac:dyDescent="0.25">
      <c r="A53" s="21"/>
      <c r="B53" s="20"/>
      <c r="C53" s="20"/>
      <c r="D53" s="20"/>
      <c r="E53" s="20"/>
      <c r="F53" s="20"/>
      <c r="G53" s="20"/>
      <c r="H53" s="20"/>
    </row>
    <row r="54" spans="1:8" x14ac:dyDescent="0.25">
      <c r="A54" s="21"/>
      <c r="B54" s="20"/>
      <c r="C54" s="20"/>
      <c r="D54" s="20"/>
      <c r="E54" s="20"/>
      <c r="F54" s="20"/>
      <c r="G54" s="20"/>
      <c r="H54" s="20"/>
    </row>
    <row r="55" spans="1:8" x14ac:dyDescent="0.25">
      <c r="A55" s="21"/>
      <c r="B55" s="20"/>
      <c r="C55" s="20"/>
      <c r="D55" s="20"/>
      <c r="E55" s="20"/>
      <c r="F55" s="20"/>
      <c r="G55" s="20"/>
      <c r="H55" s="20"/>
    </row>
    <row r="56" spans="1:8" x14ac:dyDescent="0.25">
      <c r="A56" s="21"/>
      <c r="B56" s="20"/>
      <c r="C56" s="20"/>
      <c r="D56" s="20"/>
      <c r="E56" s="20"/>
      <c r="F56" s="20"/>
      <c r="G56" s="20"/>
      <c r="H56" s="20"/>
    </row>
    <row r="57" spans="1:8" x14ac:dyDescent="0.25">
      <c r="A57" s="21"/>
      <c r="B57" s="20"/>
      <c r="C57" s="20"/>
      <c r="D57" s="20"/>
      <c r="E57" s="20"/>
      <c r="F57" s="20"/>
      <c r="G57" s="20"/>
      <c r="H57" s="20"/>
    </row>
    <row r="58" spans="1:8" x14ac:dyDescent="0.25">
      <c r="A58" s="21"/>
      <c r="B58" s="20"/>
      <c r="C58" s="20"/>
      <c r="D58" s="20"/>
      <c r="E58" s="20"/>
      <c r="F58" s="20"/>
      <c r="G58" s="20"/>
      <c r="H58" s="20"/>
    </row>
    <row r="59" spans="1:8" x14ac:dyDescent="0.25">
      <c r="A59" s="21"/>
      <c r="B59" s="20"/>
      <c r="C59" s="20"/>
      <c r="D59" s="20"/>
      <c r="E59" s="20"/>
      <c r="F59" s="20"/>
      <c r="G59" s="20"/>
      <c r="H59" s="20"/>
    </row>
    <row r="60" spans="1:8" x14ac:dyDescent="0.25">
      <c r="A60" s="21"/>
      <c r="B60" s="20"/>
      <c r="C60" s="20"/>
      <c r="D60" s="20"/>
      <c r="E60" s="20"/>
      <c r="F60" s="20"/>
      <c r="G60" s="20"/>
      <c r="H60" s="20"/>
    </row>
    <row r="61" spans="1:8" x14ac:dyDescent="0.25">
      <c r="A61" s="21"/>
      <c r="B61" s="20"/>
      <c r="C61" s="20"/>
      <c r="D61" s="20"/>
      <c r="E61" s="20"/>
      <c r="F61" s="20"/>
      <c r="G61" s="20"/>
      <c r="H61" s="20"/>
    </row>
    <row r="62" spans="1:8" x14ac:dyDescent="0.25">
      <c r="A62" s="21"/>
      <c r="B62" s="20"/>
      <c r="C62" s="20"/>
      <c r="D62" s="20"/>
      <c r="E62" s="20"/>
      <c r="F62" s="20"/>
      <c r="G62" s="20"/>
      <c r="H62" s="20"/>
    </row>
    <row r="63" spans="1:8" x14ac:dyDescent="0.25">
      <c r="A63" s="21"/>
      <c r="B63" s="20"/>
      <c r="C63" s="20"/>
      <c r="D63" s="20"/>
      <c r="E63" s="20"/>
      <c r="F63" s="20"/>
      <c r="G63" s="20"/>
      <c r="H63" s="20"/>
    </row>
    <row r="64" spans="1:8" x14ac:dyDescent="0.25">
      <c r="A64" s="21"/>
      <c r="B64" s="20"/>
      <c r="C64" s="20"/>
      <c r="D64" s="20"/>
      <c r="E64" s="20"/>
      <c r="F64" s="20"/>
      <c r="G64" s="20"/>
      <c r="H64" s="20"/>
    </row>
    <row r="65" spans="1:8" x14ac:dyDescent="0.25">
      <c r="A65" s="21"/>
      <c r="B65" s="20"/>
      <c r="C65" s="20"/>
      <c r="D65" s="20"/>
      <c r="E65" s="20"/>
      <c r="F65" s="20"/>
      <c r="G65" s="20"/>
      <c r="H65" s="20"/>
    </row>
    <row r="66" spans="1:8" x14ac:dyDescent="0.25">
      <c r="A66" s="21"/>
      <c r="B66" s="20"/>
      <c r="C66" s="20"/>
      <c r="D66" s="20"/>
      <c r="E66" s="20"/>
      <c r="F66" s="20"/>
      <c r="G66" s="20"/>
      <c r="H66" s="20"/>
    </row>
    <row r="67" spans="1:8" x14ac:dyDescent="0.25">
      <c r="A67" s="21"/>
      <c r="B67" s="20"/>
      <c r="C67" s="20"/>
      <c r="D67" s="20"/>
      <c r="E67" s="20"/>
      <c r="F67" s="20"/>
      <c r="G67" s="20"/>
      <c r="H67" s="20"/>
    </row>
    <row r="68" spans="1:8" x14ac:dyDescent="0.25">
      <c r="A68" s="21"/>
      <c r="B68" s="20"/>
      <c r="C68" s="20"/>
      <c r="D68" s="20"/>
      <c r="E68" s="20"/>
      <c r="F68" s="20"/>
      <c r="G68" s="20"/>
      <c r="H68" s="20"/>
    </row>
    <row r="69" spans="1:8" x14ac:dyDescent="0.25">
      <c r="A69" s="21"/>
      <c r="B69" s="20"/>
      <c r="C69" s="20"/>
      <c r="D69" s="20"/>
      <c r="E69" s="20"/>
      <c r="F69" s="20"/>
      <c r="G69" s="20"/>
      <c r="H69" s="20"/>
    </row>
    <row r="70" spans="1:8" x14ac:dyDescent="0.25">
      <c r="A70" s="21"/>
      <c r="B70" s="20"/>
      <c r="C70" s="20"/>
      <c r="D70" s="20"/>
      <c r="E70" s="20"/>
      <c r="F70" s="20"/>
      <c r="G70" s="20"/>
      <c r="H70" s="20"/>
    </row>
    <row r="71" spans="1:8" x14ac:dyDescent="0.25">
      <c r="A71" s="21"/>
      <c r="B71" s="20"/>
      <c r="C71" s="20"/>
      <c r="D71" s="20"/>
      <c r="E71" s="20"/>
      <c r="F71" s="20"/>
      <c r="G71" s="20"/>
      <c r="H71" s="20"/>
    </row>
    <row r="72" spans="1:8" x14ac:dyDescent="0.25">
      <c r="A72" s="21"/>
      <c r="B72" s="20"/>
      <c r="C72" s="20"/>
      <c r="D72" s="20"/>
      <c r="E72" s="20"/>
      <c r="F72" s="20"/>
      <c r="G72" s="20"/>
      <c r="H72" s="20"/>
    </row>
    <row r="73" spans="1:8" x14ac:dyDescent="0.25">
      <c r="A73" s="21"/>
      <c r="B73" s="20"/>
      <c r="C73" s="20"/>
      <c r="D73" s="20"/>
      <c r="E73" s="20"/>
      <c r="F73" s="20"/>
      <c r="G73" s="20"/>
      <c r="H73" s="20"/>
    </row>
    <row r="74" spans="1:8" x14ac:dyDescent="0.25">
      <c r="A74" s="21"/>
      <c r="B74" s="20"/>
      <c r="C74" s="20"/>
      <c r="D74" s="20"/>
      <c r="E74" s="20"/>
      <c r="F74" s="20"/>
      <c r="G74" s="20"/>
      <c r="H74" s="20"/>
    </row>
    <row r="75" spans="1:8" x14ac:dyDescent="0.25">
      <c r="A75" s="21"/>
      <c r="B75" s="20"/>
      <c r="C75" s="20"/>
      <c r="D75" s="20"/>
      <c r="E75" s="20"/>
      <c r="F75" s="20"/>
      <c r="G75" s="20"/>
      <c r="H75" s="20"/>
    </row>
    <row r="76" spans="1:8" x14ac:dyDescent="0.25">
      <c r="A76" s="21"/>
      <c r="B76" s="20"/>
      <c r="C76" s="20"/>
      <c r="D76" s="20"/>
      <c r="E76" s="20"/>
      <c r="F76" s="20"/>
      <c r="G76" s="20"/>
      <c r="H76" s="20"/>
    </row>
    <row r="77" spans="1:8" x14ac:dyDescent="0.25">
      <c r="A77" s="21"/>
      <c r="B77" s="20"/>
      <c r="C77" s="20"/>
      <c r="D77" s="20"/>
      <c r="E77" s="20"/>
      <c r="F77" s="20"/>
      <c r="G77" s="20"/>
      <c r="H77" s="20"/>
    </row>
    <row r="78" spans="1:8" x14ac:dyDescent="0.25">
      <c r="A78" s="21"/>
      <c r="B78" s="20"/>
      <c r="C78" s="20"/>
      <c r="D78" s="20"/>
      <c r="E78" s="20"/>
      <c r="F78" s="20"/>
      <c r="G78" s="20"/>
      <c r="H78" s="20"/>
    </row>
    <row r="79" spans="1:8" x14ac:dyDescent="0.25">
      <c r="A79" s="21"/>
      <c r="B79" s="20"/>
      <c r="C79" s="20"/>
      <c r="D79" s="20"/>
      <c r="E79" s="20"/>
      <c r="F79" s="20"/>
      <c r="G79" s="20"/>
      <c r="H79" s="20"/>
    </row>
    <row r="80" spans="1:8" x14ac:dyDescent="0.25">
      <c r="A80" s="21"/>
      <c r="B80" s="20"/>
      <c r="C80" s="20"/>
      <c r="D80" s="20"/>
      <c r="E80" s="20"/>
      <c r="F80" s="20"/>
      <c r="G80" s="20"/>
      <c r="H80" s="20"/>
    </row>
    <row r="81" spans="1:8" x14ac:dyDescent="0.25">
      <c r="A81" s="21"/>
      <c r="B81" s="20"/>
      <c r="C81" s="20"/>
      <c r="D81" s="20"/>
      <c r="E81" s="20"/>
      <c r="F81" s="20"/>
      <c r="G81" s="20"/>
      <c r="H81" s="20"/>
    </row>
    <row r="82" spans="1:8" x14ac:dyDescent="0.25">
      <c r="A82" s="21"/>
      <c r="B82" s="20"/>
      <c r="C82" s="20"/>
      <c r="D82" s="20"/>
      <c r="E82" s="20"/>
      <c r="F82" s="20"/>
      <c r="G82" s="20"/>
      <c r="H82" s="20"/>
    </row>
    <row r="83" spans="1:8" x14ac:dyDescent="0.25">
      <c r="A83" s="21"/>
      <c r="B83" s="20"/>
      <c r="C83" s="20"/>
      <c r="D83" s="20"/>
      <c r="E83" s="20"/>
      <c r="F83" s="20"/>
      <c r="G83" s="20"/>
      <c r="H83" s="20"/>
    </row>
    <row r="84" spans="1:8" x14ac:dyDescent="0.25">
      <c r="A84" s="21"/>
      <c r="B84" s="20"/>
      <c r="C84" s="20"/>
      <c r="D84" s="20"/>
      <c r="E84" s="20"/>
      <c r="F84" s="20"/>
      <c r="G84" s="20"/>
      <c r="H84" s="20"/>
    </row>
    <row r="85" spans="1:8" x14ac:dyDescent="0.25">
      <c r="A85" s="21"/>
      <c r="B85" s="20"/>
      <c r="C85" s="20"/>
      <c r="D85" s="20"/>
      <c r="E85" s="20"/>
      <c r="F85" s="20"/>
      <c r="G85" s="20"/>
      <c r="H85" s="20"/>
    </row>
    <row r="86" spans="1:8" x14ac:dyDescent="0.25">
      <c r="A86" s="21"/>
      <c r="B86" s="20"/>
      <c r="C86" s="20"/>
      <c r="D86" s="20"/>
      <c r="E86" s="20"/>
      <c r="F86" s="20"/>
      <c r="G86" s="20"/>
      <c r="H86" s="20"/>
    </row>
    <row r="87" spans="1:8" x14ac:dyDescent="0.25">
      <c r="A87" s="21"/>
      <c r="B87" s="20"/>
      <c r="C87" s="20"/>
      <c r="D87" s="20"/>
      <c r="E87" s="20"/>
      <c r="F87" s="20"/>
      <c r="G87" s="20"/>
      <c r="H87" s="20"/>
    </row>
    <row r="88" spans="1:8" x14ac:dyDescent="0.25">
      <c r="A88" s="21"/>
      <c r="B88" s="20"/>
      <c r="C88" s="20"/>
      <c r="D88" s="20"/>
      <c r="E88" s="20"/>
      <c r="F88" s="20"/>
      <c r="G88" s="20"/>
      <c r="H88" s="20"/>
    </row>
    <row r="89" spans="1:8" x14ac:dyDescent="0.25">
      <c r="A89" s="21"/>
      <c r="B89" s="20"/>
      <c r="C89" s="20"/>
      <c r="D89" s="20"/>
      <c r="E89" s="20"/>
      <c r="F89" s="20"/>
      <c r="G89" s="20"/>
      <c r="H89" s="20"/>
    </row>
    <row r="90" spans="1:8" x14ac:dyDescent="0.25">
      <c r="A90" s="21"/>
      <c r="B90" s="20"/>
      <c r="C90" s="20"/>
      <c r="D90" s="20"/>
      <c r="E90" s="20"/>
      <c r="F90" s="20"/>
      <c r="G90" s="20"/>
      <c r="H90" s="20"/>
    </row>
    <row r="91" spans="1:8" x14ac:dyDescent="0.25">
      <c r="A91" s="21"/>
      <c r="B91" s="20"/>
      <c r="C91" s="20"/>
      <c r="D91" s="20"/>
      <c r="E91" s="20"/>
      <c r="F91" s="20"/>
      <c r="G91" s="20"/>
      <c r="H91" s="20"/>
    </row>
    <row r="92" spans="1:8" x14ac:dyDescent="0.25">
      <c r="A92" s="21"/>
      <c r="B92" s="20"/>
      <c r="C92" s="20"/>
      <c r="D92" s="20"/>
      <c r="E92" s="20"/>
      <c r="F92" s="20"/>
      <c r="G92" s="20"/>
      <c r="H92" s="20"/>
    </row>
    <row r="93" spans="1:8" x14ac:dyDescent="0.25">
      <c r="A93" s="21"/>
      <c r="B93" s="20"/>
      <c r="C93" s="20"/>
      <c r="D93" s="20"/>
      <c r="E93" s="20"/>
      <c r="F93" s="20"/>
      <c r="G93" s="20"/>
      <c r="H93" s="20"/>
    </row>
    <row r="94" spans="1:8" x14ac:dyDescent="0.25">
      <c r="A94" s="21"/>
      <c r="B94" s="20"/>
      <c r="C94" s="20"/>
      <c r="D94" s="20"/>
      <c r="E94" s="20"/>
      <c r="F94" s="20"/>
      <c r="G94" s="20"/>
      <c r="H94" s="20"/>
    </row>
    <row r="95" spans="1:8" x14ac:dyDescent="0.25">
      <c r="A95" s="21"/>
      <c r="B95" s="20"/>
      <c r="C95" s="20"/>
      <c r="D95" s="20"/>
      <c r="E95" s="20"/>
      <c r="F95" s="20"/>
      <c r="G95" s="20"/>
      <c r="H95" s="20"/>
    </row>
    <row r="96" spans="1:8" x14ac:dyDescent="0.25">
      <c r="A96" s="21"/>
      <c r="B96" s="20"/>
      <c r="C96" s="20"/>
      <c r="D96" s="20"/>
      <c r="E96" s="20"/>
      <c r="F96" s="20"/>
      <c r="G96" s="20"/>
      <c r="H96" s="20"/>
    </row>
    <row r="97" spans="1:8" x14ac:dyDescent="0.25">
      <c r="A97" s="21"/>
      <c r="B97" s="20"/>
      <c r="C97" s="20"/>
      <c r="D97" s="20"/>
      <c r="E97" s="20"/>
      <c r="F97" s="20"/>
      <c r="G97" s="20"/>
      <c r="H97" s="20"/>
    </row>
    <row r="98" spans="1:8" x14ac:dyDescent="0.25">
      <c r="A98" s="21"/>
      <c r="B98" s="20"/>
      <c r="C98" s="20"/>
      <c r="D98" s="20"/>
      <c r="E98" s="20"/>
      <c r="F98" s="20"/>
      <c r="G98" s="20"/>
      <c r="H98" s="20"/>
    </row>
    <row r="99" spans="1:8" x14ac:dyDescent="0.25">
      <c r="A99" s="21"/>
      <c r="B99" s="20"/>
      <c r="C99" s="20"/>
      <c r="D99" s="20"/>
      <c r="E99" s="20"/>
      <c r="F99" s="20"/>
      <c r="G99" s="20"/>
      <c r="H99" s="20"/>
    </row>
    <row r="100" spans="1:8" x14ac:dyDescent="0.25">
      <c r="A100" s="21"/>
      <c r="B100" s="20"/>
      <c r="C100" s="20"/>
      <c r="D100" s="20"/>
      <c r="E100" s="20"/>
      <c r="F100" s="20"/>
      <c r="G100" s="20"/>
      <c r="H100" s="20"/>
    </row>
    <row r="101" spans="1:8" x14ac:dyDescent="0.25">
      <c r="A101" s="21"/>
      <c r="B101" s="20"/>
      <c r="C101" s="20"/>
      <c r="D101" s="20"/>
      <c r="E101" s="20"/>
      <c r="F101" s="20"/>
      <c r="G101" s="20"/>
      <c r="H101" s="20"/>
    </row>
    <row r="102" spans="1:8" x14ac:dyDescent="0.25">
      <c r="A102" s="21"/>
      <c r="B102" s="20"/>
      <c r="C102" s="20"/>
      <c r="D102" s="20"/>
      <c r="E102" s="20"/>
      <c r="F102" s="20"/>
      <c r="G102" s="20"/>
      <c r="H102" s="20"/>
    </row>
    <row r="103" spans="1:8" x14ac:dyDescent="0.25">
      <c r="A103" s="21"/>
      <c r="B103" s="20"/>
      <c r="C103" s="20"/>
      <c r="D103" s="20"/>
      <c r="E103" s="20"/>
      <c r="F103" s="20"/>
      <c r="G103" s="20"/>
      <c r="H103" s="20"/>
    </row>
    <row r="104" spans="1:8" x14ac:dyDescent="0.25">
      <c r="A104" s="21"/>
      <c r="B104" s="20"/>
      <c r="C104" s="20"/>
      <c r="D104" s="20"/>
      <c r="E104" s="20"/>
      <c r="F104" s="20"/>
      <c r="G104" s="20"/>
      <c r="H104" s="20"/>
    </row>
    <row r="105" spans="1:8" x14ac:dyDescent="0.25">
      <c r="A105" s="21"/>
      <c r="B105" s="20"/>
      <c r="C105" s="20"/>
      <c r="D105" s="20"/>
      <c r="E105" s="20"/>
      <c r="F105" s="20"/>
      <c r="G105" s="20"/>
      <c r="H105" s="20"/>
    </row>
    <row r="106" spans="1:8" x14ac:dyDescent="0.25">
      <c r="A106" s="21"/>
      <c r="B106" s="20"/>
      <c r="C106" s="20"/>
      <c r="D106" s="20"/>
      <c r="E106" s="20"/>
      <c r="F106" s="20"/>
      <c r="G106" s="20"/>
      <c r="H106" s="20"/>
    </row>
    <row r="107" spans="1:8" x14ac:dyDescent="0.25">
      <c r="A107" s="21"/>
      <c r="B107" s="20"/>
      <c r="C107" s="20"/>
      <c r="D107" s="20"/>
      <c r="E107" s="20"/>
      <c r="F107" s="20"/>
      <c r="G107" s="20"/>
      <c r="H107" s="20"/>
    </row>
    <row r="108" spans="1:8" x14ac:dyDescent="0.25">
      <c r="A108" s="21"/>
      <c r="B108" s="20"/>
      <c r="C108" s="20"/>
      <c r="D108" s="20"/>
      <c r="E108" s="20"/>
      <c r="F108" s="20"/>
      <c r="G108" s="20"/>
      <c r="H108" s="20"/>
    </row>
    <row r="109" spans="1:8" x14ac:dyDescent="0.25">
      <c r="A109" s="21"/>
      <c r="B109" s="20"/>
      <c r="C109" s="20"/>
      <c r="D109" s="20"/>
      <c r="E109" s="20"/>
      <c r="F109" s="20"/>
      <c r="G109" s="20"/>
      <c r="H109" s="20"/>
    </row>
    <row r="110" spans="1:8" x14ac:dyDescent="0.25">
      <c r="A110" s="21"/>
      <c r="B110" s="20"/>
      <c r="C110" s="20"/>
      <c r="D110" s="20"/>
      <c r="E110" s="20"/>
      <c r="F110" s="20"/>
      <c r="G110" s="20"/>
      <c r="H110" s="20"/>
    </row>
    <row r="111" spans="1:8" x14ac:dyDescent="0.25">
      <c r="A111" s="21"/>
      <c r="B111" s="20"/>
      <c r="C111" s="20"/>
      <c r="D111" s="20"/>
      <c r="E111" s="20"/>
      <c r="F111" s="20"/>
      <c r="G111" s="20"/>
      <c r="H111" s="20"/>
    </row>
    <row r="112" spans="1:8" x14ac:dyDescent="0.25">
      <c r="A112" s="21"/>
      <c r="B112" s="20"/>
      <c r="C112" s="20"/>
      <c r="D112" s="20"/>
      <c r="E112" s="20"/>
      <c r="F112" s="20"/>
      <c r="G112" s="20"/>
      <c r="H112" s="20"/>
    </row>
    <row r="113" spans="1:8" x14ac:dyDescent="0.25">
      <c r="A113" s="21"/>
      <c r="B113" s="20"/>
      <c r="C113" s="20"/>
      <c r="D113" s="20"/>
      <c r="E113" s="20"/>
      <c r="F113" s="20"/>
      <c r="G113" s="20"/>
      <c r="H113" s="20"/>
    </row>
    <row r="114" spans="1:8" x14ac:dyDescent="0.25">
      <c r="A114" s="21"/>
      <c r="B114" s="20"/>
      <c r="C114" s="20"/>
      <c r="D114" s="20"/>
      <c r="E114" s="20"/>
      <c r="F114" s="20"/>
      <c r="G114" s="20"/>
      <c r="H114" s="20"/>
    </row>
    <row r="115" spans="1:8" x14ac:dyDescent="0.25">
      <c r="A115" s="21"/>
      <c r="B115" s="20"/>
      <c r="C115" s="20"/>
      <c r="D115" s="20"/>
      <c r="E115" s="20"/>
      <c r="F115" s="20"/>
      <c r="G115" s="20"/>
      <c r="H115" s="20"/>
    </row>
    <row r="116" spans="1:8" x14ac:dyDescent="0.25">
      <c r="A116" s="21"/>
      <c r="B116" s="20"/>
      <c r="C116" s="20"/>
      <c r="D116" s="20"/>
      <c r="E116" s="20"/>
      <c r="F116" s="20"/>
      <c r="G116" s="20"/>
      <c r="H116" s="20"/>
    </row>
    <row r="117" spans="1:8" x14ac:dyDescent="0.25">
      <c r="A117" s="21"/>
      <c r="B117" s="20"/>
      <c r="C117" s="20"/>
      <c r="D117" s="20"/>
      <c r="E117" s="20"/>
      <c r="F117" s="20"/>
      <c r="G117" s="20"/>
      <c r="H117" s="20"/>
    </row>
    <row r="118" spans="1:8" x14ac:dyDescent="0.25">
      <c r="A118" s="21"/>
      <c r="B118" s="20"/>
      <c r="C118" s="20"/>
      <c r="D118" s="20"/>
      <c r="E118" s="20"/>
      <c r="F118" s="20"/>
      <c r="G118" s="20"/>
      <c r="H118" s="20"/>
    </row>
    <row r="119" spans="1:8" x14ac:dyDescent="0.25">
      <c r="A119" s="21"/>
      <c r="B119" s="20"/>
      <c r="C119" s="20"/>
      <c r="D119" s="20"/>
      <c r="E119" s="20"/>
      <c r="F119" s="20"/>
      <c r="G119" s="20"/>
      <c r="H119" s="20"/>
    </row>
    <row r="120" spans="1:8" x14ac:dyDescent="0.25">
      <c r="A120" s="21"/>
      <c r="B120" s="20"/>
      <c r="C120" s="20"/>
      <c r="D120" s="20"/>
      <c r="E120" s="20"/>
      <c r="F120" s="20"/>
      <c r="G120" s="20"/>
      <c r="H120" s="20"/>
    </row>
    <row r="121" spans="1:8" x14ac:dyDescent="0.25">
      <c r="A121" s="21"/>
      <c r="B121" s="20"/>
      <c r="C121" s="20"/>
      <c r="D121" s="20"/>
      <c r="E121" s="20"/>
      <c r="F121" s="20"/>
      <c r="G121" s="20"/>
      <c r="H121" s="20"/>
    </row>
    <row r="122" spans="1:8" x14ac:dyDescent="0.25">
      <c r="A122" s="21"/>
      <c r="B122" s="20"/>
      <c r="C122" s="20"/>
      <c r="D122" s="20"/>
      <c r="E122" s="20"/>
      <c r="F122" s="20"/>
      <c r="G122" s="20"/>
      <c r="H122" s="20"/>
    </row>
    <row r="123" spans="1:8" x14ac:dyDescent="0.25">
      <c r="A123" s="21"/>
      <c r="B123" s="20"/>
      <c r="C123" s="20"/>
      <c r="D123" s="20"/>
      <c r="E123" s="20"/>
      <c r="F123" s="20"/>
      <c r="G123" s="20"/>
      <c r="H123" s="20"/>
    </row>
    <row r="124" spans="1:8" x14ac:dyDescent="0.25">
      <c r="A124" s="21"/>
      <c r="B124" s="20"/>
      <c r="C124" s="20"/>
      <c r="D124" s="20"/>
      <c r="E124" s="20"/>
      <c r="F124" s="20"/>
      <c r="G124" s="20"/>
      <c r="H124" s="20"/>
    </row>
    <row r="125" spans="1:8" x14ac:dyDescent="0.25">
      <c r="A125" s="21"/>
      <c r="B125" s="20"/>
      <c r="C125" s="20"/>
      <c r="D125" s="20"/>
      <c r="E125" s="20"/>
      <c r="F125" s="20"/>
      <c r="G125" s="20"/>
      <c r="H125" s="20"/>
    </row>
    <row r="126" spans="1:8" x14ac:dyDescent="0.25">
      <c r="A126" s="21"/>
      <c r="B126" s="20"/>
      <c r="C126" s="20"/>
      <c r="D126" s="20"/>
      <c r="E126" s="20"/>
      <c r="F126" s="20"/>
      <c r="G126" s="20"/>
      <c r="H126" s="20"/>
    </row>
    <row r="127" spans="1:8" x14ac:dyDescent="0.25">
      <c r="A127" s="21"/>
      <c r="B127" s="20"/>
      <c r="C127" s="20"/>
      <c r="D127" s="20"/>
      <c r="E127" s="20"/>
      <c r="F127" s="20"/>
      <c r="G127" s="20"/>
      <c r="H127" s="20"/>
    </row>
    <row r="128" spans="1:8" x14ac:dyDescent="0.25">
      <c r="A128" s="21"/>
      <c r="B128" s="20"/>
      <c r="C128" s="20"/>
      <c r="D128" s="20"/>
      <c r="E128" s="20"/>
      <c r="F128" s="20"/>
      <c r="G128" s="20"/>
      <c r="H128" s="20"/>
    </row>
    <row r="129" spans="1:8" x14ac:dyDescent="0.25">
      <c r="A129" s="21"/>
      <c r="B129" s="20"/>
      <c r="C129" s="20"/>
      <c r="D129" s="20"/>
      <c r="E129" s="20"/>
      <c r="F129" s="20"/>
      <c r="G129" s="20"/>
      <c r="H129" s="20"/>
    </row>
    <row r="130" spans="1:8" x14ac:dyDescent="0.25">
      <c r="A130" s="21"/>
      <c r="B130" s="20"/>
      <c r="C130" s="20"/>
      <c r="D130" s="20"/>
      <c r="E130" s="20"/>
      <c r="F130" s="20"/>
      <c r="G130" s="20"/>
      <c r="H130" s="20"/>
    </row>
    <row r="131" spans="1:8" x14ac:dyDescent="0.25">
      <c r="A131" s="21"/>
      <c r="B131" s="20"/>
      <c r="C131" s="20"/>
      <c r="D131" s="20"/>
      <c r="E131" s="20"/>
      <c r="F131" s="20"/>
      <c r="G131" s="20"/>
      <c r="H131" s="20"/>
    </row>
    <row r="132" spans="1:8" x14ac:dyDescent="0.25">
      <c r="A132" s="21"/>
      <c r="B132" s="20"/>
      <c r="C132" s="20"/>
      <c r="D132" s="20"/>
      <c r="E132" s="20"/>
      <c r="F132" s="20"/>
      <c r="G132" s="20"/>
      <c r="H132" s="20"/>
    </row>
    <row r="133" spans="1:8" x14ac:dyDescent="0.25">
      <c r="A133" s="21"/>
      <c r="B133" s="20"/>
      <c r="C133" s="20"/>
      <c r="D133" s="20"/>
      <c r="E133" s="20"/>
      <c r="F133" s="20"/>
      <c r="G133" s="20"/>
      <c r="H133" s="20"/>
    </row>
    <row r="134" spans="1:8" x14ac:dyDescent="0.25">
      <c r="A134" s="21"/>
      <c r="B134" s="20"/>
      <c r="C134" s="20"/>
      <c r="D134" s="20"/>
      <c r="E134" s="20"/>
      <c r="F134" s="20"/>
      <c r="G134" s="20"/>
      <c r="H134" s="20"/>
    </row>
    <row r="135" spans="1:8" x14ac:dyDescent="0.25">
      <c r="A135" s="21"/>
      <c r="B135" s="20"/>
      <c r="C135" s="20"/>
      <c r="D135" s="20"/>
      <c r="E135" s="20"/>
      <c r="F135" s="20"/>
      <c r="G135" s="20"/>
      <c r="H135" s="20"/>
    </row>
    <row r="136" spans="1:8" x14ac:dyDescent="0.25">
      <c r="A136" s="21"/>
      <c r="B136" s="20"/>
      <c r="C136" s="20"/>
      <c r="D136" s="20"/>
      <c r="E136" s="20"/>
      <c r="F136" s="20"/>
      <c r="G136" s="20"/>
      <c r="H136" s="20"/>
    </row>
    <row r="137" spans="1:8" x14ac:dyDescent="0.25">
      <c r="A137" s="21"/>
      <c r="B137" s="20"/>
      <c r="C137" s="20"/>
      <c r="D137" s="20"/>
      <c r="E137" s="20"/>
      <c r="F137" s="20"/>
      <c r="G137" s="20"/>
      <c r="H137" s="20"/>
    </row>
    <row r="138" spans="1:8" x14ac:dyDescent="0.25">
      <c r="A138" s="21"/>
      <c r="B138" s="20"/>
      <c r="C138" s="20"/>
      <c r="D138" s="20"/>
      <c r="E138" s="20"/>
      <c r="F138" s="20"/>
      <c r="G138" s="20"/>
      <c r="H138" s="20"/>
    </row>
    <row r="139" spans="1:8" x14ac:dyDescent="0.25">
      <c r="A139" s="21"/>
      <c r="B139" s="20"/>
      <c r="C139" s="20"/>
      <c r="D139" s="20"/>
      <c r="E139" s="20"/>
      <c r="F139" s="20"/>
      <c r="G139" s="20"/>
      <c r="H139" s="20"/>
    </row>
    <row r="140" spans="1:8" x14ac:dyDescent="0.25">
      <c r="A140" s="21"/>
      <c r="B140" s="20"/>
      <c r="C140" s="20"/>
      <c r="D140" s="20"/>
      <c r="E140" s="20"/>
      <c r="F140" s="20"/>
      <c r="G140" s="20"/>
      <c r="H140" s="20"/>
    </row>
    <row r="141" spans="1:8" x14ac:dyDescent="0.25">
      <c r="A141" s="21"/>
      <c r="B141" s="20"/>
      <c r="C141" s="20"/>
      <c r="D141" s="20"/>
      <c r="E141" s="20"/>
      <c r="F141" s="20"/>
      <c r="G141" s="20"/>
      <c r="H141" s="20"/>
    </row>
    <row r="142" spans="1:8" x14ac:dyDescent="0.25">
      <c r="A142" s="21"/>
      <c r="B142" s="20"/>
      <c r="C142" s="20"/>
      <c r="D142" s="20"/>
      <c r="E142" s="20"/>
      <c r="F142" s="20"/>
      <c r="G142" s="20"/>
      <c r="H142" s="20"/>
    </row>
    <row r="143" spans="1:8" x14ac:dyDescent="0.25">
      <c r="A143" s="21"/>
      <c r="B143" s="20"/>
      <c r="C143" s="20"/>
      <c r="D143" s="20"/>
      <c r="E143" s="20"/>
      <c r="F143" s="20"/>
      <c r="G143" s="20"/>
      <c r="H143" s="20"/>
    </row>
    <row r="144" spans="1:8" x14ac:dyDescent="0.25">
      <c r="A144" s="21"/>
      <c r="B144" s="20"/>
      <c r="C144" s="20"/>
      <c r="D144" s="20"/>
      <c r="E144" s="20"/>
      <c r="F144" s="20"/>
      <c r="G144" s="20"/>
      <c r="H144" s="20"/>
    </row>
    <row r="145" spans="1:8" x14ac:dyDescent="0.25">
      <c r="A145" s="21"/>
      <c r="B145" s="20"/>
      <c r="C145" s="20"/>
      <c r="D145" s="20"/>
      <c r="E145" s="20"/>
      <c r="F145" s="20"/>
      <c r="G145" s="20"/>
      <c r="H145" s="20"/>
    </row>
    <row r="146" spans="1:8" x14ac:dyDescent="0.25">
      <c r="A146" s="21"/>
      <c r="B146" s="20"/>
      <c r="C146" s="20"/>
      <c r="D146" s="20"/>
      <c r="E146" s="20"/>
      <c r="F146" s="20"/>
      <c r="G146" s="20"/>
      <c r="H146" s="20"/>
    </row>
    <row r="147" spans="1:8" x14ac:dyDescent="0.25">
      <c r="A147" s="21"/>
      <c r="B147" s="20"/>
      <c r="C147" s="20"/>
      <c r="D147" s="20"/>
      <c r="E147" s="20"/>
      <c r="F147" s="20"/>
      <c r="G147" s="20"/>
      <c r="H147" s="20"/>
    </row>
    <row r="148" spans="1:8" x14ac:dyDescent="0.25">
      <c r="A148" s="21"/>
      <c r="B148" s="20"/>
      <c r="C148" s="20"/>
      <c r="D148" s="20"/>
      <c r="E148" s="20"/>
      <c r="F148" s="20"/>
      <c r="G148" s="20"/>
      <c r="H148" s="20"/>
    </row>
    <row r="149" spans="1:8" x14ac:dyDescent="0.25">
      <c r="A149" s="21"/>
      <c r="B149" s="20"/>
      <c r="C149" s="20"/>
      <c r="D149" s="20"/>
      <c r="E149" s="20"/>
      <c r="F149" s="20"/>
      <c r="G149" s="20"/>
      <c r="H149" s="20"/>
    </row>
    <row r="150" spans="1:8" x14ac:dyDescent="0.25">
      <c r="A150" s="21"/>
      <c r="B150" s="20"/>
      <c r="C150" s="20"/>
      <c r="D150" s="20"/>
      <c r="E150" s="20"/>
      <c r="F150" s="20"/>
      <c r="G150" s="20"/>
      <c r="H150" s="20"/>
    </row>
    <row r="151" spans="1:8" x14ac:dyDescent="0.25">
      <c r="A151" s="21"/>
      <c r="B151" s="20"/>
      <c r="C151" s="20"/>
      <c r="D151" s="20"/>
      <c r="E151" s="20"/>
      <c r="F151" s="20"/>
      <c r="G151" s="20"/>
      <c r="H151" s="20"/>
    </row>
    <row r="152" spans="1:8" x14ac:dyDescent="0.25">
      <c r="A152" s="21"/>
      <c r="B152" s="20"/>
      <c r="C152" s="20"/>
      <c r="D152" s="20"/>
      <c r="E152" s="20"/>
      <c r="F152" s="20"/>
      <c r="G152" s="20"/>
      <c r="H152" s="20"/>
    </row>
    <row r="153" spans="1:8" x14ac:dyDescent="0.25">
      <c r="A153" s="21"/>
      <c r="B153" s="20"/>
      <c r="C153" s="20"/>
      <c r="D153" s="20"/>
      <c r="E153" s="20"/>
      <c r="F153" s="20"/>
      <c r="G153" s="20"/>
      <c r="H153" s="20"/>
    </row>
    <row r="154" spans="1:8" x14ac:dyDescent="0.25">
      <c r="A154" s="21"/>
      <c r="B154" s="20"/>
      <c r="C154" s="20"/>
      <c r="D154" s="20"/>
      <c r="E154" s="20"/>
      <c r="F154" s="20"/>
      <c r="G154" s="20"/>
      <c r="H154" s="20"/>
    </row>
    <row r="155" spans="1:8" x14ac:dyDescent="0.25">
      <c r="A155" s="21"/>
      <c r="B155" s="20"/>
      <c r="C155" s="20"/>
      <c r="D155" s="20"/>
      <c r="E155" s="20"/>
      <c r="F155" s="20"/>
      <c r="G155" s="20"/>
      <c r="H155" s="20"/>
    </row>
    <row r="156" spans="1:8" x14ac:dyDescent="0.25">
      <c r="A156" s="21"/>
      <c r="B156" s="20"/>
      <c r="C156" s="20"/>
      <c r="D156" s="20"/>
      <c r="E156" s="20"/>
      <c r="F156" s="20"/>
      <c r="G156" s="20"/>
      <c r="H156" s="20"/>
    </row>
    <row r="157" spans="1:8" x14ac:dyDescent="0.25">
      <c r="A157" s="21"/>
      <c r="B157" s="20"/>
      <c r="C157" s="20"/>
      <c r="D157" s="20"/>
      <c r="E157" s="20"/>
      <c r="F157" s="20"/>
      <c r="G157" s="20"/>
      <c r="H157" s="20"/>
    </row>
    <row r="158" spans="1:8" x14ac:dyDescent="0.25">
      <c r="A158" s="21"/>
      <c r="B158" s="20"/>
      <c r="C158" s="20"/>
      <c r="D158" s="20"/>
      <c r="E158" s="20"/>
      <c r="F158" s="20"/>
      <c r="G158" s="20"/>
      <c r="H158" s="20"/>
    </row>
    <row r="159" spans="1:8" x14ac:dyDescent="0.25">
      <c r="A159" s="21"/>
      <c r="B159" s="20"/>
      <c r="C159" s="20"/>
      <c r="D159" s="20"/>
      <c r="E159" s="20"/>
      <c r="F159" s="20"/>
      <c r="G159" s="20"/>
      <c r="H159" s="20"/>
    </row>
    <row r="160" spans="1:8" x14ac:dyDescent="0.25">
      <c r="A160" s="21"/>
      <c r="B160" s="20"/>
      <c r="C160" s="20"/>
      <c r="D160" s="20"/>
      <c r="E160" s="20"/>
      <c r="F160" s="20"/>
      <c r="G160" s="20"/>
      <c r="H160" s="20"/>
    </row>
    <row r="161" spans="1:8" x14ac:dyDescent="0.25">
      <c r="A161" s="21"/>
      <c r="B161" s="20"/>
      <c r="C161" s="20"/>
      <c r="D161" s="20"/>
      <c r="E161" s="20"/>
      <c r="F161" s="20"/>
      <c r="G161" s="20"/>
      <c r="H161" s="20"/>
    </row>
    <row r="162" spans="1:8" x14ac:dyDescent="0.25">
      <c r="A162" s="21"/>
      <c r="B162" s="20"/>
      <c r="C162" s="20"/>
      <c r="D162" s="20"/>
      <c r="E162" s="20"/>
      <c r="F162" s="20"/>
      <c r="G162" s="20"/>
      <c r="H162" s="20"/>
    </row>
    <row r="163" spans="1:8" x14ac:dyDescent="0.25">
      <c r="A163" s="21"/>
      <c r="B163" s="20"/>
      <c r="C163" s="20"/>
      <c r="D163" s="20"/>
      <c r="E163" s="20"/>
      <c r="F163" s="20"/>
      <c r="G163" s="20"/>
      <c r="H163" s="20"/>
    </row>
    <row r="164" spans="1:8" x14ac:dyDescent="0.25">
      <c r="A164" s="21"/>
      <c r="B164" s="20"/>
      <c r="C164" s="20"/>
      <c r="D164" s="20"/>
      <c r="E164" s="20"/>
      <c r="F164" s="20"/>
      <c r="G164" s="20"/>
      <c r="H164" s="20"/>
    </row>
    <row r="165" spans="1:8" x14ac:dyDescent="0.25">
      <c r="A165" s="21"/>
      <c r="B165" s="20"/>
      <c r="C165" s="20"/>
      <c r="D165" s="20"/>
      <c r="E165" s="20"/>
      <c r="F165" s="20"/>
      <c r="G165" s="20"/>
      <c r="H165" s="20"/>
    </row>
    <row r="166" spans="1:8" x14ac:dyDescent="0.25">
      <c r="A166" s="21"/>
      <c r="B166" s="20"/>
      <c r="C166" s="20"/>
      <c r="D166" s="20"/>
      <c r="E166" s="20"/>
      <c r="F166" s="20"/>
      <c r="G166" s="20"/>
      <c r="H166" s="20"/>
    </row>
    <row r="167" spans="1:8" x14ac:dyDescent="0.25">
      <c r="A167" s="21"/>
      <c r="B167" s="20"/>
      <c r="C167" s="20"/>
      <c r="D167" s="20"/>
      <c r="E167" s="20"/>
      <c r="F167" s="20"/>
      <c r="G167" s="20"/>
      <c r="H167" s="20"/>
    </row>
    <row r="168" spans="1:8" x14ac:dyDescent="0.25">
      <c r="A168" s="21"/>
      <c r="B168" s="20"/>
      <c r="C168" s="20"/>
      <c r="D168" s="20"/>
      <c r="E168" s="20"/>
      <c r="F168" s="20"/>
      <c r="G168" s="20"/>
      <c r="H168" s="20"/>
    </row>
    <row r="169" spans="1:8" x14ac:dyDescent="0.25">
      <c r="A169" s="21"/>
      <c r="B169" s="20"/>
      <c r="C169" s="20"/>
      <c r="D169" s="20"/>
      <c r="E169" s="20"/>
      <c r="F169" s="20"/>
      <c r="G169" s="20"/>
      <c r="H169" s="20"/>
    </row>
    <row r="170" spans="1:8" x14ac:dyDescent="0.25">
      <c r="A170" s="21"/>
      <c r="B170" s="20"/>
      <c r="C170" s="20"/>
      <c r="D170" s="20"/>
      <c r="E170" s="20"/>
      <c r="F170" s="20"/>
      <c r="G170" s="20"/>
      <c r="H170" s="20"/>
    </row>
    <row r="171" spans="1:8" x14ac:dyDescent="0.25">
      <c r="A171" s="21"/>
      <c r="B171" s="20"/>
      <c r="C171" s="20"/>
      <c r="D171" s="20"/>
      <c r="E171" s="20"/>
      <c r="F171" s="20"/>
      <c r="G171" s="20"/>
      <c r="H171" s="20"/>
    </row>
    <row r="172" spans="1:8" x14ac:dyDescent="0.25">
      <c r="A172" s="21"/>
      <c r="B172" s="20"/>
      <c r="C172" s="20"/>
      <c r="D172" s="20"/>
      <c r="E172" s="20"/>
      <c r="F172" s="20"/>
      <c r="G172" s="20"/>
      <c r="H172" s="20"/>
    </row>
    <row r="173" spans="1:8" x14ac:dyDescent="0.25">
      <c r="A173" s="21"/>
      <c r="B173" s="20"/>
      <c r="C173" s="20"/>
      <c r="D173" s="20"/>
      <c r="E173" s="20"/>
      <c r="F173" s="20"/>
      <c r="G173" s="20"/>
      <c r="H173" s="20"/>
    </row>
    <row r="174" spans="1:8" x14ac:dyDescent="0.25">
      <c r="A174" s="21"/>
      <c r="B174" s="20"/>
      <c r="C174" s="20"/>
      <c r="D174" s="20"/>
      <c r="E174" s="20"/>
      <c r="F174" s="20"/>
      <c r="G174" s="20"/>
      <c r="H174" s="20"/>
    </row>
    <row r="175" spans="1:8" x14ac:dyDescent="0.25">
      <c r="A175" s="21"/>
      <c r="B175" s="20"/>
      <c r="C175" s="20"/>
      <c r="D175" s="20"/>
      <c r="E175" s="20"/>
      <c r="F175" s="20"/>
      <c r="G175" s="20"/>
      <c r="H175" s="20"/>
    </row>
    <row r="176" spans="1:8" x14ac:dyDescent="0.25">
      <c r="A176" s="21"/>
      <c r="B176" s="20"/>
      <c r="C176" s="20"/>
      <c r="D176" s="20"/>
      <c r="E176" s="20"/>
      <c r="F176" s="20"/>
      <c r="G176" s="20"/>
      <c r="H176" s="20"/>
    </row>
    <row r="177" spans="1:8" x14ac:dyDescent="0.25">
      <c r="A177" s="21"/>
      <c r="B177" s="20"/>
      <c r="C177" s="20"/>
      <c r="D177" s="20"/>
      <c r="E177" s="20"/>
      <c r="F177" s="20"/>
      <c r="G177" s="20"/>
      <c r="H177" s="20"/>
    </row>
    <row r="178" spans="1:8" x14ac:dyDescent="0.25">
      <c r="A178" s="21"/>
      <c r="B178" s="20"/>
      <c r="C178" s="20"/>
      <c r="D178" s="20"/>
      <c r="E178" s="20"/>
      <c r="F178" s="20"/>
      <c r="G178" s="20"/>
      <c r="H178" s="20"/>
    </row>
    <row r="179" spans="1:8" x14ac:dyDescent="0.25">
      <c r="A179" s="21"/>
      <c r="B179" s="20"/>
      <c r="C179" s="20"/>
      <c r="D179" s="20"/>
      <c r="E179" s="20"/>
      <c r="F179" s="20"/>
      <c r="G179" s="20"/>
      <c r="H179" s="20"/>
    </row>
    <row r="180" spans="1:8" x14ac:dyDescent="0.25">
      <c r="A180" s="21"/>
      <c r="B180" s="20"/>
      <c r="C180" s="20"/>
      <c r="D180" s="20"/>
      <c r="E180" s="20"/>
      <c r="F180" s="20"/>
      <c r="G180" s="20"/>
      <c r="H180" s="20"/>
    </row>
    <row r="181" spans="1:8" x14ac:dyDescent="0.25">
      <c r="A181" s="21"/>
      <c r="B181" s="20"/>
      <c r="C181" s="20"/>
      <c r="D181" s="20"/>
      <c r="E181" s="20"/>
      <c r="F181" s="20"/>
      <c r="G181" s="20"/>
      <c r="H181" s="20"/>
    </row>
    <row r="182" spans="1:8" x14ac:dyDescent="0.25">
      <c r="A182" s="21"/>
      <c r="B182" s="20"/>
      <c r="C182" s="20"/>
      <c r="D182" s="20"/>
      <c r="E182" s="20"/>
      <c r="F182" s="20"/>
      <c r="G182" s="20"/>
      <c r="H182" s="20"/>
    </row>
    <row r="183" spans="1:8" x14ac:dyDescent="0.25">
      <c r="A183" s="21"/>
      <c r="B183" s="20"/>
      <c r="C183" s="20"/>
      <c r="D183" s="20"/>
      <c r="E183" s="20"/>
      <c r="F183" s="20"/>
      <c r="G183" s="20"/>
      <c r="H183" s="20"/>
    </row>
    <row r="184" spans="1:8" x14ac:dyDescent="0.25">
      <c r="A184" s="21"/>
      <c r="B184" s="20"/>
      <c r="C184" s="20"/>
      <c r="D184" s="20"/>
      <c r="E184" s="20"/>
      <c r="F184" s="20"/>
      <c r="G184" s="20"/>
      <c r="H184" s="20"/>
    </row>
    <row r="185" spans="1:8" x14ac:dyDescent="0.25">
      <c r="A185" s="21"/>
      <c r="B185" s="20"/>
      <c r="C185" s="20"/>
      <c r="D185" s="20"/>
      <c r="E185" s="20"/>
      <c r="F185" s="20"/>
      <c r="G185" s="20"/>
      <c r="H185" s="20"/>
    </row>
    <row r="186" spans="1:8" x14ac:dyDescent="0.25">
      <c r="A186" s="21"/>
      <c r="B186" s="20"/>
      <c r="C186" s="20"/>
      <c r="D186" s="20"/>
      <c r="E186" s="20"/>
      <c r="F186" s="20"/>
      <c r="G186" s="20"/>
      <c r="H186" s="20"/>
    </row>
    <row r="187" spans="1:8" x14ac:dyDescent="0.25">
      <c r="A187" s="21"/>
      <c r="B187" s="20"/>
      <c r="C187" s="20"/>
      <c r="D187" s="20"/>
      <c r="E187" s="20"/>
      <c r="F187" s="20"/>
      <c r="G187" s="20"/>
      <c r="H187" s="20"/>
    </row>
    <row r="188" spans="1:8" x14ac:dyDescent="0.25">
      <c r="A188" s="21"/>
      <c r="B188" s="20"/>
      <c r="C188" s="20"/>
      <c r="D188" s="20"/>
      <c r="E188" s="20"/>
      <c r="F188" s="20"/>
      <c r="G188" s="20"/>
      <c r="H188" s="20"/>
    </row>
    <row r="189" spans="1:8" x14ac:dyDescent="0.25">
      <c r="A189" s="21"/>
      <c r="B189" s="20"/>
      <c r="C189" s="20"/>
      <c r="D189" s="20"/>
      <c r="E189" s="20"/>
      <c r="F189" s="20"/>
      <c r="G189" s="20"/>
      <c r="H189" s="20"/>
    </row>
    <row r="190" spans="1:8" x14ac:dyDescent="0.25">
      <c r="A190" s="21"/>
      <c r="B190" s="20"/>
      <c r="C190" s="20"/>
      <c r="D190" s="20"/>
      <c r="E190" s="20"/>
      <c r="F190" s="20"/>
      <c r="G190" s="20"/>
      <c r="H190" s="20"/>
    </row>
    <row r="191" spans="1:8" x14ac:dyDescent="0.25">
      <c r="A191" s="21"/>
      <c r="B191" s="20"/>
      <c r="C191" s="20"/>
      <c r="D191" s="20"/>
      <c r="E191" s="20"/>
      <c r="F191" s="20"/>
      <c r="G191" s="20"/>
      <c r="H191" s="20"/>
    </row>
    <row r="192" spans="1:8" x14ac:dyDescent="0.25">
      <c r="A192" s="21"/>
      <c r="B192" s="20"/>
      <c r="C192" s="20"/>
      <c r="D192" s="20"/>
      <c r="E192" s="20"/>
      <c r="F192" s="20"/>
      <c r="G192" s="20"/>
      <c r="H192" s="20"/>
    </row>
    <row r="193" spans="1:8" x14ac:dyDescent="0.25">
      <c r="A193" s="21"/>
      <c r="B193" s="20"/>
      <c r="C193" s="20"/>
      <c r="D193" s="20"/>
      <c r="E193" s="20"/>
      <c r="F193" s="20"/>
      <c r="G193" s="20"/>
      <c r="H193" s="20"/>
    </row>
    <row r="194" spans="1:8" x14ac:dyDescent="0.25">
      <c r="A194" s="21"/>
      <c r="B194" s="20"/>
      <c r="C194" s="20"/>
      <c r="D194" s="20"/>
      <c r="E194" s="20"/>
      <c r="F194" s="20"/>
      <c r="G194" s="20"/>
      <c r="H194" s="20"/>
    </row>
    <row r="195" spans="1:8" x14ac:dyDescent="0.25">
      <c r="A195" s="21"/>
      <c r="B195" s="20"/>
      <c r="C195" s="20"/>
      <c r="D195" s="20"/>
      <c r="E195" s="20"/>
      <c r="F195" s="20"/>
      <c r="G195" s="20"/>
      <c r="H195" s="20"/>
    </row>
    <row r="196" spans="1:8" x14ac:dyDescent="0.25">
      <c r="A196" s="21"/>
      <c r="B196" s="20"/>
      <c r="C196" s="20"/>
      <c r="D196" s="20"/>
      <c r="E196" s="20"/>
      <c r="F196" s="20"/>
      <c r="G196" s="20"/>
      <c r="H196" s="20"/>
    </row>
    <row r="197" spans="1:8" x14ac:dyDescent="0.25">
      <c r="A197" s="21"/>
      <c r="B197" s="20"/>
      <c r="C197" s="20"/>
      <c r="D197" s="20"/>
      <c r="E197" s="20"/>
      <c r="F197" s="20"/>
      <c r="G197" s="20"/>
      <c r="H197" s="20"/>
    </row>
    <row r="198" spans="1:8" x14ac:dyDescent="0.25">
      <c r="A198" s="21"/>
      <c r="B198" s="20"/>
      <c r="C198" s="20"/>
      <c r="D198" s="20"/>
      <c r="E198" s="20"/>
      <c r="F198" s="20"/>
      <c r="G198" s="20"/>
      <c r="H198" s="20"/>
    </row>
    <row r="199" spans="1:8" x14ac:dyDescent="0.25">
      <c r="A199" s="21"/>
      <c r="B199" s="20"/>
      <c r="C199" s="20"/>
      <c r="D199" s="20"/>
      <c r="E199" s="20"/>
      <c r="F199" s="20"/>
      <c r="G199" s="20"/>
      <c r="H199" s="20"/>
    </row>
    <row r="200" spans="1:8" x14ac:dyDescent="0.25">
      <c r="A200" s="21"/>
      <c r="B200" s="20"/>
      <c r="C200" s="20"/>
      <c r="D200" s="20"/>
      <c r="E200" s="20"/>
      <c r="F200" s="20"/>
      <c r="G200" s="20"/>
      <c r="H200" s="20"/>
    </row>
    <row r="201" spans="1:8" x14ac:dyDescent="0.25">
      <c r="A201" s="21"/>
      <c r="B201" s="20"/>
      <c r="C201" s="20"/>
      <c r="D201" s="20"/>
      <c r="E201" s="20"/>
      <c r="F201" s="20"/>
      <c r="G201" s="20"/>
      <c r="H201" s="20"/>
    </row>
    <row r="202" spans="1:8" x14ac:dyDescent="0.25">
      <c r="A202" s="21"/>
      <c r="B202" s="20"/>
      <c r="C202" s="20"/>
      <c r="D202" s="20"/>
      <c r="E202" s="20"/>
      <c r="F202" s="20"/>
      <c r="G202" s="20"/>
      <c r="H202" s="20"/>
    </row>
    <row r="203" spans="1:8" x14ac:dyDescent="0.25">
      <c r="A203" s="21"/>
      <c r="B203" s="20"/>
      <c r="C203" s="20"/>
      <c r="D203" s="20"/>
      <c r="E203" s="20"/>
      <c r="F203" s="20"/>
      <c r="G203" s="20"/>
      <c r="H203" s="20"/>
    </row>
    <row r="204" spans="1:8" x14ac:dyDescent="0.25">
      <c r="A204" s="21"/>
      <c r="B204" s="20"/>
      <c r="C204" s="20"/>
      <c r="D204" s="20"/>
      <c r="E204" s="20"/>
      <c r="F204" s="20"/>
      <c r="G204" s="20"/>
      <c r="H204" s="20"/>
    </row>
    <row r="205" spans="1:8" x14ac:dyDescent="0.25">
      <c r="A205" s="21"/>
      <c r="B205" s="20"/>
      <c r="C205" s="20"/>
      <c r="D205" s="20"/>
      <c r="E205" s="20"/>
      <c r="F205" s="20"/>
      <c r="G205" s="20"/>
      <c r="H205" s="20"/>
    </row>
    <row r="206" spans="1:8" x14ac:dyDescent="0.25">
      <c r="A206" s="21"/>
      <c r="B206" s="20"/>
      <c r="C206" s="20"/>
      <c r="D206" s="20"/>
      <c r="E206" s="20"/>
      <c r="F206" s="20"/>
      <c r="G206" s="20"/>
      <c r="H206" s="20"/>
    </row>
    <row r="207" spans="1:8" x14ac:dyDescent="0.25">
      <c r="A207" s="21"/>
      <c r="B207" s="20"/>
      <c r="C207" s="20"/>
      <c r="D207" s="20"/>
      <c r="E207" s="20"/>
      <c r="F207" s="20"/>
      <c r="G207" s="20"/>
      <c r="H207" s="20"/>
    </row>
    <row r="208" spans="1:8" x14ac:dyDescent="0.25">
      <c r="A208" s="21"/>
      <c r="B208" s="20"/>
      <c r="C208" s="20"/>
      <c r="D208" s="20"/>
      <c r="E208" s="20"/>
      <c r="F208" s="20"/>
      <c r="G208" s="20"/>
      <c r="H208" s="20"/>
    </row>
    <row r="209" spans="1:8" x14ac:dyDescent="0.25">
      <c r="A209" s="21"/>
      <c r="B209" s="20"/>
      <c r="C209" s="20"/>
      <c r="D209" s="20"/>
      <c r="E209" s="20"/>
      <c r="F209" s="20"/>
      <c r="G209" s="20"/>
      <c r="H209" s="20"/>
    </row>
    <row r="210" spans="1:8" x14ac:dyDescent="0.25">
      <c r="A210" s="21"/>
      <c r="B210" s="20"/>
      <c r="C210" s="20"/>
      <c r="D210" s="20"/>
      <c r="E210" s="20"/>
      <c r="F210" s="20"/>
      <c r="G210" s="20"/>
      <c r="H210" s="20"/>
    </row>
    <row r="211" spans="1:8" x14ac:dyDescent="0.25">
      <c r="A211" s="21"/>
      <c r="B211" s="20"/>
      <c r="C211" s="20"/>
      <c r="D211" s="20"/>
      <c r="E211" s="20"/>
      <c r="F211" s="20"/>
      <c r="G211" s="20"/>
      <c r="H211" s="20"/>
    </row>
    <row r="212" spans="1:8" x14ac:dyDescent="0.25">
      <c r="A212" s="21"/>
      <c r="B212" s="20"/>
      <c r="C212" s="20"/>
      <c r="D212" s="20"/>
      <c r="E212" s="20"/>
      <c r="F212" s="20"/>
      <c r="G212" s="20"/>
      <c r="H212" s="20"/>
    </row>
    <row r="213" spans="1:8" x14ac:dyDescent="0.25">
      <c r="A213" s="21"/>
      <c r="B213" s="20"/>
      <c r="C213" s="20"/>
      <c r="D213" s="20"/>
      <c r="E213" s="20"/>
      <c r="F213" s="20"/>
      <c r="G213" s="20"/>
      <c r="H213" s="20"/>
    </row>
    <row r="214" spans="1:8" x14ac:dyDescent="0.25">
      <c r="A214" s="21"/>
      <c r="B214" s="20"/>
      <c r="C214" s="20"/>
      <c r="D214" s="20"/>
      <c r="E214" s="20"/>
      <c r="F214" s="20"/>
      <c r="G214" s="20"/>
      <c r="H214" s="20"/>
    </row>
    <row r="215" spans="1:8" x14ac:dyDescent="0.25">
      <c r="A215" s="21"/>
      <c r="B215" s="20"/>
      <c r="C215" s="20"/>
      <c r="D215" s="20"/>
      <c r="E215" s="20"/>
      <c r="F215" s="20"/>
      <c r="G215" s="20"/>
      <c r="H215" s="20"/>
    </row>
    <row r="216" spans="1:8" x14ac:dyDescent="0.25">
      <c r="A216" s="21"/>
      <c r="B216" s="20"/>
      <c r="C216" s="20"/>
      <c r="D216" s="20"/>
      <c r="E216" s="20"/>
      <c r="F216" s="20"/>
      <c r="G216" s="20"/>
      <c r="H216" s="20"/>
    </row>
    <row r="217" spans="1:8" x14ac:dyDescent="0.25">
      <c r="A217" s="21"/>
      <c r="B217" s="20"/>
      <c r="C217" s="20"/>
      <c r="D217" s="20"/>
      <c r="E217" s="20"/>
      <c r="F217" s="20"/>
      <c r="G217" s="20"/>
      <c r="H217" s="20"/>
    </row>
    <row r="218" spans="1:8" x14ac:dyDescent="0.25">
      <c r="A218" s="21"/>
      <c r="B218" s="20"/>
      <c r="C218" s="20"/>
      <c r="D218" s="20"/>
      <c r="E218" s="20"/>
      <c r="F218" s="20"/>
      <c r="G218" s="20"/>
      <c r="H218" s="20"/>
    </row>
    <row r="219" spans="1:8" x14ac:dyDescent="0.25">
      <c r="A219" s="21"/>
      <c r="B219" s="20"/>
      <c r="C219" s="20"/>
      <c r="D219" s="20"/>
      <c r="E219" s="20"/>
      <c r="F219" s="20"/>
      <c r="G219" s="20"/>
      <c r="H219" s="20"/>
    </row>
    <row r="220" spans="1:8" x14ac:dyDescent="0.25">
      <c r="A220" s="21"/>
      <c r="B220" s="20"/>
      <c r="C220" s="20"/>
      <c r="D220" s="20"/>
      <c r="E220" s="20"/>
      <c r="F220" s="20"/>
      <c r="G220" s="20"/>
      <c r="H220" s="20"/>
    </row>
    <row r="221" spans="1:8" x14ac:dyDescent="0.25">
      <c r="A221" s="21"/>
      <c r="B221" s="20"/>
      <c r="C221" s="20"/>
      <c r="D221" s="20"/>
      <c r="E221" s="20"/>
      <c r="F221" s="20"/>
      <c r="G221" s="20"/>
      <c r="H221" s="20"/>
    </row>
    <row r="222" spans="1:8" x14ac:dyDescent="0.25">
      <c r="A222" s="21"/>
      <c r="B222" s="20"/>
      <c r="C222" s="20"/>
      <c r="D222" s="20"/>
      <c r="E222" s="20"/>
      <c r="F222" s="20"/>
      <c r="G222" s="20"/>
      <c r="H222" s="20"/>
    </row>
    <row r="223" spans="1:8" x14ac:dyDescent="0.25">
      <c r="A223" s="21"/>
      <c r="B223" s="20"/>
      <c r="C223" s="20"/>
      <c r="D223" s="20"/>
      <c r="E223" s="20"/>
      <c r="F223" s="20"/>
      <c r="G223" s="20"/>
      <c r="H223" s="20"/>
    </row>
    <row r="224" spans="1:8" x14ac:dyDescent="0.25">
      <c r="A224" s="21"/>
      <c r="B224" s="20"/>
      <c r="C224" s="20"/>
      <c r="D224" s="20"/>
      <c r="E224" s="20"/>
      <c r="F224" s="20"/>
      <c r="G224" s="20"/>
      <c r="H224" s="20"/>
    </row>
    <row r="225" spans="1:8" x14ac:dyDescent="0.25">
      <c r="A225" s="21"/>
      <c r="B225" s="20"/>
      <c r="C225" s="20"/>
      <c r="D225" s="20"/>
      <c r="E225" s="20"/>
      <c r="F225" s="20"/>
      <c r="G225" s="20"/>
      <c r="H225" s="20"/>
    </row>
    <row r="226" spans="1:8" x14ac:dyDescent="0.25">
      <c r="A226" s="21"/>
      <c r="B226" s="20"/>
      <c r="C226" s="20"/>
      <c r="D226" s="20"/>
      <c r="E226" s="20"/>
      <c r="F226" s="20"/>
      <c r="G226" s="20"/>
      <c r="H226" s="20"/>
    </row>
    <row r="227" spans="1:8" x14ac:dyDescent="0.25">
      <c r="A227" s="21"/>
      <c r="B227" s="20"/>
      <c r="C227" s="20"/>
      <c r="D227" s="20"/>
      <c r="E227" s="20"/>
      <c r="F227" s="20"/>
      <c r="G227" s="20"/>
      <c r="H227" s="20"/>
    </row>
    <row r="228" spans="1:8" x14ac:dyDescent="0.25">
      <c r="A228" s="21"/>
      <c r="B228" s="20"/>
      <c r="C228" s="20"/>
      <c r="D228" s="20"/>
      <c r="E228" s="20"/>
      <c r="F228" s="20"/>
      <c r="G228" s="20"/>
      <c r="H228" s="20"/>
    </row>
    <row r="229" spans="1:8" x14ac:dyDescent="0.25">
      <c r="A229" s="21"/>
      <c r="B229" s="20"/>
      <c r="C229" s="20"/>
      <c r="D229" s="20"/>
      <c r="E229" s="20"/>
      <c r="F229" s="20"/>
      <c r="G229" s="20"/>
      <c r="H229" s="20"/>
    </row>
    <row r="230" spans="1:8" x14ac:dyDescent="0.25">
      <c r="A230" s="21"/>
      <c r="B230" s="20"/>
      <c r="C230" s="20"/>
      <c r="D230" s="20"/>
      <c r="E230" s="20"/>
      <c r="F230" s="20"/>
      <c r="G230" s="20"/>
      <c r="H230" s="20"/>
    </row>
    <row r="231" spans="1:8" x14ac:dyDescent="0.25">
      <c r="A231" s="21"/>
      <c r="B231" s="20"/>
      <c r="C231" s="20"/>
      <c r="D231" s="20"/>
      <c r="E231" s="20"/>
      <c r="F231" s="20"/>
      <c r="G231" s="20"/>
      <c r="H231" s="20"/>
    </row>
    <row r="232" spans="1:8" x14ac:dyDescent="0.25">
      <c r="A232" s="21"/>
      <c r="B232" s="20"/>
      <c r="C232" s="20"/>
      <c r="D232" s="20"/>
      <c r="E232" s="20"/>
      <c r="F232" s="20"/>
      <c r="G232" s="20"/>
      <c r="H232" s="20"/>
    </row>
    <row r="233" spans="1:8" x14ac:dyDescent="0.25">
      <c r="A233" s="21"/>
      <c r="B233" s="20"/>
      <c r="C233" s="20"/>
      <c r="D233" s="20"/>
      <c r="E233" s="20"/>
      <c r="F233" s="20"/>
      <c r="G233" s="20"/>
      <c r="H233" s="20"/>
    </row>
    <row r="234" spans="1:8" x14ac:dyDescent="0.25">
      <c r="A234" s="21"/>
      <c r="B234" s="20"/>
      <c r="C234" s="20"/>
      <c r="D234" s="20"/>
      <c r="E234" s="20"/>
      <c r="F234" s="20"/>
      <c r="G234" s="20"/>
      <c r="H234" s="20"/>
    </row>
    <row r="235" spans="1:8" x14ac:dyDescent="0.25">
      <c r="A235" s="21"/>
      <c r="B235" s="20"/>
      <c r="C235" s="20"/>
      <c r="D235" s="20"/>
      <c r="E235" s="20"/>
      <c r="F235" s="20"/>
      <c r="G235" s="20"/>
      <c r="H235" s="20"/>
    </row>
    <row r="236" spans="1:8" x14ac:dyDescent="0.25">
      <c r="A236" s="21"/>
      <c r="B236" s="20"/>
      <c r="C236" s="20"/>
      <c r="D236" s="20"/>
      <c r="E236" s="20"/>
      <c r="F236" s="20"/>
      <c r="G236" s="20"/>
      <c r="H236" s="20"/>
    </row>
    <row r="237" spans="1:8" x14ac:dyDescent="0.25">
      <c r="A237" s="21"/>
      <c r="B237" s="20"/>
      <c r="C237" s="20"/>
      <c r="D237" s="20"/>
      <c r="E237" s="20"/>
      <c r="F237" s="20"/>
      <c r="G237" s="20"/>
      <c r="H237" s="20"/>
    </row>
    <row r="238" spans="1:8" x14ac:dyDescent="0.25">
      <c r="A238" s="21"/>
      <c r="B238" s="20"/>
      <c r="C238" s="20"/>
      <c r="D238" s="20"/>
      <c r="E238" s="20"/>
      <c r="F238" s="20"/>
      <c r="G238" s="20"/>
      <c r="H238" s="20"/>
    </row>
    <row r="239" spans="1:8" x14ac:dyDescent="0.25">
      <c r="A239" s="21"/>
      <c r="B239" s="20"/>
      <c r="C239" s="20"/>
      <c r="D239" s="20"/>
      <c r="E239" s="20"/>
      <c r="F239" s="20"/>
      <c r="G239" s="20"/>
      <c r="H239" s="20"/>
    </row>
    <row r="240" spans="1:8" x14ac:dyDescent="0.25">
      <c r="A240" s="21"/>
      <c r="B240" s="20"/>
      <c r="C240" s="20"/>
      <c r="D240" s="20"/>
      <c r="E240" s="20"/>
      <c r="F240" s="20"/>
      <c r="G240" s="20"/>
      <c r="H240" s="20"/>
    </row>
    <row r="241" spans="1:8" x14ac:dyDescent="0.25">
      <c r="A241" s="21"/>
      <c r="B241" s="20"/>
      <c r="C241" s="20"/>
      <c r="D241" s="20"/>
      <c r="E241" s="20"/>
      <c r="F241" s="20"/>
      <c r="G241" s="20"/>
      <c r="H241" s="20"/>
    </row>
    <row r="242" spans="1:8" x14ac:dyDescent="0.25">
      <c r="A242" s="21"/>
      <c r="B242" s="20"/>
      <c r="C242" s="20"/>
      <c r="D242" s="20"/>
      <c r="E242" s="20"/>
      <c r="F242" s="20"/>
      <c r="G242" s="20"/>
      <c r="H242" s="20"/>
    </row>
    <row r="243" spans="1:8" x14ac:dyDescent="0.25">
      <c r="A243" s="21"/>
      <c r="B243" s="20"/>
      <c r="C243" s="20"/>
      <c r="D243" s="20"/>
      <c r="E243" s="20"/>
      <c r="F243" s="20"/>
      <c r="G243" s="20"/>
      <c r="H243" s="20"/>
    </row>
    <row r="244" spans="1:8" x14ac:dyDescent="0.25">
      <c r="A244" s="21"/>
      <c r="B244" s="20"/>
      <c r="C244" s="20"/>
      <c r="D244" s="20"/>
      <c r="E244" s="20"/>
      <c r="F244" s="20"/>
      <c r="G244" s="20"/>
      <c r="H244" s="20"/>
    </row>
    <row r="245" spans="1:8" x14ac:dyDescent="0.25">
      <c r="A245" s="21"/>
      <c r="B245" s="20"/>
      <c r="C245" s="20"/>
      <c r="D245" s="20"/>
      <c r="E245" s="20"/>
      <c r="F245" s="20"/>
      <c r="G245" s="20"/>
      <c r="H245" s="20"/>
    </row>
    <row r="246" spans="1:8" x14ac:dyDescent="0.25">
      <c r="A246" s="21"/>
      <c r="B246" s="20"/>
      <c r="C246" s="20"/>
      <c r="D246" s="20"/>
      <c r="E246" s="20"/>
      <c r="F246" s="20"/>
      <c r="G246" s="20"/>
      <c r="H246" s="20"/>
    </row>
    <row r="247" spans="1:8" x14ac:dyDescent="0.25">
      <c r="A247" s="21"/>
      <c r="B247" s="20"/>
      <c r="C247" s="20"/>
      <c r="D247" s="20"/>
      <c r="E247" s="20"/>
      <c r="F247" s="20"/>
      <c r="G247" s="20"/>
      <c r="H247" s="20"/>
    </row>
    <row r="248" spans="1:8" x14ac:dyDescent="0.25">
      <c r="A248" s="21"/>
      <c r="B248" s="20"/>
      <c r="C248" s="20"/>
      <c r="D248" s="20"/>
      <c r="E248" s="20"/>
      <c r="F248" s="20"/>
      <c r="G248" s="20"/>
      <c r="H248" s="20"/>
    </row>
    <row r="249" spans="1:8" x14ac:dyDescent="0.25">
      <c r="A249" s="21"/>
      <c r="B249" s="20"/>
      <c r="C249" s="20"/>
      <c r="D249" s="20"/>
      <c r="E249" s="20"/>
      <c r="F249" s="20"/>
      <c r="G249" s="20"/>
      <c r="H249" s="20"/>
    </row>
    <row r="250" spans="1:8" x14ac:dyDescent="0.25">
      <c r="A250" s="21"/>
      <c r="B250" s="20"/>
      <c r="C250" s="20"/>
      <c r="D250" s="20"/>
      <c r="E250" s="20"/>
      <c r="F250" s="20"/>
      <c r="G250" s="20"/>
      <c r="H250" s="20"/>
    </row>
    <row r="251" spans="1:8" x14ac:dyDescent="0.25">
      <c r="A251" s="21"/>
      <c r="B251" s="20"/>
      <c r="C251" s="20"/>
      <c r="D251" s="20"/>
      <c r="E251" s="20"/>
      <c r="F251" s="20"/>
      <c r="G251" s="20"/>
      <c r="H251" s="20"/>
    </row>
    <row r="252" spans="1:8" x14ac:dyDescent="0.25">
      <c r="A252" s="21"/>
      <c r="B252" s="20"/>
      <c r="C252" s="20"/>
      <c r="D252" s="20"/>
      <c r="E252" s="20"/>
      <c r="F252" s="20"/>
      <c r="G252" s="20"/>
      <c r="H252" s="20"/>
    </row>
    <row r="253" spans="1:8" x14ac:dyDescent="0.25">
      <c r="A253" s="21"/>
      <c r="B253" s="20"/>
      <c r="C253" s="20"/>
      <c r="D253" s="20"/>
      <c r="E253" s="20"/>
      <c r="F253" s="20"/>
      <c r="G253" s="20"/>
      <c r="H253" s="20"/>
    </row>
    <row r="254" spans="1:8" x14ac:dyDescent="0.25">
      <c r="A254" s="21"/>
      <c r="B254" s="20"/>
      <c r="C254" s="20"/>
      <c r="D254" s="20"/>
      <c r="E254" s="20"/>
      <c r="F254" s="20"/>
      <c r="G254" s="20"/>
      <c r="H254" s="20"/>
    </row>
    <row r="255" spans="1:8" x14ac:dyDescent="0.25">
      <c r="A255" s="21"/>
      <c r="B255" s="20"/>
      <c r="C255" s="20"/>
      <c r="D255" s="20"/>
      <c r="E255" s="20"/>
      <c r="F255" s="20"/>
      <c r="G255" s="20"/>
      <c r="H255" s="20"/>
    </row>
    <row r="256" spans="1:8" x14ac:dyDescent="0.25">
      <c r="A256" s="21"/>
      <c r="B256" s="20"/>
      <c r="C256" s="20"/>
      <c r="D256" s="20"/>
      <c r="E256" s="20"/>
      <c r="F256" s="20"/>
      <c r="G256" s="20"/>
      <c r="H256" s="20"/>
    </row>
    <row r="257" spans="1:8" x14ac:dyDescent="0.25">
      <c r="A257" s="21"/>
      <c r="B257" s="20"/>
      <c r="C257" s="20"/>
      <c r="D257" s="20"/>
      <c r="E257" s="20"/>
      <c r="F257" s="20"/>
      <c r="G257" s="20"/>
      <c r="H257" s="20"/>
    </row>
    <row r="258" spans="1:8" x14ac:dyDescent="0.25">
      <c r="A258" s="21"/>
      <c r="B258" s="20"/>
      <c r="C258" s="20"/>
      <c r="D258" s="20"/>
      <c r="E258" s="20"/>
      <c r="F258" s="20"/>
      <c r="G258" s="20"/>
      <c r="H258" s="20"/>
    </row>
    <row r="259" spans="1:8" x14ac:dyDescent="0.25">
      <c r="A259" s="21"/>
      <c r="B259" s="20"/>
      <c r="C259" s="20"/>
      <c r="D259" s="20"/>
      <c r="E259" s="20"/>
      <c r="F259" s="20"/>
      <c r="G259" s="20"/>
      <c r="H259" s="20"/>
    </row>
    <row r="260" spans="1:8" x14ac:dyDescent="0.25">
      <c r="A260" s="21"/>
      <c r="B260" s="20"/>
      <c r="C260" s="20"/>
      <c r="D260" s="20"/>
      <c r="E260" s="20"/>
      <c r="F260" s="20"/>
      <c r="G260" s="20"/>
      <c r="H260" s="20"/>
    </row>
    <row r="261" spans="1:8" x14ac:dyDescent="0.25">
      <c r="A261" s="21"/>
      <c r="B261" s="20"/>
      <c r="C261" s="20"/>
      <c r="D261" s="20"/>
      <c r="E261" s="20"/>
      <c r="F261" s="20"/>
      <c r="G261" s="20"/>
      <c r="H261" s="20"/>
    </row>
    <row r="262" spans="1:8" x14ac:dyDescent="0.25">
      <c r="A262" s="21"/>
      <c r="B262" s="20"/>
      <c r="C262" s="20"/>
      <c r="D262" s="20"/>
      <c r="E262" s="20"/>
      <c r="F262" s="20"/>
      <c r="G262" s="20"/>
      <c r="H262" s="20"/>
    </row>
    <row r="263" spans="1:8" x14ac:dyDescent="0.25">
      <c r="A263" s="21"/>
      <c r="B263" s="20"/>
      <c r="C263" s="20"/>
      <c r="D263" s="20"/>
      <c r="E263" s="20"/>
      <c r="F263" s="20"/>
      <c r="G263" s="20"/>
      <c r="H263" s="20"/>
    </row>
    <row r="264" spans="1:8" x14ac:dyDescent="0.25">
      <c r="A264" s="21"/>
      <c r="B264" s="20"/>
      <c r="C264" s="20"/>
      <c r="D264" s="20"/>
      <c r="E264" s="20"/>
      <c r="F264" s="20"/>
      <c r="G264" s="20"/>
      <c r="H264" s="20"/>
    </row>
    <row r="265" spans="1:8" x14ac:dyDescent="0.25">
      <c r="A265" s="21"/>
      <c r="B265" s="20"/>
      <c r="C265" s="20"/>
      <c r="D265" s="20"/>
      <c r="E265" s="20"/>
      <c r="F265" s="20"/>
      <c r="G265" s="20"/>
      <c r="H265" s="20"/>
    </row>
    <row r="266" spans="1:8" x14ac:dyDescent="0.25">
      <c r="A266" s="21"/>
      <c r="B266" s="20"/>
      <c r="C266" s="20"/>
      <c r="D266" s="20"/>
      <c r="E266" s="20"/>
      <c r="F266" s="20"/>
      <c r="G266" s="20"/>
      <c r="H266" s="20"/>
    </row>
    <row r="267" spans="1:8" x14ac:dyDescent="0.25">
      <c r="A267" s="21"/>
      <c r="B267" s="20"/>
      <c r="C267" s="20"/>
      <c r="D267" s="20"/>
      <c r="E267" s="20"/>
      <c r="F267" s="20"/>
      <c r="G267" s="20"/>
      <c r="H267" s="20"/>
    </row>
    <row r="268" spans="1:8" x14ac:dyDescent="0.25">
      <c r="A268" s="21"/>
      <c r="B268" s="20"/>
      <c r="C268" s="20"/>
      <c r="D268" s="20"/>
      <c r="E268" s="20"/>
      <c r="F268" s="20"/>
      <c r="G268" s="20"/>
      <c r="H268" s="20"/>
    </row>
    <row r="269" spans="1:8" x14ac:dyDescent="0.25">
      <c r="A269" s="21"/>
      <c r="B269" s="20"/>
      <c r="C269" s="20"/>
      <c r="D269" s="20"/>
      <c r="E269" s="20"/>
      <c r="F269" s="20"/>
      <c r="G269" s="20"/>
      <c r="H269" s="20"/>
    </row>
    <row r="270" spans="1:8" x14ac:dyDescent="0.25">
      <c r="A270" s="21"/>
      <c r="B270" s="20"/>
      <c r="C270" s="20"/>
      <c r="D270" s="20"/>
      <c r="E270" s="20"/>
      <c r="F270" s="20"/>
      <c r="G270" s="20"/>
      <c r="H270" s="20"/>
    </row>
    <row r="271" spans="1:8" x14ac:dyDescent="0.25">
      <c r="A271" s="21"/>
      <c r="B271" s="20"/>
      <c r="C271" s="20"/>
      <c r="D271" s="20"/>
      <c r="E271" s="20"/>
      <c r="F271" s="20"/>
      <c r="G271" s="20"/>
      <c r="H271" s="20"/>
    </row>
    <row r="272" spans="1:8" x14ac:dyDescent="0.25">
      <c r="A272" s="21"/>
      <c r="B272" s="20"/>
      <c r="C272" s="20"/>
      <c r="D272" s="20"/>
      <c r="E272" s="20"/>
      <c r="F272" s="20"/>
      <c r="G272" s="20"/>
      <c r="H272" s="20"/>
    </row>
    <row r="273" spans="1:8" x14ac:dyDescent="0.25">
      <c r="A273" s="21"/>
      <c r="B273" s="20"/>
      <c r="C273" s="20"/>
      <c r="D273" s="20"/>
      <c r="E273" s="20"/>
      <c r="F273" s="20"/>
      <c r="G273" s="20"/>
      <c r="H273" s="20"/>
    </row>
    <row r="274" spans="1:8" x14ac:dyDescent="0.25">
      <c r="A274" s="21"/>
      <c r="B274" s="20"/>
      <c r="C274" s="20"/>
      <c r="D274" s="20"/>
      <c r="E274" s="20"/>
      <c r="F274" s="20"/>
      <c r="G274" s="20"/>
      <c r="H274" s="20"/>
    </row>
    <row r="275" spans="1:8" x14ac:dyDescent="0.25">
      <c r="A275" s="21"/>
      <c r="B275" s="20"/>
      <c r="C275" s="20"/>
      <c r="D275" s="20"/>
      <c r="E275" s="20"/>
      <c r="F275" s="20"/>
      <c r="G275" s="20"/>
      <c r="H275" s="20"/>
    </row>
    <row r="276" spans="1:8" x14ac:dyDescent="0.25">
      <c r="A276" s="21"/>
      <c r="B276" s="20"/>
      <c r="C276" s="20"/>
      <c r="D276" s="20"/>
      <c r="E276" s="20"/>
      <c r="F276" s="20"/>
      <c r="G276" s="20"/>
      <c r="H276" s="20"/>
    </row>
    <row r="277" spans="1:8" x14ac:dyDescent="0.25">
      <c r="A277" s="21"/>
      <c r="B277" s="20"/>
      <c r="C277" s="20"/>
      <c r="D277" s="20"/>
      <c r="E277" s="20"/>
      <c r="F277" s="20"/>
      <c r="G277" s="20"/>
      <c r="H277" s="20"/>
    </row>
    <row r="278" spans="1:8" x14ac:dyDescent="0.25">
      <c r="A278" s="21"/>
      <c r="B278" s="20"/>
      <c r="C278" s="20"/>
      <c r="D278" s="20"/>
      <c r="E278" s="20"/>
      <c r="F278" s="20"/>
      <c r="G278" s="20"/>
      <c r="H278" s="20"/>
    </row>
    <row r="279" spans="1:8" x14ac:dyDescent="0.25">
      <c r="A279" s="21"/>
      <c r="B279" s="20"/>
      <c r="C279" s="20"/>
      <c r="D279" s="20"/>
      <c r="E279" s="20"/>
      <c r="F279" s="20"/>
      <c r="G279" s="20"/>
      <c r="H279" s="20"/>
    </row>
    <row r="280" spans="1:8" x14ac:dyDescent="0.25">
      <c r="A280" s="21"/>
      <c r="B280" s="20"/>
      <c r="C280" s="20"/>
      <c r="D280" s="20"/>
      <c r="E280" s="20"/>
      <c r="F280" s="20"/>
      <c r="G280" s="20"/>
      <c r="H280" s="20"/>
    </row>
    <row r="281" spans="1:8" x14ac:dyDescent="0.25">
      <c r="A281" s="21"/>
      <c r="B281" s="20"/>
      <c r="C281" s="20"/>
      <c r="D281" s="20"/>
      <c r="E281" s="20"/>
      <c r="F281" s="20"/>
      <c r="G281" s="20"/>
      <c r="H281" s="20"/>
    </row>
    <row r="282" spans="1:8" x14ac:dyDescent="0.25">
      <c r="A282" s="21"/>
      <c r="B282" s="20"/>
      <c r="C282" s="20"/>
      <c r="D282" s="20"/>
      <c r="E282" s="20"/>
      <c r="F282" s="20"/>
      <c r="G282" s="20"/>
      <c r="H282" s="20"/>
    </row>
    <row r="283" spans="1:8" x14ac:dyDescent="0.25">
      <c r="A283" s="21"/>
      <c r="B283" s="20"/>
      <c r="C283" s="20"/>
      <c r="D283" s="20"/>
      <c r="E283" s="20"/>
      <c r="F283" s="20"/>
      <c r="G283" s="20"/>
      <c r="H283" s="20"/>
    </row>
    <row r="284" spans="1:8" x14ac:dyDescent="0.25">
      <c r="A284" s="21"/>
      <c r="B284" s="20"/>
      <c r="C284" s="20"/>
      <c r="D284" s="20"/>
      <c r="E284" s="20"/>
      <c r="F284" s="20"/>
      <c r="G284" s="20"/>
      <c r="H284" s="20"/>
    </row>
    <row r="285" spans="1:8" x14ac:dyDescent="0.25">
      <c r="A285" s="21"/>
      <c r="B285" s="20"/>
      <c r="C285" s="20"/>
      <c r="D285" s="20"/>
      <c r="E285" s="20"/>
      <c r="F285" s="20"/>
      <c r="G285" s="20"/>
      <c r="H285" s="20"/>
    </row>
    <row r="286" spans="1:8" x14ac:dyDescent="0.25">
      <c r="A286" s="21"/>
      <c r="B286" s="20"/>
      <c r="C286" s="20"/>
      <c r="D286" s="20"/>
      <c r="E286" s="20"/>
      <c r="F286" s="20"/>
      <c r="G286" s="20"/>
      <c r="H286" s="20"/>
    </row>
    <row r="287" spans="1:8" x14ac:dyDescent="0.25">
      <c r="A287" s="21"/>
      <c r="B287" s="20"/>
      <c r="C287" s="20"/>
      <c r="D287" s="20"/>
      <c r="E287" s="20"/>
      <c r="F287" s="20"/>
      <c r="G287" s="20"/>
      <c r="H287" s="20"/>
    </row>
    <row r="288" spans="1:8" x14ac:dyDescent="0.25">
      <c r="A288" s="21"/>
      <c r="B288" s="20"/>
      <c r="C288" s="20"/>
      <c r="D288" s="20"/>
      <c r="E288" s="20"/>
      <c r="F288" s="20"/>
      <c r="G288" s="20"/>
      <c r="H288" s="20"/>
    </row>
    <row r="289" spans="1:8" x14ac:dyDescent="0.25">
      <c r="A289" s="21"/>
      <c r="B289" s="20"/>
      <c r="C289" s="20"/>
      <c r="D289" s="20"/>
      <c r="E289" s="20"/>
      <c r="F289" s="20"/>
      <c r="G289" s="20"/>
      <c r="H289" s="20"/>
    </row>
    <row r="290" spans="1:8" x14ac:dyDescent="0.25">
      <c r="A290" s="21"/>
      <c r="B290" s="20"/>
      <c r="C290" s="20"/>
      <c r="D290" s="20"/>
      <c r="E290" s="20"/>
      <c r="F290" s="20"/>
      <c r="G290" s="20"/>
      <c r="H290" s="20"/>
    </row>
    <row r="291" spans="1:8" x14ac:dyDescent="0.25">
      <c r="A291" s="21"/>
      <c r="B291" s="20"/>
      <c r="C291" s="20"/>
      <c r="D291" s="20"/>
      <c r="E291" s="20"/>
      <c r="F291" s="20"/>
      <c r="G291" s="20"/>
      <c r="H291" s="20"/>
    </row>
    <row r="292" spans="1:8" x14ac:dyDescent="0.25">
      <c r="A292" s="21"/>
      <c r="B292" s="20"/>
      <c r="C292" s="20"/>
      <c r="D292" s="20"/>
      <c r="E292" s="20"/>
      <c r="F292" s="20"/>
      <c r="G292" s="20"/>
      <c r="H292" s="20"/>
    </row>
    <row r="293" spans="1:8" x14ac:dyDescent="0.25">
      <c r="A293" s="21"/>
      <c r="B293" s="20"/>
      <c r="C293" s="20"/>
      <c r="D293" s="20"/>
      <c r="E293" s="20"/>
      <c r="F293" s="20"/>
      <c r="G293" s="20"/>
      <c r="H293" s="20"/>
    </row>
    <row r="294" spans="1:8" x14ac:dyDescent="0.25">
      <c r="A294" s="21"/>
      <c r="B294" s="20"/>
      <c r="C294" s="20"/>
      <c r="D294" s="20"/>
      <c r="E294" s="20"/>
      <c r="F294" s="20"/>
      <c r="G294" s="20"/>
      <c r="H294" s="20"/>
    </row>
    <row r="295" spans="1:8" x14ac:dyDescent="0.25">
      <c r="A295" s="21"/>
      <c r="B295" s="20"/>
      <c r="C295" s="20"/>
      <c r="D295" s="20"/>
      <c r="E295" s="20"/>
      <c r="F295" s="20"/>
      <c r="G295" s="20"/>
      <c r="H295" s="20"/>
    </row>
    <row r="296" spans="1:8" x14ac:dyDescent="0.25">
      <c r="A296" s="21"/>
      <c r="B296" s="20"/>
      <c r="C296" s="20"/>
      <c r="D296" s="20"/>
      <c r="E296" s="20"/>
      <c r="F296" s="20"/>
      <c r="G296" s="20"/>
      <c r="H296" s="20"/>
    </row>
    <row r="297" spans="1:8" x14ac:dyDescent="0.25">
      <c r="A297" s="21"/>
      <c r="B297" s="20"/>
      <c r="C297" s="20"/>
      <c r="D297" s="20"/>
      <c r="E297" s="20"/>
      <c r="F297" s="20"/>
      <c r="G297" s="20"/>
      <c r="H297" s="20"/>
    </row>
    <row r="298" spans="1:8" x14ac:dyDescent="0.25">
      <c r="A298" s="21"/>
      <c r="B298" s="20"/>
      <c r="C298" s="20"/>
      <c r="D298" s="20"/>
      <c r="E298" s="20"/>
      <c r="F298" s="20"/>
      <c r="G298" s="20"/>
      <c r="H298" s="20"/>
    </row>
    <row r="299" spans="1:8" x14ac:dyDescent="0.25">
      <c r="A299" s="21"/>
      <c r="B299" s="20"/>
      <c r="C299" s="20"/>
      <c r="D299" s="20"/>
      <c r="E299" s="20"/>
      <c r="F299" s="20"/>
      <c r="G299" s="20"/>
      <c r="H299" s="20"/>
    </row>
    <row r="300" spans="1:8" x14ac:dyDescent="0.25">
      <c r="A300" s="21"/>
      <c r="B300" s="20"/>
      <c r="C300" s="20"/>
      <c r="D300" s="20"/>
      <c r="E300" s="20"/>
      <c r="F300" s="20"/>
      <c r="G300" s="20"/>
      <c r="H300" s="20"/>
    </row>
    <row r="301" spans="1:8" x14ac:dyDescent="0.25">
      <c r="A301" s="21"/>
      <c r="B301" s="20"/>
      <c r="C301" s="20"/>
      <c r="D301" s="20"/>
      <c r="E301" s="20"/>
      <c r="F301" s="20"/>
      <c r="G301" s="20"/>
      <c r="H301" s="20"/>
    </row>
    <row r="302" spans="1:8" x14ac:dyDescent="0.25">
      <c r="A302" s="21"/>
      <c r="B302" s="20"/>
      <c r="C302" s="20"/>
      <c r="D302" s="20"/>
      <c r="E302" s="20"/>
      <c r="F302" s="20"/>
      <c r="G302" s="20"/>
      <c r="H302" s="20"/>
    </row>
    <row r="303" spans="1:8" x14ac:dyDescent="0.25">
      <c r="A303" s="21"/>
      <c r="B303" s="20"/>
      <c r="C303" s="20"/>
      <c r="D303" s="20"/>
      <c r="E303" s="20"/>
      <c r="F303" s="20"/>
      <c r="G303" s="20"/>
      <c r="H303" s="20"/>
    </row>
    <row r="304" spans="1:8" x14ac:dyDescent="0.25">
      <c r="A304" s="21"/>
      <c r="B304" s="20"/>
      <c r="C304" s="20"/>
      <c r="D304" s="20"/>
      <c r="E304" s="20"/>
      <c r="F304" s="20"/>
      <c r="G304" s="20"/>
      <c r="H304" s="20"/>
    </row>
    <row r="305" spans="1:8" x14ac:dyDescent="0.25">
      <c r="A305" s="21"/>
      <c r="B305" s="20"/>
      <c r="C305" s="20"/>
      <c r="D305" s="20"/>
      <c r="E305" s="20"/>
      <c r="F305" s="20"/>
      <c r="G305" s="20"/>
      <c r="H305" s="20"/>
    </row>
    <row r="306" spans="1:8" x14ac:dyDescent="0.25">
      <c r="A306" s="21"/>
      <c r="B306" s="20"/>
      <c r="C306" s="20"/>
      <c r="D306" s="20"/>
      <c r="E306" s="20"/>
      <c r="F306" s="20"/>
      <c r="G306" s="20"/>
      <c r="H306" s="20"/>
    </row>
    <row r="307" spans="1:8" x14ac:dyDescent="0.25">
      <c r="A307" s="21"/>
      <c r="B307" s="20"/>
      <c r="C307" s="20"/>
      <c r="D307" s="20"/>
      <c r="E307" s="20"/>
      <c r="F307" s="20"/>
      <c r="G307" s="20"/>
      <c r="H307" s="20"/>
    </row>
    <row r="308" spans="1:8" x14ac:dyDescent="0.25">
      <c r="A308" s="21"/>
      <c r="B308" s="20"/>
      <c r="C308" s="20"/>
      <c r="D308" s="20"/>
      <c r="E308" s="20"/>
      <c r="F308" s="20"/>
      <c r="G308" s="20"/>
      <c r="H308" s="20"/>
    </row>
    <row r="309" spans="1:8" x14ac:dyDescent="0.25">
      <c r="A309" s="21"/>
      <c r="B309" s="20"/>
      <c r="C309" s="20"/>
      <c r="D309" s="20"/>
      <c r="E309" s="20"/>
      <c r="F309" s="20"/>
      <c r="G309" s="20"/>
      <c r="H309" s="20"/>
    </row>
    <row r="310" spans="1:8" x14ac:dyDescent="0.25">
      <c r="A310" s="21"/>
      <c r="B310" s="20"/>
      <c r="C310" s="20"/>
      <c r="D310" s="20"/>
      <c r="E310" s="20"/>
      <c r="F310" s="20"/>
      <c r="G310" s="20"/>
      <c r="H310" s="20"/>
    </row>
    <row r="311" spans="1:8" x14ac:dyDescent="0.25">
      <c r="A311" s="21"/>
      <c r="B311" s="20"/>
      <c r="C311" s="20"/>
      <c r="D311" s="20"/>
      <c r="E311" s="20"/>
      <c r="F311" s="20"/>
      <c r="G311" s="20"/>
      <c r="H311" s="20"/>
    </row>
    <row r="312" spans="1:8" x14ac:dyDescent="0.25">
      <c r="A312" s="21"/>
      <c r="B312" s="20"/>
      <c r="C312" s="20"/>
      <c r="D312" s="20"/>
      <c r="E312" s="20"/>
      <c r="F312" s="20"/>
      <c r="G312" s="20"/>
      <c r="H312" s="20"/>
    </row>
    <row r="313" spans="1:8" x14ac:dyDescent="0.25">
      <c r="A313" s="21"/>
      <c r="B313" s="20"/>
      <c r="C313" s="20"/>
      <c r="D313" s="20"/>
      <c r="E313" s="20"/>
      <c r="F313" s="20"/>
      <c r="G313" s="20"/>
      <c r="H313" s="20"/>
    </row>
    <row r="314" spans="1:8" x14ac:dyDescent="0.25">
      <c r="A314" s="21"/>
      <c r="B314" s="20"/>
      <c r="C314" s="20"/>
      <c r="D314" s="20"/>
      <c r="E314" s="20"/>
      <c r="F314" s="20"/>
      <c r="G314" s="20"/>
      <c r="H314" s="20"/>
    </row>
    <row r="315" spans="1:8" x14ac:dyDescent="0.25">
      <c r="A315" s="21"/>
      <c r="B315" s="20"/>
      <c r="C315" s="20"/>
      <c r="D315" s="20"/>
      <c r="E315" s="20"/>
      <c r="F315" s="20"/>
      <c r="G315" s="20"/>
      <c r="H315" s="20"/>
    </row>
    <row r="316" spans="1:8" x14ac:dyDescent="0.25">
      <c r="A316" s="21"/>
      <c r="B316" s="20"/>
      <c r="C316" s="20"/>
      <c r="D316" s="20"/>
      <c r="E316" s="20"/>
      <c r="F316" s="20"/>
      <c r="G316" s="20"/>
      <c r="H316" s="20"/>
    </row>
    <row r="317" spans="1:8" x14ac:dyDescent="0.25">
      <c r="A317" s="21"/>
      <c r="B317" s="20"/>
      <c r="C317" s="20"/>
      <c r="D317" s="20"/>
      <c r="E317" s="20"/>
      <c r="F317" s="20"/>
      <c r="G317" s="20"/>
      <c r="H317" s="20"/>
    </row>
    <row r="318" spans="1:8" x14ac:dyDescent="0.25">
      <c r="A318" s="21"/>
      <c r="B318" s="20"/>
      <c r="C318" s="20"/>
      <c r="D318" s="20"/>
      <c r="E318" s="20"/>
      <c r="F318" s="20"/>
      <c r="G318" s="20"/>
      <c r="H318" s="20"/>
    </row>
    <row r="319" spans="1:8" x14ac:dyDescent="0.25">
      <c r="A319" s="21"/>
      <c r="B319" s="20"/>
      <c r="C319" s="20"/>
      <c r="D319" s="20"/>
      <c r="E319" s="20"/>
      <c r="F319" s="20"/>
      <c r="G319" s="20"/>
      <c r="H319" s="20"/>
    </row>
    <row r="320" spans="1:8" x14ac:dyDescent="0.25">
      <c r="A320" s="21"/>
      <c r="B320" s="20"/>
      <c r="C320" s="20"/>
      <c r="D320" s="20"/>
      <c r="E320" s="20"/>
      <c r="F320" s="20"/>
      <c r="G320" s="20"/>
      <c r="H320" s="20"/>
    </row>
    <row r="321" spans="1:8" x14ac:dyDescent="0.25">
      <c r="A321" s="21"/>
      <c r="B321" s="20"/>
      <c r="C321" s="20"/>
      <c r="D321" s="20"/>
      <c r="E321" s="20"/>
      <c r="F321" s="20"/>
      <c r="G321" s="20"/>
      <c r="H321" s="20"/>
    </row>
    <row r="322" spans="1:8" x14ac:dyDescent="0.25">
      <c r="A322" s="21"/>
      <c r="B322" s="20"/>
      <c r="C322" s="20"/>
      <c r="D322" s="20"/>
      <c r="E322" s="20"/>
      <c r="F322" s="20"/>
      <c r="G322" s="20"/>
      <c r="H322" s="20"/>
    </row>
    <row r="323" spans="1:8" x14ac:dyDescent="0.25">
      <c r="A323" s="21"/>
      <c r="B323" s="20"/>
      <c r="C323" s="20"/>
      <c r="D323" s="20"/>
      <c r="E323" s="20"/>
      <c r="F323" s="20"/>
      <c r="G323" s="20"/>
      <c r="H323" s="20"/>
    </row>
    <row r="324" spans="1:8" x14ac:dyDescent="0.25">
      <c r="A324" s="21"/>
      <c r="B324" s="20"/>
      <c r="C324" s="20"/>
      <c r="D324" s="20"/>
      <c r="E324" s="20"/>
      <c r="F324" s="20"/>
      <c r="G324" s="20"/>
      <c r="H324" s="20"/>
    </row>
    <row r="325" spans="1:8" x14ac:dyDescent="0.25">
      <c r="A325" s="21"/>
      <c r="B325" s="20"/>
      <c r="C325" s="20"/>
      <c r="D325" s="20"/>
      <c r="E325" s="20"/>
      <c r="F325" s="20"/>
      <c r="G325" s="20"/>
      <c r="H325" s="20"/>
    </row>
    <row r="326" spans="1:8" x14ac:dyDescent="0.25">
      <c r="A326" s="21"/>
      <c r="B326" s="20"/>
      <c r="C326" s="20"/>
      <c r="D326" s="20"/>
      <c r="E326" s="20"/>
      <c r="F326" s="20"/>
      <c r="G326" s="20"/>
      <c r="H326" s="20"/>
    </row>
    <row r="327" spans="1:8" x14ac:dyDescent="0.25">
      <c r="A327" s="21"/>
      <c r="B327" s="20"/>
      <c r="C327" s="20"/>
      <c r="D327" s="20"/>
      <c r="E327" s="20"/>
      <c r="F327" s="20"/>
      <c r="G327" s="20"/>
      <c r="H327" s="20"/>
    </row>
    <row r="328" spans="1:8" x14ac:dyDescent="0.25">
      <c r="A328" s="21"/>
      <c r="B328" s="20"/>
      <c r="C328" s="20"/>
      <c r="D328" s="20"/>
      <c r="E328" s="20"/>
      <c r="F328" s="20"/>
      <c r="G328" s="20"/>
      <c r="H328" s="20"/>
    </row>
    <row r="329" spans="1:8" x14ac:dyDescent="0.25">
      <c r="A329" s="21"/>
      <c r="B329" s="20"/>
      <c r="C329" s="20"/>
      <c r="D329" s="20"/>
      <c r="E329" s="20"/>
      <c r="F329" s="20"/>
      <c r="G329" s="20"/>
      <c r="H329" s="20"/>
    </row>
    <row r="330" spans="1:8" x14ac:dyDescent="0.25">
      <c r="A330" s="21"/>
      <c r="B330" s="20"/>
      <c r="C330" s="20"/>
      <c r="D330" s="20"/>
      <c r="E330" s="20"/>
      <c r="F330" s="20"/>
      <c r="G330" s="20"/>
      <c r="H330" s="20"/>
    </row>
    <row r="331" spans="1:8" x14ac:dyDescent="0.25">
      <c r="A331" s="21"/>
      <c r="B331" s="20"/>
      <c r="C331" s="20"/>
      <c r="D331" s="20"/>
      <c r="E331" s="20"/>
      <c r="F331" s="20"/>
      <c r="G331" s="20"/>
      <c r="H331" s="20"/>
    </row>
    <row r="332" spans="1:8" x14ac:dyDescent="0.25">
      <c r="A332" s="21"/>
      <c r="B332" s="20"/>
      <c r="C332" s="20"/>
      <c r="D332" s="20"/>
      <c r="E332" s="20"/>
      <c r="F332" s="20"/>
      <c r="G332" s="20"/>
      <c r="H332" s="20"/>
    </row>
    <row r="333" spans="1:8" x14ac:dyDescent="0.25">
      <c r="A333" s="21"/>
      <c r="B333" s="20"/>
      <c r="C333" s="20"/>
      <c r="D333" s="20"/>
      <c r="E333" s="20"/>
      <c r="F333" s="20"/>
      <c r="G333" s="20"/>
      <c r="H333" s="20"/>
    </row>
    <row r="334" spans="1:8" x14ac:dyDescent="0.25">
      <c r="A334" s="21"/>
      <c r="B334" s="20"/>
      <c r="C334" s="20"/>
      <c r="D334" s="20"/>
      <c r="E334" s="20"/>
      <c r="F334" s="20"/>
      <c r="G334" s="20"/>
      <c r="H334" s="20"/>
    </row>
    <row r="335" spans="1:8" x14ac:dyDescent="0.25">
      <c r="A335" s="21"/>
      <c r="B335" s="20"/>
      <c r="C335" s="20"/>
      <c r="D335" s="20"/>
      <c r="E335" s="20"/>
      <c r="F335" s="20"/>
      <c r="G335" s="20"/>
      <c r="H335" s="20"/>
    </row>
    <row r="336" spans="1:8" x14ac:dyDescent="0.25">
      <c r="A336" s="21"/>
      <c r="B336" s="20"/>
      <c r="C336" s="20"/>
      <c r="D336" s="20"/>
      <c r="E336" s="20"/>
      <c r="F336" s="20"/>
      <c r="G336" s="20"/>
      <c r="H336" s="20"/>
    </row>
    <row r="337" spans="1:8" x14ac:dyDescent="0.25">
      <c r="A337" s="21"/>
      <c r="B337" s="20"/>
      <c r="C337" s="20"/>
      <c r="D337" s="20"/>
      <c r="E337" s="20"/>
      <c r="F337" s="20"/>
      <c r="G337" s="20"/>
      <c r="H337" s="20"/>
    </row>
    <row r="338" spans="1:8" x14ac:dyDescent="0.25">
      <c r="A338" s="21"/>
      <c r="B338" s="20"/>
      <c r="C338" s="20"/>
      <c r="D338" s="20"/>
      <c r="E338" s="20"/>
      <c r="F338" s="20"/>
      <c r="G338" s="20"/>
      <c r="H338" s="20"/>
    </row>
    <row r="339" spans="1:8" x14ac:dyDescent="0.25">
      <c r="A339" s="21"/>
      <c r="B339" s="20"/>
      <c r="C339" s="20"/>
      <c r="D339" s="20"/>
      <c r="E339" s="20"/>
      <c r="F339" s="20"/>
      <c r="G339" s="20"/>
      <c r="H339" s="20"/>
    </row>
    <row r="340" spans="1:8" x14ac:dyDescent="0.25">
      <c r="A340" s="21"/>
      <c r="B340" s="20"/>
      <c r="C340" s="20"/>
      <c r="D340" s="20"/>
      <c r="E340" s="20"/>
      <c r="F340" s="20"/>
      <c r="G340" s="20"/>
      <c r="H340" s="20"/>
    </row>
    <row r="341" spans="1:8" x14ac:dyDescent="0.25">
      <c r="A341" s="21"/>
      <c r="B341" s="20"/>
      <c r="C341" s="20"/>
      <c r="D341" s="20"/>
      <c r="E341" s="20"/>
      <c r="F341" s="20"/>
      <c r="G341" s="20"/>
      <c r="H341" s="20"/>
    </row>
    <row r="342" spans="1:8" x14ac:dyDescent="0.25">
      <c r="A342" s="21"/>
      <c r="B342" s="20"/>
      <c r="C342" s="20"/>
      <c r="D342" s="20"/>
      <c r="E342" s="20"/>
      <c r="F342" s="20"/>
      <c r="G342" s="20"/>
      <c r="H342" s="20"/>
    </row>
    <row r="343" spans="1:8" x14ac:dyDescent="0.25">
      <c r="A343" s="21"/>
      <c r="B343" s="20"/>
      <c r="C343" s="20"/>
      <c r="D343" s="20"/>
      <c r="E343" s="20"/>
      <c r="F343" s="20"/>
      <c r="G343" s="20"/>
      <c r="H343" s="20"/>
    </row>
    <row r="344" spans="1:8" x14ac:dyDescent="0.25">
      <c r="A344" s="21"/>
      <c r="B344" s="20"/>
      <c r="C344" s="20"/>
      <c r="D344" s="20"/>
      <c r="E344" s="20"/>
      <c r="F344" s="20"/>
      <c r="G344" s="20"/>
      <c r="H344" s="20"/>
    </row>
    <row r="345" spans="1:8" x14ac:dyDescent="0.25">
      <c r="A345" s="21"/>
      <c r="B345" s="20"/>
      <c r="C345" s="20"/>
      <c r="D345" s="20"/>
      <c r="E345" s="20"/>
      <c r="F345" s="20"/>
      <c r="G345" s="20"/>
      <c r="H345" s="20"/>
    </row>
    <row r="346" spans="1:8" x14ac:dyDescent="0.25">
      <c r="A346" s="21"/>
      <c r="B346" s="20"/>
      <c r="C346" s="20"/>
      <c r="D346" s="20"/>
      <c r="E346" s="20"/>
      <c r="F346" s="20"/>
      <c r="G346" s="20"/>
      <c r="H346" s="20"/>
    </row>
    <row r="347" spans="1:8" x14ac:dyDescent="0.25">
      <c r="A347" s="21"/>
      <c r="B347" s="20"/>
      <c r="C347" s="20"/>
      <c r="D347" s="20"/>
      <c r="E347" s="20"/>
      <c r="F347" s="20"/>
      <c r="G347" s="20"/>
      <c r="H347" s="20"/>
    </row>
    <row r="348" spans="1:8" x14ac:dyDescent="0.25">
      <c r="A348" s="21"/>
      <c r="B348" s="20"/>
      <c r="C348" s="20"/>
      <c r="D348" s="20"/>
      <c r="E348" s="20"/>
      <c r="F348" s="20"/>
      <c r="G348" s="20"/>
      <c r="H348" s="20"/>
    </row>
    <row r="349" spans="1:8" x14ac:dyDescent="0.25">
      <c r="A349" s="21"/>
      <c r="B349" s="20"/>
      <c r="C349" s="20"/>
      <c r="D349" s="20"/>
      <c r="E349" s="20"/>
      <c r="F349" s="20"/>
      <c r="G349" s="20"/>
      <c r="H349" s="20"/>
    </row>
    <row r="350" spans="1:8" x14ac:dyDescent="0.25">
      <c r="A350" s="21"/>
      <c r="B350" s="20"/>
      <c r="C350" s="20"/>
      <c r="D350" s="20"/>
      <c r="E350" s="20"/>
      <c r="F350" s="20"/>
      <c r="G350" s="20"/>
      <c r="H350" s="20"/>
    </row>
    <row r="351" spans="1:8" x14ac:dyDescent="0.25">
      <c r="A351" s="21"/>
      <c r="B351" s="20"/>
      <c r="C351" s="20"/>
      <c r="D351" s="20"/>
      <c r="E351" s="20"/>
      <c r="F351" s="20"/>
      <c r="G351" s="20"/>
      <c r="H351" s="20"/>
    </row>
    <row r="352" spans="1:8" x14ac:dyDescent="0.25">
      <c r="A352" s="21"/>
      <c r="B352" s="20"/>
      <c r="C352" s="20"/>
      <c r="D352" s="20"/>
      <c r="E352" s="20"/>
      <c r="F352" s="20"/>
      <c r="G352" s="20"/>
      <c r="H352" s="20"/>
    </row>
    <row r="353" spans="1:8" x14ac:dyDescent="0.25">
      <c r="A353" s="21"/>
      <c r="B353" s="20"/>
      <c r="C353" s="20"/>
      <c r="D353" s="20"/>
      <c r="E353" s="20"/>
      <c r="F353" s="20"/>
      <c r="G353" s="20"/>
      <c r="H353" s="20"/>
    </row>
    <row r="354" spans="1:8" x14ac:dyDescent="0.25">
      <c r="A354" s="21"/>
      <c r="B354" s="20"/>
      <c r="C354" s="20"/>
      <c r="D354" s="20"/>
      <c r="E354" s="20"/>
      <c r="F354" s="20"/>
      <c r="G354" s="20"/>
      <c r="H354" s="20"/>
    </row>
    <row r="355" spans="1:8" x14ac:dyDescent="0.25">
      <c r="A355" s="21"/>
      <c r="B355" s="20"/>
      <c r="C355" s="20"/>
      <c r="D355" s="20"/>
      <c r="E355" s="20"/>
      <c r="F355" s="20"/>
      <c r="G355" s="20"/>
      <c r="H355" s="20"/>
    </row>
    <row r="356" spans="1:8" x14ac:dyDescent="0.25">
      <c r="A356" s="21"/>
      <c r="B356" s="20"/>
      <c r="C356" s="20"/>
      <c r="D356" s="20"/>
      <c r="E356" s="20"/>
      <c r="F356" s="20"/>
      <c r="G356" s="20"/>
      <c r="H356" s="20"/>
    </row>
    <row r="357" spans="1:8" x14ac:dyDescent="0.25">
      <c r="A357" s="21"/>
      <c r="B357" s="20"/>
      <c r="C357" s="20"/>
      <c r="D357" s="20"/>
      <c r="E357" s="20"/>
      <c r="F357" s="20"/>
      <c r="G357" s="20"/>
      <c r="H357" s="20"/>
    </row>
    <row r="358" spans="1:8" x14ac:dyDescent="0.25">
      <c r="A358" s="21"/>
      <c r="B358" s="20"/>
      <c r="C358" s="20"/>
      <c r="D358" s="20"/>
      <c r="E358" s="20"/>
      <c r="F358" s="20"/>
      <c r="G358" s="20"/>
      <c r="H358" s="20"/>
    </row>
    <row r="359" spans="1:8" x14ac:dyDescent="0.25">
      <c r="A359" s="21"/>
      <c r="B359" s="20"/>
      <c r="C359" s="20"/>
      <c r="D359" s="20"/>
      <c r="E359" s="20"/>
      <c r="F359" s="20"/>
      <c r="G359" s="20"/>
      <c r="H359" s="20"/>
    </row>
    <row r="360" spans="1:8" x14ac:dyDescent="0.25">
      <c r="A360" s="21"/>
      <c r="B360" s="20"/>
      <c r="C360" s="20"/>
      <c r="D360" s="20"/>
      <c r="E360" s="20"/>
      <c r="F360" s="20"/>
      <c r="G360" s="20"/>
      <c r="H360" s="20"/>
    </row>
    <row r="361" spans="1:8" x14ac:dyDescent="0.25">
      <c r="A361" s="21"/>
      <c r="B361" s="20"/>
      <c r="C361" s="20"/>
      <c r="D361" s="20"/>
      <c r="E361" s="20"/>
      <c r="F361" s="20"/>
      <c r="G361" s="20"/>
      <c r="H361" s="20"/>
    </row>
    <row r="362" spans="1:8" x14ac:dyDescent="0.25">
      <c r="A362" s="21"/>
      <c r="B362" s="20"/>
      <c r="C362" s="20"/>
      <c r="D362" s="20"/>
      <c r="E362" s="20"/>
      <c r="F362" s="20"/>
      <c r="G362" s="20"/>
      <c r="H362" s="20"/>
    </row>
    <row r="363" spans="1:8" x14ac:dyDescent="0.25">
      <c r="A363" s="21"/>
      <c r="B363" s="20"/>
      <c r="C363" s="20"/>
      <c r="D363" s="20"/>
      <c r="E363" s="20"/>
      <c r="F363" s="20"/>
      <c r="G363" s="20"/>
      <c r="H363" s="20"/>
    </row>
    <row r="364" spans="1:8" x14ac:dyDescent="0.25">
      <c r="A364" s="21"/>
      <c r="B364" s="20"/>
      <c r="C364" s="20"/>
      <c r="D364" s="20"/>
      <c r="E364" s="20"/>
      <c r="F364" s="20"/>
      <c r="G364" s="20"/>
      <c r="H364" s="20"/>
    </row>
    <row r="365" spans="1:8" x14ac:dyDescent="0.25">
      <c r="A365" s="21"/>
      <c r="B365" s="20"/>
      <c r="C365" s="20"/>
      <c r="D365" s="20"/>
      <c r="E365" s="20"/>
      <c r="F365" s="20"/>
      <c r="G365" s="20"/>
      <c r="H365" s="20"/>
    </row>
    <row r="366" spans="1:8" x14ac:dyDescent="0.25">
      <c r="A366" s="21"/>
      <c r="B366" s="20"/>
      <c r="C366" s="20"/>
      <c r="D366" s="20"/>
      <c r="E366" s="20"/>
      <c r="F366" s="20"/>
      <c r="G366" s="20"/>
      <c r="H366" s="20"/>
    </row>
    <row r="367" spans="1:8" x14ac:dyDescent="0.25">
      <c r="A367" s="21"/>
      <c r="B367" s="20"/>
      <c r="C367" s="20"/>
      <c r="D367" s="20"/>
      <c r="E367" s="20"/>
      <c r="F367" s="20"/>
      <c r="G367" s="20"/>
      <c r="H367" s="20"/>
    </row>
    <row r="368" spans="1:8" x14ac:dyDescent="0.25">
      <c r="A368" s="21"/>
      <c r="B368" s="20"/>
      <c r="C368" s="20"/>
      <c r="D368" s="20"/>
      <c r="E368" s="20"/>
      <c r="F368" s="20"/>
      <c r="G368" s="20"/>
      <c r="H368" s="20"/>
    </row>
    <row r="369" spans="1:8" x14ac:dyDescent="0.25">
      <c r="A369" s="21"/>
      <c r="B369" s="20"/>
      <c r="C369" s="20"/>
      <c r="D369" s="20"/>
      <c r="E369" s="20"/>
      <c r="F369" s="20"/>
      <c r="G369" s="20"/>
      <c r="H369" s="20"/>
    </row>
    <row r="370" spans="1:8" x14ac:dyDescent="0.25">
      <c r="A370" s="21"/>
      <c r="B370" s="20"/>
      <c r="C370" s="20"/>
      <c r="D370" s="20"/>
      <c r="E370" s="20"/>
      <c r="F370" s="20"/>
      <c r="G370" s="20"/>
      <c r="H370" s="20"/>
    </row>
    <row r="371" spans="1:8" x14ac:dyDescent="0.25">
      <c r="A371" s="21"/>
      <c r="B371" s="20"/>
      <c r="C371" s="20"/>
      <c r="D371" s="20"/>
      <c r="E371" s="20"/>
      <c r="F371" s="20"/>
      <c r="G371" s="20"/>
      <c r="H371" s="20"/>
    </row>
    <row r="372" spans="1:8" x14ac:dyDescent="0.25">
      <c r="A372" s="21"/>
      <c r="B372" s="20"/>
      <c r="C372" s="20"/>
      <c r="D372" s="20"/>
      <c r="E372" s="20"/>
      <c r="F372" s="20"/>
      <c r="G372" s="20"/>
      <c r="H372" s="20"/>
    </row>
    <row r="373" spans="1:8" x14ac:dyDescent="0.25">
      <c r="A373" s="21"/>
      <c r="B373" s="20"/>
      <c r="C373" s="20"/>
      <c r="D373" s="20"/>
      <c r="E373" s="20"/>
      <c r="F373" s="20"/>
      <c r="G373" s="20"/>
      <c r="H373" s="20"/>
    </row>
    <row r="374" spans="1:8" x14ac:dyDescent="0.25">
      <c r="A374" s="21"/>
      <c r="B374" s="20"/>
      <c r="C374" s="20"/>
      <c r="D374" s="20"/>
      <c r="E374" s="20"/>
      <c r="F374" s="20"/>
      <c r="G374" s="20"/>
      <c r="H374" s="20"/>
    </row>
    <row r="375" spans="1:8" x14ac:dyDescent="0.25">
      <c r="A375" s="21"/>
      <c r="B375" s="20"/>
      <c r="C375" s="20"/>
      <c r="D375" s="20"/>
      <c r="E375" s="20"/>
      <c r="F375" s="20"/>
      <c r="G375" s="20"/>
      <c r="H375" s="20"/>
    </row>
    <row r="376" spans="1:8" x14ac:dyDescent="0.25">
      <c r="A376" s="21"/>
      <c r="B376" s="20"/>
      <c r="C376" s="20"/>
      <c r="D376" s="20"/>
      <c r="E376" s="20"/>
      <c r="F376" s="20"/>
      <c r="G376" s="20"/>
      <c r="H376" s="20"/>
    </row>
    <row r="377" spans="1:8" x14ac:dyDescent="0.25">
      <c r="A377" s="21"/>
      <c r="B377" s="20"/>
      <c r="C377" s="20"/>
      <c r="D377" s="20"/>
      <c r="E377" s="20"/>
      <c r="F377" s="20"/>
      <c r="G377" s="20"/>
      <c r="H377" s="20"/>
    </row>
    <row r="378" spans="1:8" x14ac:dyDescent="0.25">
      <c r="A378" s="21"/>
      <c r="B378" s="20"/>
      <c r="C378" s="20"/>
      <c r="D378" s="20"/>
      <c r="E378" s="20"/>
      <c r="F378" s="20"/>
      <c r="G378" s="20"/>
      <c r="H378" s="20"/>
    </row>
    <row r="379" spans="1:8" x14ac:dyDescent="0.25">
      <c r="A379" s="21"/>
      <c r="B379" s="20"/>
      <c r="C379" s="20"/>
      <c r="D379" s="20"/>
      <c r="E379" s="20"/>
      <c r="F379" s="20"/>
      <c r="G379" s="20"/>
      <c r="H379" s="20"/>
    </row>
    <row r="380" spans="1:8" x14ac:dyDescent="0.25">
      <c r="A380" s="21"/>
      <c r="B380" s="20"/>
      <c r="C380" s="20"/>
      <c r="D380" s="20"/>
      <c r="E380" s="20"/>
      <c r="F380" s="20"/>
      <c r="G380" s="20"/>
      <c r="H380" s="20"/>
    </row>
    <row r="381" spans="1:8" x14ac:dyDescent="0.25">
      <c r="A381" s="21"/>
      <c r="B381" s="20"/>
      <c r="C381" s="20"/>
      <c r="D381" s="20"/>
      <c r="E381" s="20"/>
      <c r="F381" s="20"/>
      <c r="G381" s="20"/>
      <c r="H381" s="20"/>
    </row>
    <row r="382" spans="1:8" x14ac:dyDescent="0.25">
      <c r="A382" s="21"/>
      <c r="B382" s="20"/>
      <c r="C382" s="20"/>
      <c r="D382" s="20"/>
      <c r="E382" s="20"/>
      <c r="F382" s="20"/>
      <c r="G382" s="20"/>
      <c r="H382" s="20"/>
    </row>
    <row r="383" spans="1:8" x14ac:dyDescent="0.25">
      <c r="A383" s="21"/>
      <c r="B383" s="20"/>
      <c r="C383" s="20"/>
      <c r="D383" s="20"/>
      <c r="E383" s="20"/>
      <c r="F383" s="20"/>
      <c r="G383" s="20"/>
      <c r="H383" s="20"/>
    </row>
    <row r="384" spans="1:8" x14ac:dyDescent="0.25">
      <c r="A384" s="21"/>
      <c r="B384" s="20"/>
      <c r="C384" s="20"/>
      <c r="D384" s="20"/>
      <c r="E384" s="20"/>
      <c r="F384" s="20"/>
      <c r="G384" s="20"/>
      <c r="H384" s="20"/>
    </row>
    <row r="385" spans="1:8" x14ac:dyDescent="0.25">
      <c r="A385" s="21"/>
      <c r="B385" s="20"/>
      <c r="C385" s="20"/>
      <c r="D385" s="20"/>
      <c r="E385" s="20"/>
      <c r="F385" s="20"/>
      <c r="G385" s="20"/>
      <c r="H385" s="20"/>
    </row>
    <row r="386" spans="1:8" x14ac:dyDescent="0.25">
      <c r="A386" s="21"/>
      <c r="B386" s="20"/>
      <c r="C386" s="20"/>
      <c r="D386" s="20"/>
      <c r="E386" s="20"/>
      <c r="F386" s="20"/>
      <c r="G386" s="20"/>
      <c r="H386" s="20"/>
    </row>
    <row r="387" spans="1:8" x14ac:dyDescent="0.25">
      <c r="A387" s="21"/>
      <c r="B387" s="20"/>
      <c r="C387" s="20"/>
      <c r="D387" s="20"/>
      <c r="E387" s="20"/>
      <c r="F387" s="20"/>
      <c r="G387" s="20"/>
      <c r="H387" s="20"/>
    </row>
    <row r="388" spans="1:8" x14ac:dyDescent="0.25">
      <c r="A388" s="21"/>
      <c r="B388" s="20"/>
      <c r="C388" s="20"/>
      <c r="D388" s="20"/>
      <c r="E388" s="20"/>
      <c r="F388" s="20"/>
      <c r="G388" s="20"/>
      <c r="H388" s="20"/>
    </row>
    <row r="389" spans="1:8" x14ac:dyDescent="0.25">
      <c r="A389" s="21"/>
      <c r="B389" s="20"/>
      <c r="C389" s="20"/>
      <c r="D389" s="20"/>
      <c r="E389" s="20"/>
      <c r="F389" s="20"/>
      <c r="G389" s="20"/>
      <c r="H389" s="20"/>
    </row>
    <row r="390" spans="1:8" x14ac:dyDescent="0.25">
      <c r="A390" s="21"/>
      <c r="B390" s="20"/>
      <c r="C390" s="20"/>
      <c r="D390" s="20"/>
      <c r="E390" s="20"/>
      <c r="F390" s="20"/>
      <c r="G390" s="20"/>
      <c r="H390" s="20"/>
    </row>
    <row r="391" spans="1:8" x14ac:dyDescent="0.25">
      <c r="A391" s="21"/>
      <c r="B391" s="20"/>
      <c r="C391" s="20"/>
      <c r="D391" s="20"/>
      <c r="E391" s="20"/>
      <c r="F391" s="20"/>
      <c r="G391" s="20"/>
      <c r="H391" s="20"/>
    </row>
    <row r="392" spans="1:8" x14ac:dyDescent="0.25">
      <c r="A392" s="21"/>
      <c r="B392" s="20"/>
      <c r="C392" s="20"/>
      <c r="D392" s="20"/>
      <c r="E392" s="20"/>
      <c r="F392" s="20"/>
      <c r="G392" s="20"/>
      <c r="H392" s="20"/>
    </row>
    <row r="393" spans="1:8" x14ac:dyDescent="0.25">
      <c r="A393" s="21"/>
      <c r="B393" s="20"/>
      <c r="C393" s="20"/>
      <c r="D393" s="20"/>
      <c r="E393" s="20"/>
      <c r="F393" s="20"/>
      <c r="G393" s="20"/>
      <c r="H393" s="20"/>
    </row>
    <row r="394" spans="1:8" x14ac:dyDescent="0.25">
      <c r="A394" s="21"/>
      <c r="B394" s="20"/>
      <c r="C394" s="20"/>
      <c r="D394" s="20"/>
      <c r="E394" s="20"/>
      <c r="F394" s="20"/>
      <c r="G394" s="20"/>
      <c r="H394" s="20"/>
    </row>
    <row r="395" spans="1:8" x14ac:dyDescent="0.25">
      <c r="A395" s="21"/>
      <c r="B395" s="20"/>
      <c r="C395" s="20"/>
      <c r="D395" s="20"/>
      <c r="E395" s="20"/>
      <c r="F395" s="20"/>
      <c r="G395" s="20"/>
      <c r="H395" s="20"/>
    </row>
    <row r="396" spans="1:8" x14ac:dyDescent="0.25">
      <c r="A396" s="21"/>
      <c r="B396" s="20"/>
      <c r="C396" s="20"/>
      <c r="D396" s="20"/>
      <c r="E396" s="20"/>
      <c r="F396" s="20"/>
      <c r="G396" s="20"/>
      <c r="H396" s="20"/>
    </row>
    <row r="397" spans="1:8" x14ac:dyDescent="0.25">
      <c r="A397" s="21"/>
      <c r="B397" s="20"/>
      <c r="C397" s="20"/>
      <c r="D397" s="20"/>
      <c r="E397" s="20"/>
      <c r="F397" s="20"/>
      <c r="G397" s="20"/>
      <c r="H397" s="20"/>
    </row>
    <row r="398" spans="1:8" x14ac:dyDescent="0.25">
      <c r="A398" s="21"/>
      <c r="B398" s="20"/>
      <c r="C398" s="20"/>
      <c r="D398" s="20"/>
      <c r="E398" s="20"/>
      <c r="F398" s="20"/>
      <c r="G398" s="20"/>
      <c r="H398" s="20"/>
    </row>
    <row r="399" spans="1:8" x14ac:dyDescent="0.25">
      <c r="A399" s="21"/>
      <c r="B399" s="20"/>
      <c r="C399" s="20"/>
      <c r="D399" s="20"/>
      <c r="E399" s="20"/>
      <c r="F399" s="20"/>
      <c r="G399" s="20"/>
      <c r="H399" s="20"/>
    </row>
    <row r="400" spans="1:8" x14ac:dyDescent="0.25">
      <c r="A400" s="21"/>
      <c r="B400" s="20"/>
      <c r="C400" s="20"/>
      <c r="D400" s="20"/>
      <c r="E400" s="20"/>
      <c r="F400" s="20"/>
      <c r="G400" s="20"/>
      <c r="H400" s="20"/>
    </row>
    <row r="401" spans="1:8" x14ac:dyDescent="0.25">
      <c r="A401" s="21"/>
      <c r="B401" s="20"/>
      <c r="C401" s="20"/>
      <c r="D401" s="20"/>
      <c r="E401" s="20"/>
      <c r="F401" s="20"/>
      <c r="G401" s="20"/>
      <c r="H401" s="20"/>
    </row>
    <row r="402" spans="1:8" x14ac:dyDescent="0.25">
      <c r="A402" s="21"/>
      <c r="B402" s="20"/>
      <c r="C402" s="20"/>
      <c r="D402" s="20"/>
      <c r="E402" s="20"/>
      <c r="F402" s="20"/>
      <c r="G402" s="20"/>
      <c r="H402" s="20"/>
    </row>
    <row r="403" spans="1:8" x14ac:dyDescent="0.25">
      <c r="A403" s="21"/>
      <c r="B403" s="20"/>
      <c r="C403" s="20"/>
      <c r="D403" s="20"/>
      <c r="E403" s="20"/>
      <c r="F403" s="20"/>
      <c r="G403" s="20"/>
      <c r="H403" s="20"/>
    </row>
    <row r="404" spans="1:8" x14ac:dyDescent="0.25">
      <c r="A404" s="21"/>
      <c r="B404" s="20"/>
      <c r="C404" s="20"/>
      <c r="D404" s="20"/>
      <c r="E404" s="20"/>
      <c r="F404" s="20"/>
      <c r="G404" s="20"/>
      <c r="H404" s="20"/>
    </row>
    <row r="405" spans="1:8" x14ac:dyDescent="0.25">
      <c r="A405" s="21"/>
      <c r="B405" s="20"/>
      <c r="C405" s="20"/>
      <c r="D405" s="20"/>
      <c r="E405" s="20"/>
      <c r="F405" s="20"/>
      <c r="G405" s="20"/>
      <c r="H405" s="20"/>
    </row>
    <row r="406" spans="1:8" x14ac:dyDescent="0.25">
      <c r="A406" s="21"/>
      <c r="B406" s="20"/>
      <c r="C406" s="20"/>
      <c r="D406" s="20"/>
      <c r="E406" s="20"/>
      <c r="F406" s="20"/>
      <c r="G406" s="20"/>
      <c r="H406" s="20"/>
    </row>
    <row r="407" spans="1:8" x14ac:dyDescent="0.25">
      <c r="A407" s="21"/>
      <c r="B407" s="20"/>
      <c r="C407" s="20"/>
      <c r="D407" s="20"/>
      <c r="E407" s="20"/>
      <c r="F407" s="20"/>
      <c r="G407" s="20"/>
      <c r="H407" s="20"/>
    </row>
    <row r="408" spans="1:8" x14ac:dyDescent="0.25">
      <c r="A408" s="21"/>
      <c r="B408" s="20"/>
      <c r="C408" s="20"/>
      <c r="D408" s="20"/>
      <c r="E408" s="20"/>
      <c r="F408" s="20"/>
      <c r="G408" s="20"/>
      <c r="H408" s="20"/>
    </row>
    <row r="409" spans="1:8" x14ac:dyDescent="0.25">
      <c r="A409" s="21"/>
      <c r="B409" s="20"/>
      <c r="C409" s="20"/>
      <c r="D409" s="20"/>
      <c r="E409" s="20"/>
      <c r="F409" s="20"/>
      <c r="G409" s="20"/>
      <c r="H409" s="20"/>
    </row>
    <row r="410" spans="1:8" x14ac:dyDescent="0.25">
      <c r="A410" s="21"/>
      <c r="B410" s="20"/>
      <c r="C410" s="20"/>
      <c r="D410" s="20"/>
      <c r="E410" s="20"/>
      <c r="F410" s="20"/>
      <c r="G410" s="20"/>
      <c r="H410" s="20"/>
    </row>
    <row r="411" spans="1:8" x14ac:dyDescent="0.25">
      <c r="A411" s="21"/>
      <c r="B411" s="20"/>
      <c r="C411" s="20"/>
      <c r="D411" s="20"/>
      <c r="E411" s="20"/>
      <c r="F411" s="20"/>
      <c r="G411" s="20"/>
      <c r="H411" s="20"/>
    </row>
    <row r="412" spans="1:8" x14ac:dyDescent="0.25">
      <c r="A412" s="21"/>
      <c r="B412" s="20"/>
      <c r="C412" s="20"/>
      <c r="D412" s="20"/>
      <c r="E412" s="20"/>
      <c r="F412" s="20"/>
      <c r="G412" s="20"/>
      <c r="H412" s="20"/>
    </row>
    <row r="413" spans="1:8" x14ac:dyDescent="0.25">
      <c r="A413" s="21"/>
      <c r="B413" s="20"/>
      <c r="C413" s="20"/>
      <c r="D413" s="20"/>
      <c r="E413" s="20"/>
      <c r="F413" s="20"/>
      <c r="G413" s="20"/>
      <c r="H413" s="20"/>
    </row>
    <row r="414" spans="1:8" x14ac:dyDescent="0.25">
      <c r="A414" s="21"/>
      <c r="B414" s="20"/>
      <c r="C414" s="20"/>
      <c r="D414" s="20"/>
      <c r="E414" s="20"/>
      <c r="F414" s="20"/>
      <c r="G414" s="20"/>
      <c r="H414" s="20"/>
    </row>
    <row r="415" spans="1:8" x14ac:dyDescent="0.25">
      <c r="A415" s="21"/>
      <c r="B415" s="20"/>
      <c r="C415" s="20"/>
      <c r="D415" s="20"/>
      <c r="E415" s="20"/>
      <c r="F415" s="20"/>
      <c r="G415" s="20"/>
      <c r="H415" s="20"/>
    </row>
    <row r="416" spans="1:8" x14ac:dyDescent="0.25">
      <c r="A416" s="21"/>
      <c r="B416" s="20"/>
      <c r="C416" s="20"/>
      <c r="D416" s="20"/>
      <c r="E416" s="20"/>
      <c r="F416" s="20"/>
      <c r="G416" s="20"/>
      <c r="H416" s="20"/>
    </row>
    <row r="417" spans="1:8" x14ac:dyDescent="0.25">
      <c r="A417" s="21"/>
      <c r="B417" s="20"/>
      <c r="C417" s="20"/>
      <c r="D417" s="20"/>
      <c r="E417" s="20"/>
      <c r="F417" s="20"/>
      <c r="G417" s="20"/>
      <c r="H417" s="20"/>
    </row>
    <row r="418" spans="1:8" x14ac:dyDescent="0.25">
      <c r="A418" s="21"/>
      <c r="B418" s="20"/>
      <c r="C418" s="20"/>
      <c r="D418" s="20"/>
      <c r="E418" s="20"/>
      <c r="F418" s="20"/>
      <c r="G418" s="20"/>
      <c r="H418" s="20"/>
    </row>
    <row r="419" spans="1:8" x14ac:dyDescent="0.25">
      <c r="A419" s="21"/>
      <c r="B419" s="20"/>
      <c r="C419" s="20"/>
      <c r="D419" s="20"/>
      <c r="E419" s="20"/>
      <c r="F419" s="20"/>
      <c r="G419" s="20"/>
      <c r="H419" s="20"/>
    </row>
    <row r="420" spans="1:8" x14ac:dyDescent="0.25">
      <c r="A420" s="21"/>
      <c r="B420" s="20"/>
      <c r="C420" s="20"/>
      <c r="D420" s="20"/>
      <c r="E420" s="20"/>
      <c r="F420" s="20"/>
      <c r="G420" s="20"/>
      <c r="H420" s="20"/>
    </row>
    <row r="421" spans="1:8" x14ac:dyDescent="0.25">
      <c r="A421" s="21"/>
      <c r="B421" s="20"/>
      <c r="C421" s="20"/>
      <c r="D421" s="20"/>
      <c r="E421" s="20"/>
      <c r="F421" s="20"/>
      <c r="G421" s="20"/>
      <c r="H421" s="20"/>
    </row>
    <row r="422" spans="1:8" x14ac:dyDescent="0.25">
      <c r="A422" s="21"/>
      <c r="B422" s="20"/>
      <c r="C422" s="20"/>
      <c r="D422" s="20"/>
      <c r="E422" s="20"/>
      <c r="F422" s="20"/>
      <c r="G422" s="20"/>
      <c r="H422" s="20"/>
    </row>
    <row r="423" spans="1:8" x14ac:dyDescent="0.25">
      <c r="A423" s="21"/>
      <c r="B423" s="20"/>
      <c r="C423" s="20"/>
      <c r="D423" s="20"/>
      <c r="E423" s="20"/>
      <c r="F423" s="20"/>
      <c r="G423" s="20"/>
      <c r="H423" s="20"/>
    </row>
    <row r="424" spans="1:8" x14ac:dyDescent="0.25">
      <c r="A424" s="21"/>
      <c r="B424" s="20"/>
      <c r="C424" s="20"/>
      <c r="D424" s="20"/>
      <c r="E424" s="20"/>
      <c r="F424" s="20"/>
      <c r="G424" s="20"/>
      <c r="H424" s="20"/>
    </row>
    <row r="425" spans="1:8" x14ac:dyDescent="0.25">
      <c r="A425" s="21"/>
      <c r="B425" s="20"/>
      <c r="C425" s="20"/>
      <c r="D425" s="20"/>
      <c r="E425" s="20"/>
      <c r="F425" s="20"/>
      <c r="G425" s="20"/>
      <c r="H425" s="20"/>
    </row>
    <row r="426" spans="1:8" x14ac:dyDescent="0.25">
      <c r="A426" s="21"/>
      <c r="B426" s="20"/>
      <c r="C426" s="20"/>
      <c r="D426" s="20"/>
      <c r="E426" s="20"/>
      <c r="F426" s="20"/>
      <c r="G426" s="20"/>
      <c r="H426" s="20"/>
    </row>
    <row r="427" spans="1:8" x14ac:dyDescent="0.25">
      <c r="A427" s="21"/>
      <c r="B427" s="20"/>
      <c r="C427" s="20"/>
      <c r="D427" s="20"/>
      <c r="E427" s="20"/>
      <c r="F427" s="20"/>
      <c r="G427" s="20"/>
      <c r="H427" s="20"/>
    </row>
    <row r="428" spans="1:8" x14ac:dyDescent="0.25">
      <c r="A428" s="21"/>
      <c r="B428" s="20"/>
      <c r="C428" s="20"/>
      <c r="D428" s="20"/>
      <c r="E428" s="20"/>
      <c r="F428" s="20"/>
      <c r="G428" s="20"/>
      <c r="H428" s="20"/>
    </row>
    <row r="429" spans="1:8" x14ac:dyDescent="0.25">
      <c r="A429" s="21"/>
      <c r="B429" s="20"/>
      <c r="C429" s="20"/>
      <c r="D429" s="20"/>
      <c r="E429" s="20"/>
      <c r="F429" s="20"/>
      <c r="G429" s="20"/>
      <c r="H429" s="20"/>
    </row>
    <row r="430" spans="1:8" x14ac:dyDescent="0.25">
      <c r="A430" s="21"/>
      <c r="B430" s="20"/>
      <c r="C430" s="20"/>
      <c r="D430" s="20"/>
      <c r="E430" s="20"/>
      <c r="F430" s="20"/>
      <c r="G430" s="20"/>
      <c r="H430" s="20"/>
    </row>
    <row r="431" spans="1:8" x14ac:dyDescent="0.25">
      <c r="A431" s="21"/>
      <c r="B431" s="20"/>
      <c r="C431" s="20"/>
      <c r="D431" s="20"/>
      <c r="E431" s="20"/>
      <c r="F431" s="20"/>
      <c r="G431" s="20"/>
      <c r="H431" s="20"/>
    </row>
    <row r="432" spans="1:8" x14ac:dyDescent="0.25">
      <c r="A432" s="21"/>
      <c r="B432" s="20"/>
      <c r="C432" s="20"/>
      <c r="D432" s="20"/>
      <c r="E432" s="20"/>
      <c r="F432" s="20"/>
      <c r="G432" s="20"/>
      <c r="H432" s="20"/>
    </row>
    <row r="433" spans="1:8" x14ac:dyDescent="0.25">
      <c r="A433" s="21"/>
      <c r="B433" s="20"/>
      <c r="C433" s="20"/>
      <c r="D433" s="20"/>
      <c r="E433" s="20"/>
      <c r="F433" s="20"/>
      <c r="G433" s="20"/>
      <c r="H433" s="20"/>
    </row>
    <row r="434" spans="1:8" x14ac:dyDescent="0.25">
      <c r="A434" s="21"/>
      <c r="B434" s="20"/>
      <c r="C434" s="20"/>
      <c r="D434" s="20"/>
      <c r="E434" s="20"/>
      <c r="F434" s="20"/>
      <c r="G434" s="20"/>
      <c r="H434" s="20"/>
    </row>
    <row r="435" spans="1:8" x14ac:dyDescent="0.25">
      <c r="A435" s="21"/>
      <c r="B435" s="20"/>
      <c r="C435" s="20"/>
      <c r="D435" s="20"/>
      <c r="E435" s="20"/>
      <c r="F435" s="20"/>
      <c r="G435" s="20"/>
      <c r="H435" s="20"/>
    </row>
    <row r="436" spans="1:8" x14ac:dyDescent="0.25">
      <c r="A436" s="21"/>
      <c r="B436" s="20"/>
      <c r="C436" s="20"/>
      <c r="D436" s="20"/>
      <c r="E436" s="20"/>
      <c r="F436" s="20"/>
      <c r="G436" s="20"/>
      <c r="H436" s="20"/>
    </row>
    <row r="437" spans="1:8" x14ac:dyDescent="0.25">
      <c r="A437" s="21"/>
      <c r="B437" s="20"/>
      <c r="C437" s="20"/>
      <c r="D437" s="20"/>
      <c r="E437" s="20"/>
      <c r="F437" s="20"/>
      <c r="G437" s="20"/>
      <c r="H437" s="20"/>
    </row>
    <row r="438" spans="1:8" x14ac:dyDescent="0.25">
      <c r="A438" s="21"/>
      <c r="B438" s="20"/>
      <c r="C438" s="20"/>
      <c r="D438" s="20"/>
      <c r="E438" s="20"/>
      <c r="F438" s="20"/>
      <c r="G438" s="20"/>
      <c r="H438" s="20"/>
    </row>
    <row r="439" spans="1:8" x14ac:dyDescent="0.25">
      <c r="A439" s="21"/>
      <c r="B439" s="20"/>
      <c r="C439" s="20"/>
      <c r="D439" s="20"/>
      <c r="E439" s="20"/>
      <c r="F439" s="20"/>
      <c r="G439" s="20"/>
      <c r="H439" s="20"/>
    </row>
    <row r="440" spans="1:8" x14ac:dyDescent="0.25">
      <c r="A440" s="21"/>
      <c r="B440" s="20"/>
      <c r="C440" s="20"/>
      <c r="D440" s="20"/>
      <c r="E440" s="20"/>
      <c r="F440" s="20"/>
      <c r="G440" s="20"/>
      <c r="H440" s="20"/>
    </row>
    <row r="441" spans="1:8" x14ac:dyDescent="0.25">
      <c r="A441" s="21"/>
      <c r="B441" s="20"/>
      <c r="C441" s="20"/>
      <c r="D441" s="20"/>
      <c r="E441" s="20"/>
      <c r="F441" s="20"/>
      <c r="G441" s="20"/>
      <c r="H441" s="20"/>
    </row>
    <row r="442" spans="1:8" x14ac:dyDescent="0.25">
      <c r="A442" s="21"/>
      <c r="B442" s="20"/>
      <c r="C442" s="20"/>
      <c r="D442" s="20"/>
      <c r="E442" s="20"/>
      <c r="F442" s="20"/>
      <c r="G442" s="20"/>
      <c r="H442" s="20"/>
    </row>
    <row r="443" spans="1:8" x14ac:dyDescent="0.25">
      <c r="A443" s="21"/>
      <c r="B443" s="20"/>
      <c r="C443" s="20"/>
      <c r="D443" s="20"/>
      <c r="E443" s="20"/>
      <c r="F443" s="20"/>
      <c r="G443" s="20"/>
      <c r="H443" s="20"/>
    </row>
    <row r="444" spans="1:8" x14ac:dyDescent="0.25">
      <c r="A444" s="21"/>
      <c r="B444" s="20"/>
      <c r="C444" s="20"/>
      <c r="D444" s="20"/>
      <c r="E444" s="20"/>
      <c r="F444" s="20"/>
      <c r="G444" s="20"/>
      <c r="H444" s="20"/>
    </row>
    <row r="445" spans="1:8" x14ac:dyDescent="0.25">
      <c r="A445" s="21"/>
      <c r="B445" s="20"/>
      <c r="C445" s="20"/>
      <c r="D445" s="20"/>
      <c r="E445" s="20"/>
      <c r="F445" s="20"/>
      <c r="G445" s="20"/>
      <c r="H445" s="20"/>
    </row>
    <row r="446" spans="1:8" x14ac:dyDescent="0.25">
      <c r="A446" s="21"/>
      <c r="B446" s="20"/>
      <c r="C446" s="20"/>
      <c r="D446" s="20"/>
      <c r="E446" s="20"/>
      <c r="F446" s="20"/>
      <c r="G446" s="20"/>
      <c r="H446" s="20"/>
    </row>
    <row r="447" spans="1:8" x14ac:dyDescent="0.25">
      <c r="A447" s="21"/>
      <c r="B447" s="20"/>
      <c r="C447" s="20"/>
      <c r="D447" s="20"/>
      <c r="E447" s="20"/>
      <c r="F447" s="20"/>
      <c r="G447" s="20"/>
      <c r="H447" s="20"/>
    </row>
    <row r="448" spans="1:8" x14ac:dyDescent="0.25">
      <c r="A448" s="21"/>
      <c r="B448" s="20"/>
      <c r="C448" s="20"/>
      <c r="D448" s="20"/>
      <c r="E448" s="20"/>
      <c r="F448" s="20"/>
      <c r="G448" s="20"/>
      <c r="H448" s="20"/>
    </row>
    <row r="449" spans="1:8" x14ac:dyDescent="0.25">
      <c r="A449" s="21"/>
      <c r="B449" s="20"/>
      <c r="C449" s="20"/>
      <c r="D449" s="20"/>
      <c r="E449" s="20"/>
      <c r="F449" s="20"/>
      <c r="G449" s="20"/>
      <c r="H449" s="20"/>
    </row>
    <row r="450" spans="1:8" x14ac:dyDescent="0.25">
      <c r="A450" s="21"/>
      <c r="B450" s="20"/>
      <c r="C450" s="20"/>
      <c r="D450" s="20"/>
      <c r="E450" s="20"/>
      <c r="F450" s="20"/>
      <c r="G450" s="20"/>
      <c r="H450" s="20"/>
    </row>
    <row r="451" spans="1:8" x14ac:dyDescent="0.25">
      <c r="A451" s="21"/>
      <c r="B451" s="20"/>
      <c r="C451" s="20"/>
      <c r="D451" s="20"/>
      <c r="E451" s="20"/>
      <c r="F451" s="20"/>
      <c r="G451" s="20"/>
      <c r="H451" s="20"/>
    </row>
    <row r="452" spans="1:8" x14ac:dyDescent="0.25">
      <c r="A452" s="21"/>
      <c r="B452" s="20"/>
      <c r="C452" s="20"/>
      <c r="D452" s="20"/>
      <c r="E452" s="20"/>
      <c r="F452" s="20"/>
      <c r="G452" s="20"/>
      <c r="H452" s="20"/>
    </row>
    <row r="453" spans="1:8" x14ac:dyDescent="0.25">
      <c r="A453" s="21"/>
      <c r="B453" s="20"/>
      <c r="C453" s="20"/>
      <c r="D453" s="20"/>
      <c r="E453" s="20"/>
      <c r="F453" s="20"/>
      <c r="G453" s="20"/>
      <c r="H453" s="20"/>
    </row>
    <row r="454" spans="1:8" x14ac:dyDescent="0.25">
      <c r="A454" s="21"/>
      <c r="B454" s="20"/>
      <c r="C454" s="20"/>
      <c r="D454" s="20"/>
      <c r="E454" s="20"/>
      <c r="F454" s="20"/>
      <c r="G454" s="20"/>
      <c r="H454" s="20"/>
    </row>
    <row r="455" spans="1:8" x14ac:dyDescent="0.25">
      <c r="A455" s="21"/>
      <c r="B455" s="20"/>
      <c r="C455" s="20"/>
      <c r="D455" s="20"/>
      <c r="E455" s="20"/>
      <c r="F455" s="20"/>
      <c r="G455" s="20"/>
      <c r="H455" s="20"/>
    </row>
    <row r="456" spans="1:8" x14ac:dyDescent="0.25">
      <c r="A456" s="21"/>
      <c r="B456" s="20"/>
      <c r="C456" s="20"/>
      <c r="D456" s="20"/>
      <c r="E456" s="20"/>
      <c r="F456" s="20"/>
      <c r="G456" s="20"/>
      <c r="H456" s="20"/>
    </row>
    <row r="457" spans="1:8" x14ac:dyDescent="0.25">
      <c r="A457" s="21"/>
      <c r="B457" s="20"/>
      <c r="C457" s="20"/>
      <c r="D457" s="20"/>
      <c r="E457" s="20"/>
      <c r="F457" s="20"/>
      <c r="G457" s="20"/>
      <c r="H457" s="20"/>
    </row>
    <row r="458" spans="1:8" x14ac:dyDescent="0.25">
      <c r="A458" s="21"/>
      <c r="B458" s="20"/>
      <c r="C458" s="20"/>
      <c r="D458" s="20"/>
      <c r="E458" s="20"/>
      <c r="F458" s="20"/>
      <c r="G458" s="20"/>
      <c r="H458" s="20"/>
    </row>
    <row r="459" spans="1:8" x14ac:dyDescent="0.25">
      <c r="A459" s="21"/>
      <c r="B459" s="20"/>
      <c r="C459" s="20"/>
      <c r="D459" s="20"/>
      <c r="E459" s="20"/>
      <c r="F459" s="20"/>
      <c r="G459" s="20"/>
      <c r="H459" s="20"/>
    </row>
    <row r="460" spans="1:8" x14ac:dyDescent="0.25">
      <c r="A460" s="21"/>
      <c r="B460" s="20"/>
      <c r="C460" s="20"/>
      <c r="D460" s="20"/>
      <c r="E460" s="20"/>
      <c r="F460" s="20"/>
      <c r="G460" s="20"/>
      <c r="H460" s="20"/>
    </row>
    <row r="461" spans="1:8" x14ac:dyDescent="0.25">
      <c r="A461" s="21"/>
      <c r="B461" s="20"/>
      <c r="C461" s="20"/>
      <c r="D461" s="20"/>
      <c r="E461" s="20"/>
      <c r="F461" s="20"/>
      <c r="G461" s="20"/>
      <c r="H461" s="20"/>
    </row>
    <row r="462" spans="1:8" x14ac:dyDescent="0.25">
      <c r="A462" s="21"/>
      <c r="B462" s="20"/>
      <c r="C462" s="20"/>
      <c r="D462" s="20"/>
      <c r="E462" s="20"/>
      <c r="F462" s="20"/>
      <c r="G462" s="20"/>
      <c r="H462" s="20"/>
    </row>
    <row r="463" spans="1:8" x14ac:dyDescent="0.25">
      <c r="A463" s="21"/>
      <c r="B463" s="20"/>
      <c r="C463" s="20"/>
      <c r="D463" s="20"/>
      <c r="E463" s="20"/>
      <c r="F463" s="20"/>
      <c r="G463" s="20"/>
      <c r="H463" s="20"/>
    </row>
    <row r="464" spans="1:8" x14ac:dyDescent="0.25">
      <c r="A464" s="21"/>
      <c r="B464" s="20"/>
      <c r="C464" s="20"/>
      <c r="D464" s="20"/>
      <c r="E464" s="20"/>
      <c r="F464" s="20"/>
      <c r="G464" s="20"/>
      <c r="H464" s="20"/>
    </row>
    <row r="465" spans="1:8" x14ac:dyDescent="0.25">
      <c r="A465" s="21"/>
      <c r="B465" s="20"/>
      <c r="C465" s="20"/>
      <c r="D465" s="20"/>
      <c r="E465" s="20"/>
      <c r="F465" s="20"/>
      <c r="G465" s="20"/>
      <c r="H465" s="20"/>
    </row>
    <row r="466" spans="1:8" x14ac:dyDescent="0.25">
      <c r="A466" s="21"/>
      <c r="B466" s="20"/>
      <c r="C466" s="20"/>
      <c r="D466" s="20"/>
      <c r="E466" s="20"/>
      <c r="F466" s="20"/>
      <c r="G466" s="20"/>
      <c r="H466" s="20"/>
    </row>
    <row r="467" spans="1:8" x14ac:dyDescent="0.25">
      <c r="A467" s="21"/>
      <c r="B467" s="20"/>
      <c r="C467" s="20"/>
      <c r="D467" s="20"/>
      <c r="E467" s="20"/>
      <c r="F467" s="20"/>
      <c r="G467" s="20"/>
      <c r="H467" s="20"/>
    </row>
    <row r="468" spans="1:8" x14ac:dyDescent="0.25">
      <c r="A468" s="21"/>
      <c r="B468" s="20"/>
      <c r="C468" s="20"/>
      <c r="D468" s="20"/>
      <c r="E468" s="20"/>
      <c r="F468" s="20"/>
      <c r="G468" s="20"/>
      <c r="H468" s="20"/>
    </row>
    <row r="469" spans="1:8" x14ac:dyDescent="0.25">
      <c r="A469" s="21"/>
      <c r="B469" s="20"/>
      <c r="C469" s="20"/>
      <c r="D469" s="20"/>
      <c r="E469" s="20"/>
      <c r="F469" s="20"/>
      <c r="G469" s="20"/>
      <c r="H469" s="20"/>
    </row>
    <row r="470" spans="1:8" x14ac:dyDescent="0.25">
      <c r="A470" s="21"/>
      <c r="B470" s="20"/>
      <c r="C470" s="20"/>
      <c r="D470" s="20"/>
      <c r="E470" s="20"/>
      <c r="F470" s="20"/>
      <c r="G470" s="20"/>
      <c r="H470" s="20"/>
    </row>
    <row r="471" spans="1:8" x14ac:dyDescent="0.25">
      <c r="A471" s="21"/>
      <c r="B471" s="20"/>
      <c r="C471" s="20"/>
      <c r="D471" s="20"/>
      <c r="E471" s="20"/>
      <c r="F471" s="20"/>
      <c r="G471" s="20"/>
      <c r="H471" s="20"/>
    </row>
    <row r="472" spans="1:8" x14ac:dyDescent="0.25">
      <c r="A472" s="21"/>
      <c r="B472" s="20"/>
      <c r="C472" s="20"/>
      <c r="D472" s="20"/>
      <c r="E472" s="20"/>
      <c r="F472" s="20"/>
      <c r="G472" s="20"/>
      <c r="H472" s="20"/>
    </row>
    <row r="473" spans="1:8" x14ac:dyDescent="0.25">
      <c r="A473" s="21"/>
      <c r="B473" s="20"/>
      <c r="C473" s="20"/>
      <c r="D473" s="20"/>
      <c r="E473" s="20"/>
      <c r="F473" s="20"/>
      <c r="G473" s="20"/>
      <c r="H473" s="20"/>
    </row>
    <row r="474" spans="1:8" x14ac:dyDescent="0.25">
      <c r="A474" s="21"/>
      <c r="B474" s="20"/>
      <c r="C474" s="20"/>
      <c r="D474" s="20"/>
      <c r="E474" s="20"/>
      <c r="F474" s="20"/>
      <c r="G474" s="20"/>
      <c r="H474" s="20"/>
    </row>
    <row r="475" spans="1:8" x14ac:dyDescent="0.25">
      <c r="A475" s="21"/>
      <c r="B475" s="20"/>
      <c r="C475" s="20"/>
      <c r="D475" s="20"/>
      <c r="E475" s="20"/>
      <c r="F475" s="20"/>
      <c r="G475" s="20"/>
      <c r="H475" s="20"/>
    </row>
    <row r="476" spans="1:8" x14ac:dyDescent="0.25">
      <c r="A476" s="21"/>
      <c r="B476" s="20"/>
      <c r="C476" s="20"/>
      <c r="D476" s="20"/>
      <c r="E476" s="20"/>
      <c r="F476" s="20"/>
      <c r="G476" s="20"/>
      <c r="H476" s="20"/>
    </row>
    <row r="477" spans="1:8" x14ac:dyDescent="0.25">
      <c r="A477" s="21"/>
      <c r="B477" s="20"/>
      <c r="C477" s="20"/>
      <c r="D477" s="20"/>
      <c r="E477" s="20"/>
      <c r="F477" s="20"/>
      <c r="G477" s="20"/>
      <c r="H477" s="20"/>
    </row>
    <row r="478" spans="1:8" x14ac:dyDescent="0.25">
      <c r="A478" s="21"/>
      <c r="B478" s="20"/>
      <c r="C478" s="20"/>
      <c r="D478" s="20"/>
      <c r="E478" s="20"/>
      <c r="F478" s="20"/>
      <c r="G478" s="20"/>
      <c r="H478" s="20"/>
    </row>
    <row r="479" spans="1:8" x14ac:dyDescent="0.25">
      <c r="A479" s="21"/>
      <c r="B479" s="20"/>
      <c r="C479" s="20"/>
      <c r="D479" s="20"/>
      <c r="E479" s="20"/>
      <c r="F479" s="20"/>
      <c r="G479" s="20"/>
      <c r="H479" s="20"/>
    </row>
    <row r="480" spans="1:8" x14ac:dyDescent="0.25">
      <c r="A480" s="21"/>
      <c r="B480" s="20"/>
      <c r="C480" s="20"/>
      <c r="D480" s="20"/>
      <c r="E480" s="20"/>
      <c r="F480" s="20"/>
      <c r="G480" s="20"/>
      <c r="H480" s="20"/>
    </row>
    <row r="481" spans="1:8" x14ac:dyDescent="0.25">
      <c r="A481" s="21"/>
      <c r="B481" s="20"/>
      <c r="C481" s="20"/>
      <c r="D481" s="20"/>
      <c r="E481" s="20"/>
      <c r="F481" s="20"/>
      <c r="G481" s="20"/>
      <c r="H481" s="20"/>
    </row>
    <row r="482" spans="1:8" x14ac:dyDescent="0.25">
      <c r="A482" s="21"/>
      <c r="B482" s="20"/>
      <c r="C482" s="20"/>
      <c r="D482" s="20"/>
      <c r="E482" s="20"/>
      <c r="F482" s="20"/>
      <c r="G482" s="20"/>
      <c r="H482" s="20"/>
    </row>
    <row r="483" spans="1:8" x14ac:dyDescent="0.25">
      <c r="A483" s="21"/>
      <c r="B483" s="20"/>
      <c r="C483" s="20"/>
      <c r="D483" s="20"/>
      <c r="E483" s="20"/>
      <c r="F483" s="20"/>
      <c r="G483" s="20"/>
      <c r="H483" s="20"/>
    </row>
    <row r="484" spans="1:8" x14ac:dyDescent="0.25">
      <c r="A484" s="21"/>
      <c r="B484" s="20"/>
      <c r="C484" s="20"/>
      <c r="D484" s="20"/>
      <c r="E484" s="20"/>
      <c r="F484" s="20"/>
      <c r="G484" s="20"/>
      <c r="H484" s="20"/>
    </row>
    <row r="485" spans="1:8" x14ac:dyDescent="0.25">
      <c r="A485" s="21"/>
      <c r="B485" s="20"/>
      <c r="C485" s="20"/>
      <c r="D485" s="20"/>
      <c r="E485" s="20"/>
      <c r="F485" s="20"/>
      <c r="G485" s="20"/>
      <c r="H485" s="20"/>
    </row>
    <row r="486" spans="1:8" x14ac:dyDescent="0.25">
      <c r="A486" s="21"/>
      <c r="B486" s="20"/>
      <c r="C486" s="20"/>
      <c r="D486" s="20"/>
      <c r="E486" s="20"/>
      <c r="F486" s="20"/>
      <c r="G486" s="20"/>
      <c r="H486" s="20"/>
    </row>
    <row r="487" spans="1:8" x14ac:dyDescent="0.25">
      <c r="A487" s="21"/>
      <c r="B487" s="20"/>
      <c r="C487" s="20"/>
      <c r="D487" s="20"/>
      <c r="E487" s="20"/>
      <c r="F487" s="20"/>
      <c r="G487" s="20"/>
      <c r="H487" s="20"/>
    </row>
    <row r="488" spans="1:8" x14ac:dyDescent="0.25">
      <c r="A488" s="21"/>
      <c r="B488" s="20"/>
      <c r="C488" s="20"/>
      <c r="D488" s="20"/>
      <c r="E488" s="20"/>
      <c r="F488" s="20"/>
      <c r="G488" s="20"/>
      <c r="H488" s="20"/>
    </row>
    <row r="489" spans="1:8" x14ac:dyDescent="0.25">
      <c r="A489" s="21"/>
      <c r="B489" s="20"/>
      <c r="C489" s="20"/>
      <c r="D489" s="20"/>
      <c r="E489" s="20"/>
      <c r="F489" s="20"/>
      <c r="G489" s="20"/>
      <c r="H489" s="20"/>
    </row>
    <row r="490" spans="1:8" x14ac:dyDescent="0.25">
      <c r="A490" s="21"/>
      <c r="B490" s="20"/>
      <c r="C490" s="20"/>
      <c r="D490" s="20"/>
      <c r="E490" s="20"/>
      <c r="F490" s="20"/>
      <c r="G490" s="20"/>
      <c r="H490" s="20"/>
    </row>
    <row r="491" spans="1:8" x14ac:dyDescent="0.25">
      <c r="A491" s="21"/>
      <c r="B491" s="20"/>
      <c r="C491" s="20"/>
      <c r="D491" s="20"/>
      <c r="E491" s="20"/>
      <c r="F491" s="20"/>
      <c r="G491" s="20"/>
      <c r="H491" s="20"/>
    </row>
    <row r="492" spans="1:8" x14ac:dyDescent="0.25">
      <c r="A492" s="21"/>
      <c r="B492" s="20"/>
      <c r="C492" s="20"/>
      <c r="D492" s="20"/>
      <c r="E492" s="20"/>
      <c r="F492" s="20"/>
      <c r="G492" s="20"/>
      <c r="H492" s="20"/>
    </row>
    <row r="493" spans="1:8" x14ac:dyDescent="0.25">
      <c r="A493" s="21"/>
      <c r="B493" s="20"/>
      <c r="C493" s="20"/>
      <c r="D493" s="20"/>
      <c r="E493" s="20"/>
      <c r="F493" s="20"/>
      <c r="G493" s="20"/>
      <c r="H493" s="20"/>
    </row>
    <row r="494" spans="1:8" x14ac:dyDescent="0.25">
      <c r="A494" s="21"/>
      <c r="B494" s="20"/>
      <c r="C494" s="20"/>
      <c r="D494" s="20"/>
      <c r="E494" s="20"/>
      <c r="F494" s="20"/>
      <c r="G494" s="20"/>
      <c r="H494" s="20"/>
    </row>
    <row r="495" spans="1:8" x14ac:dyDescent="0.25">
      <c r="A495" s="21"/>
      <c r="B495" s="20"/>
      <c r="C495" s="20"/>
      <c r="D495" s="20"/>
      <c r="E495" s="20"/>
      <c r="F495" s="20"/>
      <c r="G495" s="20"/>
      <c r="H495" s="20"/>
    </row>
    <row r="496" spans="1:8" x14ac:dyDescent="0.25">
      <c r="A496" s="21"/>
      <c r="B496" s="20"/>
      <c r="C496" s="20"/>
      <c r="D496" s="20"/>
      <c r="E496" s="20"/>
      <c r="F496" s="20"/>
      <c r="G496" s="20"/>
      <c r="H496" s="20"/>
    </row>
    <row r="497" spans="1:8" x14ac:dyDescent="0.25">
      <c r="A497" s="21"/>
      <c r="B497" s="20"/>
      <c r="C497" s="20"/>
      <c r="D497" s="20"/>
      <c r="E497" s="20"/>
      <c r="F497" s="20"/>
      <c r="G497" s="20"/>
      <c r="H497" s="20"/>
    </row>
    <row r="498" spans="1:8" x14ac:dyDescent="0.25">
      <c r="A498" s="21"/>
      <c r="B498" s="20"/>
      <c r="C498" s="20"/>
      <c r="D498" s="20"/>
      <c r="E498" s="20"/>
      <c r="F498" s="20"/>
      <c r="G498" s="20"/>
      <c r="H498" s="20"/>
    </row>
    <row r="499" spans="1:8" x14ac:dyDescent="0.25">
      <c r="A499" s="21"/>
      <c r="B499" s="20"/>
      <c r="C499" s="20"/>
      <c r="D499" s="20"/>
      <c r="E499" s="20"/>
      <c r="F499" s="20"/>
      <c r="G499" s="20"/>
      <c r="H499" s="20"/>
    </row>
    <row r="500" spans="1:8" x14ac:dyDescent="0.25">
      <c r="A500" s="21"/>
      <c r="B500" s="20"/>
      <c r="C500" s="20"/>
      <c r="D500" s="20"/>
      <c r="E500" s="20"/>
      <c r="F500" s="20"/>
      <c r="G500" s="20"/>
      <c r="H500" s="20"/>
    </row>
    <row r="501" spans="1:8" x14ac:dyDescent="0.25">
      <c r="A501" s="21"/>
      <c r="B501" s="20"/>
      <c r="C501" s="20"/>
      <c r="D501" s="20"/>
      <c r="E501" s="20"/>
      <c r="F501" s="20"/>
      <c r="G501" s="20"/>
      <c r="H501" s="20"/>
    </row>
    <row r="502" spans="1:8" x14ac:dyDescent="0.25">
      <c r="A502" s="21"/>
      <c r="B502" s="20"/>
      <c r="C502" s="20"/>
      <c r="D502" s="20"/>
      <c r="E502" s="20"/>
      <c r="F502" s="20"/>
      <c r="G502" s="20"/>
      <c r="H502" s="20"/>
    </row>
    <row r="503" spans="1:8" x14ac:dyDescent="0.25">
      <c r="A503" s="21"/>
      <c r="B503" s="20"/>
      <c r="C503" s="20"/>
      <c r="D503" s="20"/>
      <c r="E503" s="20"/>
      <c r="F503" s="20"/>
      <c r="G503" s="20"/>
      <c r="H503" s="20"/>
    </row>
    <row r="504" spans="1:8" x14ac:dyDescent="0.25">
      <c r="A504" s="21"/>
      <c r="B504" s="20"/>
      <c r="C504" s="20"/>
      <c r="D504" s="20"/>
      <c r="E504" s="20"/>
      <c r="F504" s="20"/>
      <c r="G504" s="20"/>
      <c r="H504" s="20"/>
    </row>
    <row r="505" spans="1:8" x14ac:dyDescent="0.25">
      <c r="A505" s="21"/>
      <c r="B505" s="20"/>
      <c r="C505" s="20"/>
      <c r="D505" s="20"/>
      <c r="E505" s="20"/>
      <c r="F505" s="20"/>
      <c r="G505" s="20"/>
      <c r="H505" s="20"/>
    </row>
    <row r="506" spans="1:8" x14ac:dyDescent="0.25">
      <c r="A506" s="21"/>
      <c r="B506" s="20"/>
      <c r="C506" s="20"/>
      <c r="D506" s="20"/>
      <c r="E506" s="20"/>
      <c r="F506" s="20"/>
      <c r="G506" s="20"/>
      <c r="H506" s="20"/>
    </row>
    <row r="507" spans="1:8" x14ac:dyDescent="0.25">
      <c r="A507" s="21"/>
      <c r="B507" s="20"/>
      <c r="C507" s="20"/>
      <c r="D507" s="20"/>
      <c r="E507" s="20"/>
      <c r="F507" s="20"/>
      <c r="G507" s="20"/>
      <c r="H507" s="20"/>
    </row>
    <row r="508" spans="1:8" x14ac:dyDescent="0.25">
      <c r="A508" s="21"/>
      <c r="B508" s="20"/>
      <c r="C508" s="20"/>
      <c r="D508" s="20"/>
      <c r="E508" s="20"/>
      <c r="F508" s="20"/>
      <c r="G508" s="20"/>
      <c r="H508" s="20"/>
    </row>
    <row r="509" spans="1:8" x14ac:dyDescent="0.25">
      <c r="A509" s="21"/>
      <c r="B509" s="20"/>
      <c r="C509" s="20"/>
      <c r="D509" s="20"/>
      <c r="E509" s="20"/>
      <c r="F509" s="20"/>
      <c r="G509" s="20"/>
      <c r="H509" s="20"/>
    </row>
    <row r="510" spans="1:8" x14ac:dyDescent="0.25">
      <c r="A510" s="21"/>
      <c r="B510" s="20"/>
      <c r="C510" s="20"/>
      <c r="D510" s="20"/>
      <c r="E510" s="20"/>
      <c r="F510" s="20"/>
      <c r="G510" s="20"/>
      <c r="H510" s="20"/>
    </row>
    <row r="511" spans="1:8" x14ac:dyDescent="0.25">
      <c r="A511" s="21"/>
      <c r="B511" s="20"/>
      <c r="C511" s="20"/>
      <c r="D511" s="20"/>
      <c r="E511" s="20"/>
      <c r="F511" s="20"/>
      <c r="G511" s="20"/>
      <c r="H511" s="20"/>
    </row>
    <row r="512" spans="1:8" x14ac:dyDescent="0.25">
      <c r="A512" s="21"/>
      <c r="B512" s="20"/>
      <c r="C512" s="20"/>
      <c r="D512" s="20"/>
      <c r="E512" s="20"/>
      <c r="F512" s="20"/>
      <c r="G512" s="20"/>
      <c r="H512" s="20"/>
    </row>
    <row r="513" spans="1:8" x14ac:dyDescent="0.25">
      <c r="A513" s="21"/>
      <c r="B513" s="20"/>
      <c r="C513" s="20"/>
      <c r="D513" s="20"/>
      <c r="E513" s="20"/>
      <c r="F513" s="20"/>
      <c r="G513" s="20"/>
      <c r="H513" s="20"/>
    </row>
    <row r="514" spans="1:8" x14ac:dyDescent="0.25">
      <c r="A514" s="21"/>
      <c r="B514" s="20"/>
      <c r="C514" s="20"/>
      <c r="D514" s="20"/>
      <c r="E514" s="20"/>
      <c r="F514" s="20"/>
      <c r="G514" s="20"/>
      <c r="H514" s="20"/>
    </row>
  </sheetData>
  <mergeCells count="4">
    <mergeCell ref="B2:I2"/>
    <mergeCell ref="B4:I4"/>
    <mergeCell ref="A37:I37"/>
    <mergeCell ref="C12:I36"/>
  </mergeCells>
  <phoneticPr fontId="28" type="noConversion"/>
  <printOptions horizontalCentered="1"/>
  <pageMargins left="0" right="0" top="0.74803149606299202" bottom="0" header="0.31496062992126" footer="0"/>
  <pageSetup paperSize="9" scale="60" fitToWidth="3" fitToHeight="3" pageOrder="overThenDown" orientation="landscape" r:id="rId1"/>
  <headerFooter>
    <oddHeader>&amp;C&amp;A</oddHeader>
    <oddFooter>&amp;L&amp;F&amp;C&amp;P/&amp;P&amp;R&amp;D&amp;T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42"/>
  <dimension ref="A1:P113"/>
  <sheetViews>
    <sheetView topLeftCell="B1" zoomScaleSheetLayoutView="112" workbookViewId="0">
      <selection activeCell="B1" sqref="B1:O113"/>
    </sheetView>
  </sheetViews>
  <sheetFormatPr defaultColWidth="9.33203125" defaultRowHeight="18" x14ac:dyDescent="0.25"/>
  <cols>
    <col min="1" max="1" width="9.6640625" style="475" bestFit="1" customWidth="1"/>
    <col min="2" max="2" width="28.6640625" style="467" customWidth="1"/>
    <col min="3" max="3" width="16" style="24" customWidth="1"/>
    <col min="4" max="5" width="13.33203125" style="24" customWidth="1"/>
    <col min="6" max="6" width="18.33203125" style="24" customWidth="1"/>
    <col min="7" max="15" width="13.33203125" style="24" customWidth="1"/>
    <col min="16" max="16384" width="9.33203125" style="24"/>
  </cols>
  <sheetData>
    <row r="1" spans="1:16" ht="18.75" thickBot="1" x14ac:dyDescent="0.3">
      <c r="K1" s="65"/>
      <c r="L1" s="65"/>
      <c r="M1" s="65"/>
    </row>
    <row r="2" spans="1:16" ht="18.75" thickBot="1" x14ac:dyDescent="0.3">
      <c r="B2" s="1590"/>
      <c r="C2" s="20"/>
      <c r="D2" s="20"/>
      <c r="E2" s="2089" t="s">
        <v>879</v>
      </c>
      <c r="F2" s="2090"/>
      <c r="G2" s="2090"/>
      <c r="H2" s="2091"/>
      <c r="I2" s="2091"/>
      <c r="J2" s="2092"/>
      <c r="K2" s="1591"/>
      <c r="L2" s="1591"/>
      <c r="M2" s="1591"/>
      <c r="N2" s="20"/>
      <c r="O2" s="20"/>
    </row>
    <row r="3" spans="1:16" ht="18.75" thickBot="1" x14ac:dyDescent="0.3">
      <c r="B3" s="1590"/>
      <c r="C3" s="20"/>
      <c r="D3" s="20"/>
      <c r="E3" s="20"/>
      <c r="F3" s="20"/>
      <c r="G3" s="20"/>
      <c r="H3" s="20"/>
      <c r="I3" s="20"/>
      <c r="J3" s="20"/>
      <c r="K3" s="1591"/>
      <c r="L3" s="1591"/>
      <c r="M3" s="1591"/>
      <c r="N3" s="20"/>
      <c r="O3" s="20"/>
    </row>
    <row r="4" spans="1:16" ht="18.75" thickBot="1" x14ac:dyDescent="0.3">
      <c r="B4" s="1590"/>
      <c r="C4" s="20"/>
      <c r="D4" s="20"/>
      <c r="E4" s="2089" t="s">
        <v>829</v>
      </c>
      <c r="F4" s="2090"/>
      <c r="G4" s="2090"/>
      <c r="H4" s="2091"/>
      <c r="I4" s="2091"/>
      <c r="J4" s="2092"/>
      <c r="K4" s="1591"/>
      <c r="L4" s="1591"/>
      <c r="M4" s="1591"/>
      <c r="N4" s="20"/>
      <c r="O4" s="20"/>
    </row>
    <row r="5" spans="1:16" x14ac:dyDescent="0.25">
      <c r="B5" s="1590" t="s">
        <v>386</v>
      </c>
      <c r="C5" s="20"/>
      <c r="D5" s="20" t="s">
        <v>205</v>
      </c>
      <c r="E5" s="20"/>
      <c r="F5" s="20"/>
      <c r="G5" s="20"/>
      <c r="H5" s="20"/>
      <c r="I5" s="20"/>
      <c r="J5" s="20"/>
      <c r="K5" s="1591"/>
      <c r="L5" s="1591"/>
      <c r="M5" s="1591"/>
      <c r="N5" s="1591"/>
      <c r="O5" s="20"/>
    </row>
    <row r="6" spans="1:16" x14ac:dyDescent="0.25">
      <c r="B6" s="1590" t="s">
        <v>204</v>
      </c>
      <c r="C6" s="20"/>
      <c r="D6" s="20" t="s">
        <v>205</v>
      </c>
      <c r="E6" s="20"/>
      <c r="F6" s="20"/>
      <c r="G6" s="20"/>
      <c r="H6" s="20"/>
      <c r="I6" s="20"/>
      <c r="J6" s="20"/>
      <c r="K6" s="1591"/>
      <c r="L6" s="1591"/>
      <c r="M6" s="1591"/>
      <c r="N6" s="20"/>
      <c r="O6" s="20"/>
    </row>
    <row r="7" spans="1:16" ht="18.75" customHeight="1" x14ac:dyDescent="0.25">
      <c r="B7" s="1590"/>
      <c r="C7" s="20"/>
      <c r="D7" s="20"/>
      <c r="E7" s="20"/>
      <c r="F7" s="20"/>
      <c r="G7" s="20"/>
      <c r="H7" s="20"/>
      <c r="I7" s="20"/>
      <c r="J7" s="20"/>
      <c r="K7" s="20"/>
      <c r="L7" s="20"/>
      <c r="M7" s="1592"/>
      <c r="N7" s="1592"/>
      <c r="O7" s="20"/>
    </row>
    <row r="8" spans="1:16" x14ac:dyDescent="0.25">
      <c r="B8" s="1593" t="s">
        <v>1050</v>
      </c>
      <c r="C8" s="1594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6" ht="75.75" customHeight="1" x14ac:dyDescent="0.25">
      <c r="A9" s="589" t="s">
        <v>32</v>
      </c>
      <c r="B9" s="1595" t="s">
        <v>33</v>
      </c>
      <c r="C9" s="514" t="s">
        <v>834</v>
      </c>
      <c r="D9" s="514" t="s">
        <v>128</v>
      </c>
      <c r="E9" s="514" t="s">
        <v>129</v>
      </c>
      <c r="F9" s="514" t="s">
        <v>897</v>
      </c>
      <c r="G9" s="2093" t="s">
        <v>889</v>
      </c>
      <c r="H9" s="2094"/>
      <c r="I9" s="514" t="s">
        <v>130</v>
      </c>
      <c r="J9" s="514" t="s">
        <v>131</v>
      </c>
      <c r="K9" s="514" t="s">
        <v>247</v>
      </c>
      <c r="L9" s="514" t="s">
        <v>263</v>
      </c>
      <c r="M9" s="514" t="s">
        <v>264</v>
      </c>
      <c r="N9" s="514" t="s">
        <v>891</v>
      </c>
      <c r="O9" s="514" t="s">
        <v>8</v>
      </c>
      <c r="P9" s="67"/>
    </row>
    <row r="10" spans="1:16" ht="18.75" x14ac:dyDescent="0.3">
      <c r="A10" s="591"/>
      <c r="B10" s="1595"/>
      <c r="C10" s="592"/>
      <c r="D10" s="593" t="s">
        <v>136</v>
      </c>
      <c r="E10" s="593" t="s">
        <v>136</v>
      </c>
      <c r="F10" s="593" t="s">
        <v>898</v>
      </c>
      <c r="G10" s="593" t="s">
        <v>888</v>
      </c>
      <c r="H10" s="797" t="s">
        <v>135</v>
      </c>
      <c r="I10" s="797" t="s">
        <v>134</v>
      </c>
      <c r="J10" s="797" t="s">
        <v>134</v>
      </c>
      <c r="K10" s="797" t="s">
        <v>134</v>
      </c>
      <c r="L10" s="797" t="s">
        <v>134</v>
      </c>
      <c r="M10" s="797" t="s">
        <v>134</v>
      </c>
      <c r="N10" s="797" t="s">
        <v>134</v>
      </c>
      <c r="O10" s="797" t="s">
        <v>10</v>
      </c>
      <c r="P10" s="68"/>
    </row>
    <row r="11" spans="1:16" ht="18.75" x14ac:dyDescent="0.3">
      <c r="A11" s="591">
        <v>1</v>
      </c>
      <c r="B11" s="1595">
        <v>2</v>
      </c>
      <c r="C11" s="593"/>
      <c r="D11" s="593">
        <v>3</v>
      </c>
      <c r="E11" s="593">
        <v>4</v>
      </c>
      <c r="F11" s="593">
        <f>+E11+1</f>
        <v>5</v>
      </c>
      <c r="G11" s="593">
        <v>5</v>
      </c>
      <c r="H11" s="593">
        <v>6</v>
      </c>
      <c r="I11" s="593">
        <f t="shared" ref="I11" si="0">+H11+1</f>
        <v>7</v>
      </c>
      <c r="J11" s="593">
        <v>7</v>
      </c>
      <c r="K11" s="593">
        <v>8</v>
      </c>
      <c r="L11" s="593">
        <f t="shared" ref="L11" si="1">+K11+1</f>
        <v>9</v>
      </c>
      <c r="M11" s="593">
        <v>9</v>
      </c>
      <c r="N11" s="593">
        <v>10</v>
      </c>
      <c r="O11" s="593">
        <v>11</v>
      </c>
    </row>
    <row r="12" spans="1:16" ht="18.75" customHeight="1" x14ac:dyDescent="0.25">
      <c r="A12" s="476"/>
      <c r="B12" s="1596" t="s">
        <v>705</v>
      </c>
      <c r="C12" s="2095" t="s">
        <v>967</v>
      </c>
      <c r="D12" s="2096"/>
      <c r="E12" s="2096"/>
      <c r="F12" s="2096"/>
      <c r="G12" s="2096"/>
      <c r="H12" s="2096"/>
      <c r="I12" s="2096"/>
      <c r="J12" s="2096"/>
      <c r="K12" s="2096"/>
      <c r="L12" s="2096"/>
      <c r="M12" s="2096"/>
      <c r="N12" s="2097"/>
      <c r="O12" s="1597"/>
    </row>
    <row r="13" spans="1:16" x14ac:dyDescent="0.25">
      <c r="A13" s="476" t="s">
        <v>835</v>
      </c>
      <c r="B13" s="1598" t="s">
        <v>892</v>
      </c>
      <c r="C13" s="2098"/>
      <c r="D13" s="2099"/>
      <c r="E13" s="2099"/>
      <c r="F13" s="2099"/>
      <c r="G13" s="2099"/>
      <c r="H13" s="2099"/>
      <c r="I13" s="2099"/>
      <c r="J13" s="2099"/>
      <c r="K13" s="2099"/>
      <c r="L13" s="2099"/>
      <c r="M13" s="2099"/>
      <c r="N13" s="2100"/>
      <c r="O13" s="1597"/>
    </row>
    <row r="14" spans="1:16" x14ac:dyDescent="0.25">
      <c r="A14" s="476"/>
      <c r="B14" s="1598" t="s">
        <v>831</v>
      </c>
      <c r="C14" s="2098"/>
      <c r="D14" s="2099"/>
      <c r="E14" s="2099"/>
      <c r="F14" s="2099"/>
      <c r="G14" s="2099"/>
      <c r="H14" s="2099"/>
      <c r="I14" s="2099"/>
      <c r="J14" s="2099"/>
      <c r="K14" s="2099"/>
      <c r="L14" s="2099"/>
      <c r="M14" s="2099"/>
      <c r="N14" s="2100"/>
      <c r="O14" s="1597"/>
    </row>
    <row r="15" spans="1:16" x14ac:dyDescent="0.25">
      <c r="A15" s="476"/>
      <c r="B15" s="1598" t="s">
        <v>832</v>
      </c>
      <c r="C15" s="2098"/>
      <c r="D15" s="2099"/>
      <c r="E15" s="2099"/>
      <c r="F15" s="2099"/>
      <c r="G15" s="2099"/>
      <c r="H15" s="2099"/>
      <c r="I15" s="2099"/>
      <c r="J15" s="2099"/>
      <c r="K15" s="2099"/>
      <c r="L15" s="2099"/>
      <c r="M15" s="2099"/>
      <c r="N15" s="2100"/>
      <c r="O15" s="1597"/>
    </row>
    <row r="16" spans="1:16" x14ac:dyDescent="0.25">
      <c r="A16" s="476"/>
      <c r="B16" s="1598" t="s">
        <v>833</v>
      </c>
      <c r="C16" s="2098"/>
      <c r="D16" s="2099"/>
      <c r="E16" s="2099"/>
      <c r="F16" s="2099"/>
      <c r="G16" s="2099"/>
      <c r="H16" s="2099"/>
      <c r="I16" s="2099"/>
      <c r="J16" s="2099"/>
      <c r="K16" s="2099"/>
      <c r="L16" s="2099"/>
      <c r="M16" s="2099"/>
      <c r="N16" s="2100"/>
      <c r="O16" s="1597"/>
    </row>
    <row r="17" spans="1:15" x14ac:dyDescent="0.25">
      <c r="A17" s="476"/>
      <c r="B17" s="1598" t="s">
        <v>131</v>
      </c>
      <c r="C17" s="2098"/>
      <c r="D17" s="2099"/>
      <c r="E17" s="2099"/>
      <c r="F17" s="2099"/>
      <c r="G17" s="2099"/>
      <c r="H17" s="2099"/>
      <c r="I17" s="2099"/>
      <c r="J17" s="2099"/>
      <c r="K17" s="2099"/>
      <c r="L17" s="2099"/>
      <c r="M17" s="2099"/>
      <c r="N17" s="2100"/>
      <c r="O17" s="1597"/>
    </row>
    <row r="18" spans="1:15" x14ac:dyDescent="0.25">
      <c r="A18" s="476" t="s">
        <v>836</v>
      </c>
      <c r="B18" s="1598" t="s">
        <v>893</v>
      </c>
      <c r="C18" s="2098"/>
      <c r="D18" s="2099"/>
      <c r="E18" s="2099"/>
      <c r="F18" s="2099"/>
      <c r="G18" s="2099"/>
      <c r="H18" s="2099"/>
      <c r="I18" s="2099"/>
      <c r="J18" s="2099"/>
      <c r="K18" s="2099"/>
      <c r="L18" s="2099"/>
      <c r="M18" s="2099"/>
      <c r="N18" s="2100"/>
      <c r="O18" s="1597"/>
    </row>
    <row r="19" spans="1:15" x14ac:dyDescent="0.25">
      <c r="A19" s="476"/>
      <c r="B19" s="1598" t="s">
        <v>831</v>
      </c>
      <c r="C19" s="2098"/>
      <c r="D19" s="2099"/>
      <c r="E19" s="2099"/>
      <c r="F19" s="2099"/>
      <c r="G19" s="2099"/>
      <c r="H19" s="2099"/>
      <c r="I19" s="2099"/>
      <c r="J19" s="2099"/>
      <c r="K19" s="2099"/>
      <c r="L19" s="2099"/>
      <c r="M19" s="2099"/>
      <c r="N19" s="2100"/>
      <c r="O19" s="1597"/>
    </row>
    <row r="20" spans="1:15" x14ac:dyDescent="0.25">
      <c r="A20" s="476"/>
      <c r="B20" s="1598" t="s">
        <v>832</v>
      </c>
      <c r="C20" s="2098"/>
      <c r="D20" s="2099"/>
      <c r="E20" s="2099"/>
      <c r="F20" s="2099"/>
      <c r="G20" s="2099"/>
      <c r="H20" s="2099"/>
      <c r="I20" s="2099"/>
      <c r="J20" s="2099"/>
      <c r="K20" s="2099"/>
      <c r="L20" s="2099"/>
      <c r="M20" s="2099"/>
      <c r="N20" s="2100"/>
      <c r="O20" s="1597"/>
    </row>
    <row r="21" spans="1:15" x14ac:dyDescent="0.25">
      <c r="A21" s="476"/>
      <c r="B21" s="1598" t="s">
        <v>833</v>
      </c>
      <c r="C21" s="2098"/>
      <c r="D21" s="2099"/>
      <c r="E21" s="2099"/>
      <c r="F21" s="2099"/>
      <c r="G21" s="2099"/>
      <c r="H21" s="2099"/>
      <c r="I21" s="2099"/>
      <c r="J21" s="2099"/>
      <c r="K21" s="2099"/>
      <c r="L21" s="2099"/>
      <c r="M21" s="2099"/>
      <c r="N21" s="2100"/>
      <c r="O21" s="1597"/>
    </row>
    <row r="22" spans="1:15" x14ac:dyDescent="0.25">
      <c r="A22" s="476"/>
      <c r="B22" s="1598" t="s">
        <v>131</v>
      </c>
      <c r="C22" s="2098"/>
      <c r="D22" s="2099"/>
      <c r="E22" s="2099"/>
      <c r="F22" s="2099"/>
      <c r="G22" s="2099"/>
      <c r="H22" s="2099"/>
      <c r="I22" s="2099"/>
      <c r="J22" s="2099"/>
      <c r="K22" s="2099"/>
      <c r="L22" s="2099"/>
      <c r="M22" s="2099"/>
      <c r="N22" s="2100"/>
      <c r="O22" s="1597"/>
    </row>
    <row r="23" spans="1:15" x14ac:dyDescent="0.25">
      <c r="A23" s="477" t="s">
        <v>840</v>
      </c>
      <c r="B23" s="1598" t="s">
        <v>894</v>
      </c>
      <c r="C23" s="2098"/>
      <c r="D23" s="2099"/>
      <c r="E23" s="2099"/>
      <c r="F23" s="2099"/>
      <c r="G23" s="2099"/>
      <c r="H23" s="2099"/>
      <c r="I23" s="2099"/>
      <c r="J23" s="2099"/>
      <c r="K23" s="2099"/>
      <c r="L23" s="2099"/>
      <c r="M23" s="2099"/>
      <c r="N23" s="2100"/>
      <c r="O23" s="1597"/>
    </row>
    <row r="24" spans="1:15" x14ac:dyDescent="0.25">
      <c r="A24" s="477"/>
      <c r="B24" s="1598" t="s">
        <v>830</v>
      </c>
      <c r="C24" s="2098"/>
      <c r="D24" s="2099"/>
      <c r="E24" s="2099"/>
      <c r="F24" s="2099"/>
      <c r="G24" s="2099"/>
      <c r="H24" s="2099"/>
      <c r="I24" s="2099"/>
      <c r="J24" s="2099"/>
      <c r="K24" s="2099"/>
      <c r="L24" s="2099"/>
      <c r="M24" s="2099"/>
      <c r="N24" s="2100"/>
      <c r="O24" s="1597"/>
    </row>
    <row r="25" spans="1:15" x14ac:dyDescent="0.25">
      <c r="A25" s="477"/>
      <c r="B25" s="1598" t="s">
        <v>837</v>
      </c>
      <c r="C25" s="2098"/>
      <c r="D25" s="2099"/>
      <c r="E25" s="2099"/>
      <c r="F25" s="2099"/>
      <c r="G25" s="2099"/>
      <c r="H25" s="2099"/>
      <c r="I25" s="2099"/>
      <c r="J25" s="2099"/>
      <c r="K25" s="2099"/>
      <c r="L25" s="2099"/>
      <c r="M25" s="2099"/>
      <c r="N25" s="2100"/>
      <c r="O25" s="1597"/>
    </row>
    <row r="26" spans="1:15" x14ac:dyDescent="0.25">
      <c r="A26" s="477"/>
      <c r="B26" s="1598" t="s">
        <v>838</v>
      </c>
      <c r="C26" s="2098"/>
      <c r="D26" s="2099"/>
      <c r="E26" s="2099"/>
      <c r="F26" s="2099"/>
      <c r="G26" s="2099"/>
      <c r="H26" s="2099"/>
      <c r="I26" s="2099"/>
      <c r="J26" s="2099"/>
      <c r="K26" s="2099"/>
      <c r="L26" s="2099"/>
      <c r="M26" s="2099"/>
      <c r="N26" s="2100"/>
      <c r="O26" s="1597"/>
    </row>
    <row r="27" spans="1:15" x14ac:dyDescent="0.25">
      <c r="A27" s="477" t="s">
        <v>841</v>
      </c>
      <c r="B27" s="1598" t="s">
        <v>895</v>
      </c>
      <c r="C27" s="2098"/>
      <c r="D27" s="2099"/>
      <c r="E27" s="2099"/>
      <c r="F27" s="2099"/>
      <c r="G27" s="2099"/>
      <c r="H27" s="2099"/>
      <c r="I27" s="2099"/>
      <c r="J27" s="2099"/>
      <c r="K27" s="2099"/>
      <c r="L27" s="2099"/>
      <c r="M27" s="2099"/>
      <c r="N27" s="2100"/>
      <c r="O27" s="1597"/>
    </row>
    <row r="28" spans="1:15" x14ac:dyDescent="0.25">
      <c r="A28" s="477"/>
      <c r="B28" s="1598" t="s">
        <v>830</v>
      </c>
      <c r="C28" s="2098"/>
      <c r="D28" s="2099"/>
      <c r="E28" s="2099"/>
      <c r="F28" s="2099"/>
      <c r="G28" s="2099"/>
      <c r="H28" s="2099"/>
      <c r="I28" s="2099"/>
      <c r="J28" s="2099"/>
      <c r="K28" s="2099"/>
      <c r="L28" s="2099"/>
      <c r="M28" s="2099"/>
      <c r="N28" s="2100"/>
      <c r="O28" s="1597"/>
    </row>
    <row r="29" spans="1:15" x14ac:dyDescent="0.25">
      <c r="A29" s="477"/>
      <c r="B29" s="1598" t="s">
        <v>837</v>
      </c>
      <c r="C29" s="2098"/>
      <c r="D29" s="2099"/>
      <c r="E29" s="2099"/>
      <c r="F29" s="2099"/>
      <c r="G29" s="2099"/>
      <c r="H29" s="2099"/>
      <c r="I29" s="2099"/>
      <c r="J29" s="2099"/>
      <c r="K29" s="2099"/>
      <c r="L29" s="2099"/>
      <c r="M29" s="2099"/>
      <c r="N29" s="2100"/>
      <c r="O29" s="1597"/>
    </row>
    <row r="30" spans="1:15" x14ac:dyDescent="0.25">
      <c r="A30" s="477"/>
      <c r="B30" s="1598" t="s">
        <v>838</v>
      </c>
      <c r="C30" s="2098"/>
      <c r="D30" s="2099"/>
      <c r="E30" s="2099"/>
      <c r="F30" s="2099"/>
      <c r="G30" s="2099"/>
      <c r="H30" s="2099"/>
      <c r="I30" s="2099"/>
      <c r="J30" s="2099"/>
      <c r="K30" s="2099"/>
      <c r="L30" s="2099"/>
      <c r="M30" s="2099"/>
      <c r="N30" s="2100"/>
      <c r="O30" s="1597"/>
    </row>
    <row r="31" spans="1:15" x14ac:dyDescent="0.25">
      <c r="A31" s="476" t="s">
        <v>839</v>
      </c>
      <c r="B31" s="1598" t="s">
        <v>896</v>
      </c>
      <c r="C31" s="2098"/>
      <c r="D31" s="2099"/>
      <c r="E31" s="2099"/>
      <c r="F31" s="2099"/>
      <c r="G31" s="2099"/>
      <c r="H31" s="2099"/>
      <c r="I31" s="2099"/>
      <c r="J31" s="2099"/>
      <c r="K31" s="2099"/>
      <c r="L31" s="2099"/>
      <c r="M31" s="2099"/>
      <c r="N31" s="2100"/>
      <c r="O31" s="1597"/>
    </row>
    <row r="32" spans="1:15" x14ac:dyDescent="0.25">
      <c r="A32" s="476"/>
      <c r="B32" s="1598" t="s">
        <v>830</v>
      </c>
      <c r="C32" s="2098"/>
      <c r="D32" s="2099"/>
      <c r="E32" s="2099"/>
      <c r="F32" s="2099"/>
      <c r="G32" s="2099"/>
      <c r="H32" s="2099"/>
      <c r="I32" s="2099"/>
      <c r="J32" s="2099"/>
      <c r="K32" s="2099"/>
      <c r="L32" s="2099"/>
      <c r="M32" s="2099"/>
      <c r="N32" s="2100"/>
      <c r="O32" s="1597"/>
    </row>
    <row r="33" spans="1:15" x14ac:dyDescent="0.25">
      <c r="A33" s="476"/>
      <c r="B33" s="1598" t="s">
        <v>131</v>
      </c>
      <c r="C33" s="2098"/>
      <c r="D33" s="2099"/>
      <c r="E33" s="2099"/>
      <c r="F33" s="2099"/>
      <c r="G33" s="2099"/>
      <c r="H33" s="2099"/>
      <c r="I33" s="2099"/>
      <c r="J33" s="2099"/>
      <c r="K33" s="2099"/>
      <c r="L33" s="2099"/>
      <c r="M33" s="2099"/>
      <c r="N33" s="2100"/>
      <c r="O33" s="1597"/>
    </row>
    <row r="34" spans="1:15" x14ac:dyDescent="0.25">
      <c r="A34" s="478">
        <v>6</v>
      </c>
      <c r="B34" s="1598" t="s">
        <v>899</v>
      </c>
      <c r="C34" s="2098"/>
      <c r="D34" s="2099"/>
      <c r="E34" s="2099"/>
      <c r="F34" s="2099"/>
      <c r="G34" s="2099"/>
      <c r="H34" s="2099"/>
      <c r="I34" s="2099"/>
      <c r="J34" s="2099"/>
      <c r="K34" s="2099"/>
      <c r="L34" s="2099"/>
      <c r="M34" s="2099"/>
      <c r="N34" s="2100"/>
      <c r="O34" s="1597"/>
    </row>
    <row r="35" spans="1:15" x14ac:dyDescent="0.25">
      <c r="A35" s="476"/>
      <c r="B35" s="1598" t="s">
        <v>842</v>
      </c>
      <c r="C35" s="2098"/>
      <c r="D35" s="2099"/>
      <c r="E35" s="2099"/>
      <c r="F35" s="2099"/>
      <c r="G35" s="2099"/>
      <c r="H35" s="2099"/>
      <c r="I35" s="2099"/>
      <c r="J35" s="2099"/>
      <c r="K35" s="2099"/>
      <c r="L35" s="2099"/>
      <c r="M35" s="2099"/>
      <c r="N35" s="2100"/>
      <c r="O35" s="1597"/>
    </row>
    <row r="36" spans="1:15" x14ac:dyDescent="0.25">
      <c r="A36" s="476"/>
      <c r="B36" s="1598" t="s">
        <v>843</v>
      </c>
      <c r="C36" s="2098"/>
      <c r="D36" s="2099"/>
      <c r="E36" s="2099"/>
      <c r="F36" s="2099"/>
      <c r="G36" s="2099"/>
      <c r="H36" s="2099"/>
      <c r="I36" s="2099"/>
      <c r="J36" s="2099"/>
      <c r="K36" s="2099"/>
      <c r="L36" s="2099"/>
      <c r="M36" s="2099"/>
      <c r="N36" s="2100"/>
      <c r="O36" s="1597"/>
    </row>
    <row r="37" spans="1:15" x14ac:dyDescent="0.25">
      <c r="A37" s="476"/>
      <c r="B37" s="1598" t="s">
        <v>131</v>
      </c>
      <c r="C37" s="2098"/>
      <c r="D37" s="2099"/>
      <c r="E37" s="2099"/>
      <c r="F37" s="2099"/>
      <c r="G37" s="2099"/>
      <c r="H37" s="2099"/>
      <c r="I37" s="2099"/>
      <c r="J37" s="2099"/>
      <c r="K37" s="2099"/>
      <c r="L37" s="2099"/>
      <c r="M37" s="2099"/>
      <c r="N37" s="2100"/>
      <c r="O37" s="1597"/>
    </row>
    <row r="38" spans="1:15" x14ac:dyDescent="0.25">
      <c r="A38" s="476"/>
      <c r="B38" s="1599" t="s">
        <v>844</v>
      </c>
      <c r="C38" s="2098"/>
      <c r="D38" s="2099"/>
      <c r="E38" s="2099"/>
      <c r="F38" s="2099"/>
      <c r="G38" s="2099"/>
      <c r="H38" s="2099"/>
      <c r="I38" s="2099"/>
      <c r="J38" s="2099"/>
      <c r="K38" s="2099"/>
      <c r="L38" s="2099"/>
      <c r="M38" s="2099"/>
      <c r="N38" s="2100"/>
      <c r="O38" s="1597"/>
    </row>
    <row r="39" spans="1:15" x14ac:dyDescent="0.25">
      <c r="A39" s="476"/>
      <c r="B39" s="1599" t="s">
        <v>845</v>
      </c>
      <c r="C39" s="2098"/>
      <c r="D39" s="2099"/>
      <c r="E39" s="2099"/>
      <c r="F39" s="2099"/>
      <c r="G39" s="2099"/>
      <c r="H39" s="2099"/>
      <c r="I39" s="2099"/>
      <c r="J39" s="2099"/>
      <c r="K39" s="2099"/>
      <c r="L39" s="2099"/>
      <c r="M39" s="2099"/>
      <c r="N39" s="2100"/>
      <c r="O39" s="1597"/>
    </row>
    <row r="40" spans="1:15" x14ac:dyDescent="0.25">
      <c r="A40" s="476"/>
      <c r="B40" s="1599" t="s">
        <v>846</v>
      </c>
      <c r="C40" s="2098"/>
      <c r="D40" s="2099"/>
      <c r="E40" s="2099"/>
      <c r="F40" s="2099"/>
      <c r="G40" s="2099"/>
      <c r="H40" s="2099"/>
      <c r="I40" s="2099"/>
      <c r="J40" s="2099"/>
      <c r="K40" s="2099"/>
      <c r="L40" s="2099"/>
      <c r="M40" s="2099"/>
      <c r="N40" s="2100"/>
      <c r="O40" s="1597"/>
    </row>
    <row r="41" spans="1:15" x14ac:dyDescent="0.25">
      <c r="A41" s="476"/>
      <c r="B41" s="1599" t="s">
        <v>847</v>
      </c>
      <c r="C41" s="2098"/>
      <c r="D41" s="2099"/>
      <c r="E41" s="2099"/>
      <c r="F41" s="2099"/>
      <c r="G41" s="2099"/>
      <c r="H41" s="2099"/>
      <c r="I41" s="2099"/>
      <c r="J41" s="2099"/>
      <c r="K41" s="2099"/>
      <c r="L41" s="2099"/>
      <c r="M41" s="2099"/>
      <c r="N41" s="2100"/>
      <c r="O41" s="1597"/>
    </row>
    <row r="42" spans="1:15" x14ac:dyDescent="0.25">
      <c r="A42" s="476" t="s">
        <v>854</v>
      </c>
      <c r="B42" s="1598" t="s">
        <v>900</v>
      </c>
      <c r="C42" s="2098"/>
      <c r="D42" s="2099"/>
      <c r="E42" s="2099"/>
      <c r="F42" s="2099"/>
      <c r="G42" s="2099"/>
      <c r="H42" s="2099"/>
      <c r="I42" s="2099"/>
      <c r="J42" s="2099"/>
      <c r="K42" s="2099"/>
      <c r="L42" s="2099"/>
      <c r="M42" s="2099"/>
      <c r="N42" s="2100"/>
      <c r="O42" s="1597"/>
    </row>
    <row r="43" spans="1:15" x14ac:dyDescent="0.25">
      <c r="A43" s="476"/>
      <c r="B43" s="1599" t="s">
        <v>853</v>
      </c>
      <c r="C43" s="2098"/>
      <c r="D43" s="2099"/>
      <c r="E43" s="2099"/>
      <c r="F43" s="2099"/>
      <c r="G43" s="2099"/>
      <c r="H43" s="2099"/>
      <c r="I43" s="2099"/>
      <c r="J43" s="2099"/>
      <c r="K43" s="2099"/>
      <c r="L43" s="2099"/>
      <c r="M43" s="2099"/>
      <c r="N43" s="2100"/>
      <c r="O43" s="1597"/>
    </row>
    <row r="44" spans="1:15" x14ac:dyDescent="0.25">
      <c r="A44" s="476"/>
      <c r="B44" s="1599" t="s">
        <v>828</v>
      </c>
      <c r="C44" s="2098"/>
      <c r="D44" s="2099"/>
      <c r="E44" s="2099"/>
      <c r="F44" s="2099"/>
      <c r="G44" s="2099"/>
      <c r="H44" s="2099"/>
      <c r="I44" s="2099"/>
      <c r="J44" s="2099"/>
      <c r="K44" s="2099"/>
      <c r="L44" s="2099"/>
      <c r="M44" s="2099"/>
      <c r="N44" s="2100"/>
      <c r="O44" s="1597"/>
    </row>
    <row r="45" spans="1:15" x14ac:dyDescent="0.25">
      <c r="A45" s="476"/>
      <c r="B45" s="1599" t="s">
        <v>843</v>
      </c>
      <c r="C45" s="2098"/>
      <c r="D45" s="2099"/>
      <c r="E45" s="2099"/>
      <c r="F45" s="2099"/>
      <c r="G45" s="2099"/>
      <c r="H45" s="2099"/>
      <c r="I45" s="2099"/>
      <c r="J45" s="2099"/>
      <c r="K45" s="2099"/>
      <c r="L45" s="2099"/>
      <c r="M45" s="2099"/>
      <c r="N45" s="2100"/>
      <c r="O45" s="1597"/>
    </row>
    <row r="46" spans="1:15" x14ac:dyDescent="0.25">
      <c r="A46" s="476"/>
      <c r="B46" s="1599" t="s">
        <v>884</v>
      </c>
      <c r="C46" s="2098"/>
      <c r="D46" s="2099"/>
      <c r="E46" s="2099"/>
      <c r="F46" s="2099"/>
      <c r="G46" s="2099"/>
      <c r="H46" s="2099"/>
      <c r="I46" s="2099"/>
      <c r="J46" s="2099"/>
      <c r="K46" s="2099"/>
      <c r="L46" s="2099"/>
      <c r="M46" s="2099"/>
      <c r="N46" s="2100"/>
      <c r="O46" s="1597"/>
    </row>
    <row r="47" spans="1:15" x14ac:dyDescent="0.25">
      <c r="A47" s="476"/>
      <c r="B47" s="1599" t="s">
        <v>848</v>
      </c>
      <c r="C47" s="2098"/>
      <c r="D47" s="2099"/>
      <c r="E47" s="2099"/>
      <c r="F47" s="2099"/>
      <c r="G47" s="2099"/>
      <c r="H47" s="2099"/>
      <c r="I47" s="2099"/>
      <c r="J47" s="2099"/>
      <c r="K47" s="2099"/>
      <c r="L47" s="2099"/>
      <c r="M47" s="2099"/>
      <c r="N47" s="2100"/>
      <c r="O47" s="1597"/>
    </row>
    <row r="48" spans="1:15" x14ac:dyDescent="0.25">
      <c r="A48" s="476"/>
      <c r="B48" s="1599" t="s">
        <v>849</v>
      </c>
      <c r="C48" s="2098"/>
      <c r="D48" s="2099"/>
      <c r="E48" s="2099"/>
      <c r="F48" s="2099"/>
      <c r="G48" s="2099"/>
      <c r="H48" s="2099"/>
      <c r="I48" s="2099"/>
      <c r="J48" s="2099"/>
      <c r="K48" s="2099"/>
      <c r="L48" s="2099"/>
      <c r="M48" s="2099"/>
      <c r="N48" s="2100"/>
      <c r="O48" s="1597"/>
    </row>
    <row r="49" spans="1:15" x14ac:dyDescent="0.25">
      <c r="A49" s="476"/>
      <c r="B49" s="1599" t="s">
        <v>850</v>
      </c>
      <c r="C49" s="2098"/>
      <c r="D49" s="2099"/>
      <c r="E49" s="2099"/>
      <c r="F49" s="2099"/>
      <c r="G49" s="2099"/>
      <c r="H49" s="2099"/>
      <c r="I49" s="2099"/>
      <c r="J49" s="2099"/>
      <c r="K49" s="2099"/>
      <c r="L49" s="2099"/>
      <c r="M49" s="2099"/>
      <c r="N49" s="2100"/>
      <c r="O49" s="1597"/>
    </row>
    <row r="50" spans="1:15" x14ac:dyDescent="0.25">
      <c r="A50" s="476"/>
      <c r="B50" s="1599" t="s">
        <v>851</v>
      </c>
      <c r="C50" s="2098"/>
      <c r="D50" s="2099"/>
      <c r="E50" s="2099"/>
      <c r="F50" s="2099"/>
      <c r="G50" s="2099"/>
      <c r="H50" s="2099"/>
      <c r="I50" s="2099"/>
      <c r="J50" s="2099"/>
      <c r="K50" s="2099"/>
      <c r="L50" s="2099"/>
      <c r="M50" s="2099"/>
      <c r="N50" s="2100"/>
      <c r="O50" s="1597"/>
    </row>
    <row r="51" spans="1:15" x14ac:dyDescent="0.25">
      <c r="A51" s="476"/>
      <c r="B51" s="1599" t="s">
        <v>852</v>
      </c>
      <c r="C51" s="2098"/>
      <c r="D51" s="2099"/>
      <c r="E51" s="2099"/>
      <c r="F51" s="2099"/>
      <c r="G51" s="2099"/>
      <c r="H51" s="2099"/>
      <c r="I51" s="2099"/>
      <c r="J51" s="2099"/>
      <c r="K51" s="2099"/>
      <c r="L51" s="2099"/>
      <c r="M51" s="2099"/>
      <c r="N51" s="2100"/>
      <c r="O51" s="1597"/>
    </row>
    <row r="52" spans="1:15" x14ac:dyDescent="0.25">
      <c r="A52" s="476" t="s">
        <v>855</v>
      </c>
      <c r="B52" s="1598" t="s">
        <v>901</v>
      </c>
      <c r="C52" s="2098"/>
      <c r="D52" s="2099"/>
      <c r="E52" s="2099"/>
      <c r="F52" s="2099"/>
      <c r="G52" s="2099"/>
      <c r="H52" s="2099"/>
      <c r="I52" s="2099"/>
      <c r="J52" s="2099"/>
      <c r="K52" s="2099"/>
      <c r="L52" s="2099"/>
      <c r="M52" s="2099"/>
      <c r="N52" s="2100"/>
      <c r="O52" s="1597"/>
    </row>
    <row r="53" spans="1:15" x14ac:dyDescent="0.25">
      <c r="A53" s="476"/>
      <c r="B53" s="1598" t="s">
        <v>885</v>
      </c>
      <c r="C53" s="2098"/>
      <c r="D53" s="2099"/>
      <c r="E53" s="2099"/>
      <c r="F53" s="2099"/>
      <c r="G53" s="2099"/>
      <c r="H53" s="2099"/>
      <c r="I53" s="2099"/>
      <c r="J53" s="2099"/>
      <c r="K53" s="2099"/>
      <c r="L53" s="2099"/>
      <c r="M53" s="2099"/>
      <c r="N53" s="2100"/>
      <c r="O53" s="1597"/>
    </row>
    <row r="54" spans="1:15" x14ac:dyDescent="0.25">
      <c r="A54" s="476"/>
      <c r="B54" s="1598" t="s">
        <v>828</v>
      </c>
      <c r="C54" s="2098"/>
      <c r="D54" s="2099"/>
      <c r="E54" s="2099"/>
      <c r="F54" s="2099"/>
      <c r="G54" s="2099"/>
      <c r="H54" s="2099"/>
      <c r="I54" s="2099"/>
      <c r="J54" s="2099"/>
      <c r="K54" s="2099"/>
      <c r="L54" s="2099"/>
      <c r="M54" s="2099"/>
      <c r="N54" s="2100"/>
      <c r="O54" s="1597"/>
    </row>
    <row r="55" spans="1:15" x14ac:dyDescent="0.25">
      <c r="A55" s="476"/>
      <c r="B55" s="1598" t="s">
        <v>843</v>
      </c>
      <c r="C55" s="2098"/>
      <c r="D55" s="2099"/>
      <c r="E55" s="2099"/>
      <c r="F55" s="2099"/>
      <c r="G55" s="2099"/>
      <c r="H55" s="2099"/>
      <c r="I55" s="2099"/>
      <c r="J55" s="2099"/>
      <c r="K55" s="2099"/>
      <c r="L55" s="2099"/>
      <c r="M55" s="2099"/>
      <c r="N55" s="2100"/>
      <c r="O55" s="1597"/>
    </row>
    <row r="56" spans="1:15" x14ac:dyDescent="0.25">
      <c r="A56" s="476"/>
      <c r="B56" s="1598" t="s">
        <v>886</v>
      </c>
      <c r="C56" s="2098"/>
      <c r="D56" s="2099"/>
      <c r="E56" s="2099"/>
      <c r="F56" s="2099"/>
      <c r="G56" s="2099"/>
      <c r="H56" s="2099"/>
      <c r="I56" s="2099"/>
      <c r="J56" s="2099"/>
      <c r="K56" s="2099"/>
      <c r="L56" s="2099"/>
      <c r="M56" s="2099"/>
      <c r="N56" s="2100"/>
      <c r="O56" s="1597"/>
    </row>
    <row r="57" spans="1:15" x14ac:dyDescent="0.25">
      <c r="A57" s="476"/>
      <c r="B57" s="1598" t="s">
        <v>856</v>
      </c>
      <c r="C57" s="2098"/>
      <c r="D57" s="2099"/>
      <c r="E57" s="2099"/>
      <c r="F57" s="2099"/>
      <c r="G57" s="2099"/>
      <c r="H57" s="2099"/>
      <c r="I57" s="2099"/>
      <c r="J57" s="2099"/>
      <c r="K57" s="2099"/>
      <c r="L57" s="2099"/>
      <c r="M57" s="2099"/>
      <c r="N57" s="2100"/>
      <c r="O57" s="1597"/>
    </row>
    <row r="58" spans="1:15" x14ac:dyDescent="0.25">
      <c r="A58" s="476"/>
      <c r="B58" s="1598" t="s">
        <v>857</v>
      </c>
      <c r="C58" s="2098"/>
      <c r="D58" s="2099"/>
      <c r="E58" s="2099"/>
      <c r="F58" s="2099"/>
      <c r="G58" s="2099"/>
      <c r="H58" s="2099"/>
      <c r="I58" s="2099"/>
      <c r="J58" s="2099"/>
      <c r="K58" s="2099"/>
      <c r="L58" s="2099"/>
      <c r="M58" s="2099"/>
      <c r="N58" s="2100"/>
      <c r="O58" s="1597"/>
    </row>
    <row r="59" spans="1:15" x14ac:dyDescent="0.25">
      <c r="A59" s="476"/>
      <c r="B59" s="1598" t="s">
        <v>858</v>
      </c>
      <c r="C59" s="2098"/>
      <c r="D59" s="2099"/>
      <c r="E59" s="2099"/>
      <c r="F59" s="2099"/>
      <c r="G59" s="2099"/>
      <c r="H59" s="2099"/>
      <c r="I59" s="2099"/>
      <c r="J59" s="2099"/>
      <c r="K59" s="2099"/>
      <c r="L59" s="2099"/>
      <c r="M59" s="2099"/>
      <c r="N59" s="2100"/>
      <c r="O59" s="1597"/>
    </row>
    <row r="60" spans="1:15" x14ac:dyDescent="0.25">
      <c r="A60" s="476"/>
      <c r="B60" s="1598" t="s">
        <v>859</v>
      </c>
      <c r="C60" s="2098"/>
      <c r="D60" s="2099"/>
      <c r="E60" s="2099"/>
      <c r="F60" s="2099"/>
      <c r="G60" s="2099"/>
      <c r="H60" s="2099"/>
      <c r="I60" s="2099"/>
      <c r="J60" s="2099"/>
      <c r="K60" s="2099"/>
      <c r="L60" s="2099"/>
      <c r="M60" s="2099"/>
      <c r="N60" s="2100"/>
      <c r="O60" s="1597"/>
    </row>
    <row r="61" spans="1:15" x14ac:dyDescent="0.25">
      <c r="A61" s="477" t="s">
        <v>860</v>
      </c>
      <c r="B61" s="1598" t="s">
        <v>902</v>
      </c>
      <c r="C61" s="2098"/>
      <c r="D61" s="2099"/>
      <c r="E61" s="2099"/>
      <c r="F61" s="2099"/>
      <c r="G61" s="2099"/>
      <c r="H61" s="2099"/>
      <c r="I61" s="2099"/>
      <c r="J61" s="2099"/>
      <c r="K61" s="2099"/>
      <c r="L61" s="2099"/>
      <c r="M61" s="2099"/>
      <c r="N61" s="2100"/>
      <c r="O61" s="1597"/>
    </row>
    <row r="62" spans="1:15" x14ac:dyDescent="0.25">
      <c r="A62" s="477"/>
      <c r="B62" s="1599" t="s">
        <v>867</v>
      </c>
      <c r="C62" s="2098"/>
      <c r="D62" s="2099"/>
      <c r="E62" s="2099"/>
      <c r="F62" s="2099"/>
      <c r="G62" s="2099"/>
      <c r="H62" s="2099"/>
      <c r="I62" s="2099"/>
      <c r="J62" s="2099"/>
      <c r="K62" s="2099"/>
      <c r="L62" s="2099"/>
      <c r="M62" s="2099"/>
      <c r="N62" s="2100"/>
      <c r="O62" s="1597"/>
    </row>
    <row r="63" spans="1:15" x14ac:dyDescent="0.25">
      <c r="A63" s="477"/>
      <c r="B63" s="1599" t="s">
        <v>861</v>
      </c>
      <c r="C63" s="2098"/>
      <c r="D63" s="2099"/>
      <c r="E63" s="2099"/>
      <c r="F63" s="2099"/>
      <c r="G63" s="2099"/>
      <c r="H63" s="2099"/>
      <c r="I63" s="2099"/>
      <c r="J63" s="2099"/>
      <c r="K63" s="2099"/>
      <c r="L63" s="2099"/>
      <c r="M63" s="2099"/>
      <c r="N63" s="2100"/>
      <c r="O63" s="1597"/>
    </row>
    <row r="64" spans="1:15" x14ac:dyDescent="0.25">
      <c r="A64" s="477"/>
      <c r="B64" s="1599" t="s">
        <v>862</v>
      </c>
      <c r="C64" s="2098"/>
      <c r="D64" s="2099"/>
      <c r="E64" s="2099"/>
      <c r="F64" s="2099"/>
      <c r="G64" s="2099"/>
      <c r="H64" s="2099"/>
      <c r="I64" s="2099"/>
      <c r="J64" s="2099"/>
      <c r="K64" s="2099"/>
      <c r="L64" s="2099"/>
      <c r="M64" s="2099"/>
      <c r="N64" s="2100"/>
      <c r="O64" s="1597"/>
    </row>
    <row r="65" spans="1:15" x14ac:dyDescent="0.25">
      <c r="A65" s="477"/>
      <c r="B65" s="1599" t="s">
        <v>863</v>
      </c>
      <c r="C65" s="2098"/>
      <c r="D65" s="2099"/>
      <c r="E65" s="2099"/>
      <c r="F65" s="2099"/>
      <c r="G65" s="2099"/>
      <c r="H65" s="2099"/>
      <c r="I65" s="2099"/>
      <c r="J65" s="2099"/>
      <c r="K65" s="2099"/>
      <c r="L65" s="2099"/>
      <c r="M65" s="2099"/>
      <c r="N65" s="2100"/>
      <c r="O65" s="1597"/>
    </row>
    <row r="66" spans="1:15" x14ac:dyDescent="0.25">
      <c r="A66" s="477"/>
      <c r="B66" s="1599" t="s">
        <v>864</v>
      </c>
      <c r="C66" s="2098"/>
      <c r="D66" s="2099"/>
      <c r="E66" s="2099"/>
      <c r="F66" s="2099"/>
      <c r="G66" s="2099"/>
      <c r="H66" s="2099"/>
      <c r="I66" s="2099"/>
      <c r="J66" s="2099"/>
      <c r="K66" s="2099"/>
      <c r="L66" s="2099"/>
      <c r="M66" s="2099"/>
      <c r="N66" s="2100"/>
      <c r="O66" s="1597"/>
    </row>
    <row r="67" spans="1:15" x14ac:dyDescent="0.25">
      <c r="A67" s="477"/>
      <c r="B67" s="1599" t="s">
        <v>865</v>
      </c>
      <c r="C67" s="2098"/>
      <c r="D67" s="2099"/>
      <c r="E67" s="2099"/>
      <c r="F67" s="2099"/>
      <c r="G67" s="2099"/>
      <c r="H67" s="2099"/>
      <c r="I67" s="2099"/>
      <c r="J67" s="2099"/>
      <c r="K67" s="2099"/>
      <c r="L67" s="2099"/>
      <c r="M67" s="2099"/>
      <c r="N67" s="2100"/>
      <c r="O67" s="1597"/>
    </row>
    <row r="68" spans="1:15" x14ac:dyDescent="0.25">
      <c r="A68" s="477"/>
      <c r="B68" s="1599" t="s">
        <v>866</v>
      </c>
      <c r="C68" s="2098"/>
      <c r="D68" s="2099"/>
      <c r="E68" s="2099"/>
      <c r="F68" s="2099"/>
      <c r="G68" s="2099"/>
      <c r="H68" s="2099"/>
      <c r="I68" s="2099"/>
      <c r="J68" s="2099"/>
      <c r="K68" s="2099"/>
      <c r="L68" s="2099"/>
      <c r="M68" s="2099"/>
      <c r="N68" s="2100"/>
      <c r="O68" s="1597"/>
    </row>
    <row r="69" spans="1:15" x14ac:dyDescent="0.25">
      <c r="A69" s="477"/>
      <c r="B69" s="1599" t="s">
        <v>877</v>
      </c>
      <c r="C69" s="2098"/>
      <c r="D69" s="2099"/>
      <c r="E69" s="2099"/>
      <c r="F69" s="2099"/>
      <c r="G69" s="2099"/>
      <c r="H69" s="2099"/>
      <c r="I69" s="2099"/>
      <c r="J69" s="2099"/>
      <c r="K69" s="2099"/>
      <c r="L69" s="2099"/>
      <c r="M69" s="2099"/>
      <c r="N69" s="2100"/>
      <c r="O69" s="1597"/>
    </row>
    <row r="70" spans="1:15" x14ac:dyDescent="0.25">
      <c r="A70" s="477"/>
      <c r="B70" s="1599" t="s">
        <v>878</v>
      </c>
      <c r="C70" s="2098"/>
      <c r="D70" s="2099"/>
      <c r="E70" s="2099"/>
      <c r="F70" s="2099"/>
      <c r="G70" s="2099"/>
      <c r="H70" s="2099"/>
      <c r="I70" s="2099"/>
      <c r="J70" s="2099"/>
      <c r="K70" s="2099"/>
      <c r="L70" s="2099"/>
      <c r="M70" s="2099"/>
      <c r="N70" s="2100"/>
      <c r="O70" s="1597"/>
    </row>
    <row r="71" spans="1:15" x14ac:dyDescent="0.25">
      <c r="A71" s="477"/>
      <c r="B71" s="1598"/>
      <c r="C71" s="2098"/>
      <c r="D71" s="2099"/>
      <c r="E71" s="2099"/>
      <c r="F71" s="2099"/>
      <c r="G71" s="2099"/>
      <c r="H71" s="2099"/>
      <c r="I71" s="2099"/>
      <c r="J71" s="2099"/>
      <c r="K71" s="2099"/>
      <c r="L71" s="2099"/>
      <c r="M71" s="2099"/>
      <c r="N71" s="2100"/>
      <c r="O71" s="1597"/>
    </row>
    <row r="72" spans="1:15" x14ac:dyDescent="0.25">
      <c r="A72" s="477">
        <v>2</v>
      </c>
      <c r="B72" s="1598" t="s">
        <v>903</v>
      </c>
      <c r="C72" s="2098"/>
      <c r="D72" s="2099"/>
      <c r="E72" s="2099"/>
      <c r="F72" s="2099"/>
      <c r="G72" s="2099"/>
      <c r="H72" s="2099"/>
      <c r="I72" s="2099"/>
      <c r="J72" s="2099"/>
      <c r="K72" s="2099"/>
      <c r="L72" s="2099"/>
      <c r="M72" s="2099"/>
      <c r="N72" s="2100"/>
      <c r="O72" s="1597"/>
    </row>
    <row r="73" spans="1:15" x14ac:dyDescent="0.25">
      <c r="A73" s="477"/>
      <c r="B73" s="1600" t="s">
        <v>871</v>
      </c>
      <c r="C73" s="2098"/>
      <c r="D73" s="2099"/>
      <c r="E73" s="2099"/>
      <c r="F73" s="2099"/>
      <c r="G73" s="2099"/>
      <c r="H73" s="2099"/>
      <c r="I73" s="2099"/>
      <c r="J73" s="2099"/>
      <c r="K73" s="2099"/>
      <c r="L73" s="2099"/>
      <c r="M73" s="2099"/>
      <c r="N73" s="2100"/>
      <c r="O73" s="1597"/>
    </row>
    <row r="74" spans="1:15" x14ac:dyDescent="0.25">
      <c r="A74" s="477"/>
      <c r="B74" s="1600" t="s">
        <v>887</v>
      </c>
      <c r="C74" s="2098"/>
      <c r="D74" s="2099"/>
      <c r="E74" s="2099"/>
      <c r="F74" s="2099"/>
      <c r="G74" s="2099"/>
      <c r="H74" s="2099"/>
      <c r="I74" s="2099"/>
      <c r="J74" s="2099"/>
      <c r="K74" s="2099"/>
      <c r="L74" s="2099"/>
      <c r="M74" s="2099"/>
      <c r="N74" s="2100"/>
      <c r="O74" s="1597"/>
    </row>
    <row r="75" spans="1:15" x14ac:dyDescent="0.25">
      <c r="A75" s="477"/>
      <c r="B75" s="1600" t="s">
        <v>868</v>
      </c>
      <c r="C75" s="2098"/>
      <c r="D75" s="2099"/>
      <c r="E75" s="2099"/>
      <c r="F75" s="2099"/>
      <c r="G75" s="2099"/>
      <c r="H75" s="2099"/>
      <c r="I75" s="2099"/>
      <c r="J75" s="2099"/>
      <c r="K75" s="2099"/>
      <c r="L75" s="2099"/>
      <c r="M75" s="2099"/>
      <c r="N75" s="2100"/>
      <c r="O75" s="1597"/>
    </row>
    <row r="76" spans="1:15" x14ac:dyDescent="0.25">
      <c r="A76" s="477"/>
      <c r="B76" s="1600" t="s">
        <v>869</v>
      </c>
      <c r="C76" s="2098"/>
      <c r="D76" s="2099"/>
      <c r="E76" s="2099"/>
      <c r="F76" s="2099"/>
      <c r="G76" s="2099"/>
      <c r="H76" s="2099"/>
      <c r="I76" s="2099"/>
      <c r="J76" s="2099"/>
      <c r="K76" s="2099"/>
      <c r="L76" s="2099"/>
      <c r="M76" s="2099"/>
      <c r="N76" s="2100"/>
      <c r="O76" s="1597"/>
    </row>
    <row r="77" spans="1:15" x14ac:dyDescent="0.25">
      <c r="A77" s="477"/>
      <c r="B77" s="1600" t="s">
        <v>870</v>
      </c>
      <c r="C77" s="2098"/>
      <c r="D77" s="2099"/>
      <c r="E77" s="2099"/>
      <c r="F77" s="2099"/>
      <c r="G77" s="2099"/>
      <c r="H77" s="2099"/>
      <c r="I77" s="2099"/>
      <c r="J77" s="2099"/>
      <c r="K77" s="2099"/>
      <c r="L77" s="2099"/>
      <c r="M77" s="2099"/>
      <c r="N77" s="2100"/>
      <c r="O77" s="1597"/>
    </row>
    <row r="78" spans="1:15" x14ac:dyDescent="0.25">
      <c r="A78" s="477" t="s">
        <v>874</v>
      </c>
      <c r="B78" s="1598" t="s">
        <v>904</v>
      </c>
      <c r="C78" s="2098"/>
      <c r="D78" s="2099"/>
      <c r="E78" s="2099"/>
      <c r="F78" s="2099"/>
      <c r="G78" s="2099"/>
      <c r="H78" s="2099"/>
      <c r="I78" s="2099"/>
      <c r="J78" s="2099"/>
      <c r="K78" s="2099"/>
      <c r="L78" s="2099"/>
      <c r="M78" s="2099"/>
      <c r="N78" s="2100"/>
      <c r="O78" s="1597"/>
    </row>
    <row r="79" spans="1:15" x14ac:dyDescent="0.25">
      <c r="A79" s="477"/>
      <c r="B79" s="1598" t="s">
        <v>872</v>
      </c>
      <c r="C79" s="2098"/>
      <c r="D79" s="2099"/>
      <c r="E79" s="2099"/>
      <c r="F79" s="2099"/>
      <c r="G79" s="2099"/>
      <c r="H79" s="2099"/>
      <c r="I79" s="2099"/>
      <c r="J79" s="2099"/>
      <c r="K79" s="2099"/>
      <c r="L79" s="2099"/>
      <c r="M79" s="2099"/>
      <c r="N79" s="2100"/>
      <c r="O79" s="1597"/>
    </row>
    <row r="80" spans="1:15" x14ac:dyDescent="0.25">
      <c r="A80" s="476"/>
      <c r="B80" s="1598" t="s">
        <v>131</v>
      </c>
      <c r="C80" s="2098"/>
      <c r="D80" s="2099"/>
      <c r="E80" s="2099"/>
      <c r="F80" s="2099"/>
      <c r="G80" s="2099"/>
      <c r="H80" s="2099"/>
      <c r="I80" s="2099"/>
      <c r="J80" s="2099"/>
      <c r="K80" s="2099"/>
      <c r="L80" s="2099"/>
      <c r="M80" s="2099"/>
      <c r="N80" s="2100"/>
      <c r="O80" s="1597"/>
    </row>
    <row r="81" spans="1:15" x14ac:dyDescent="0.25">
      <c r="A81" s="476" t="s">
        <v>873</v>
      </c>
      <c r="B81" s="1598" t="s">
        <v>905</v>
      </c>
      <c r="C81" s="2098"/>
      <c r="D81" s="2099"/>
      <c r="E81" s="2099"/>
      <c r="F81" s="2099"/>
      <c r="G81" s="2099"/>
      <c r="H81" s="2099"/>
      <c r="I81" s="2099"/>
      <c r="J81" s="2099"/>
      <c r="K81" s="2099"/>
      <c r="L81" s="2099"/>
      <c r="M81" s="2099"/>
      <c r="N81" s="2100"/>
      <c r="O81" s="1597"/>
    </row>
    <row r="82" spans="1:15" x14ac:dyDescent="0.25">
      <c r="A82" s="476"/>
      <c r="B82" s="1598" t="s">
        <v>872</v>
      </c>
      <c r="C82" s="2098"/>
      <c r="D82" s="2099"/>
      <c r="E82" s="2099"/>
      <c r="F82" s="2099"/>
      <c r="G82" s="2099"/>
      <c r="H82" s="2099"/>
      <c r="I82" s="2099"/>
      <c r="J82" s="2099"/>
      <c r="K82" s="2099"/>
      <c r="L82" s="2099"/>
      <c r="M82" s="2099"/>
      <c r="N82" s="2100"/>
      <c r="O82" s="1597"/>
    </row>
    <row r="83" spans="1:15" x14ac:dyDescent="0.25">
      <c r="A83" s="476"/>
      <c r="B83" s="1598" t="s">
        <v>131</v>
      </c>
      <c r="C83" s="2098"/>
      <c r="D83" s="2099"/>
      <c r="E83" s="2099"/>
      <c r="F83" s="2099"/>
      <c r="G83" s="2099"/>
      <c r="H83" s="2099"/>
      <c r="I83" s="2099"/>
      <c r="J83" s="2099"/>
      <c r="K83" s="2099"/>
      <c r="L83" s="2099"/>
      <c r="M83" s="2099"/>
      <c r="N83" s="2100"/>
      <c r="O83" s="1597"/>
    </row>
    <row r="84" spans="1:15" x14ac:dyDescent="0.25">
      <c r="A84" s="476"/>
      <c r="B84" s="1598"/>
      <c r="C84" s="2098"/>
      <c r="D84" s="2099"/>
      <c r="E84" s="2099"/>
      <c r="F84" s="2099"/>
      <c r="G84" s="2099"/>
      <c r="H84" s="2099"/>
      <c r="I84" s="2099"/>
      <c r="J84" s="2099"/>
      <c r="K84" s="2099"/>
      <c r="L84" s="2099"/>
      <c r="M84" s="2099"/>
      <c r="N84" s="2100"/>
      <c r="O84" s="1597"/>
    </row>
    <row r="85" spans="1:15" x14ac:dyDescent="0.25">
      <c r="A85" s="477">
        <v>22</v>
      </c>
      <c r="B85" s="1601" t="s">
        <v>876</v>
      </c>
      <c r="C85" s="2098"/>
      <c r="D85" s="2099"/>
      <c r="E85" s="2099"/>
      <c r="F85" s="2099"/>
      <c r="G85" s="2099"/>
      <c r="H85" s="2099"/>
      <c r="I85" s="2099"/>
      <c r="J85" s="2099"/>
      <c r="K85" s="2099"/>
      <c r="L85" s="2099"/>
      <c r="M85" s="2099"/>
      <c r="N85" s="2100"/>
      <c r="O85" s="1597"/>
    </row>
    <row r="86" spans="1:15" ht="47.25" x14ac:dyDescent="0.25">
      <c r="A86" s="476"/>
      <c r="B86" s="1602" t="s">
        <v>906</v>
      </c>
      <c r="C86" s="2098"/>
      <c r="D86" s="2099"/>
      <c r="E86" s="2099"/>
      <c r="F86" s="2099"/>
      <c r="G86" s="2099"/>
      <c r="H86" s="2099"/>
      <c r="I86" s="2099"/>
      <c r="J86" s="2099"/>
      <c r="K86" s="2099"/>
      <c r="L86" s="2099"/>
      <c r="M86" s="2099"/>
      <c r="N86" s="2100"/>
      <c r="O86" s="1597"/>
    </row>
    <row r="87" spans="1:15" x14ac:dyDescent="0.25">
      <c r="A87" s="476"/>
      <c r="B87" s="1602" t="s">
        <v>872</v>
      </c>
      <c r="C87" s="2098"/>
      <c r="D87" s="2099"/>
      <c r="E87" s="2099"/>
      <c r="F87" s="2099"/>
      <c r="G87" s="2099"/>
      <c r="H87" s="2099"/>
      <c r="I87" s="2099"/>
      <c r="J87" s="2099"/>
      <c r="K87" s="2099"/>
      <c r="L87" s="2099"/>
      <c r="M87" s="2099"/>
      <c r="N87" s="2100"/>
      <c r="O87" s="1597"/>
    </row>
    <row r="88" spans="1:15" x14ac:dyDescent="0.25">
      <c r="A88" s="476"/>
      <c r="B88" s="1602" t="s">
        <v>875</v>
      </c>
      <c r="C88" s="2098"/>
      <c r="D88" s="2099"/>
      <c r="E88" s="2099"/>
      <c r="F88" s="2099"/>
      <c r="G88" s="2099"/>
      <c r="H88" s="2099"/>
      <c r="I88" s="2099"/>
      <c r="J88" s="2099"/>
      <c r="K88" s="2099"/>
      <c r="L88" s="2099"/>
      <c r="M88" s="2099"/>
      <c r="N88" s="2100"/>
      <c r="O88" s="1597"/>
    </row>
    <row r="89" spans="1:15" ht="47.25" x14ac:dyDescent="0.25">
      <c r="A89" s="476"/>
      <c r="B89" s="1602" t="s">
        <v>907</v>
      </c>
      <c r="C89" s="2098"/>
      <c r="D89" s="2099"/>
      <c r="E89" s="2099"/>
      <c r="F89" s="2099"/>
      <c r="G89" s="2099"/>
      <c r="H89" s="2099"/>
      <c r="I89" s="2099"/>
      <c r="J89" s="2099"/>
      <c r="K89" s="2099"/>
      <c r="L89" s="2099"/>
      <c r="M89" s="2099"/>
      <c r="N89" s="2100"/>
      <c r="O89" s="1597"/>
    </row>
    <row r="90" spans="1:15" x14ac:dyDescent="0.25">
      <c r="A90" s="476"/>
      <c r="B90" s="1602" t="s">
        <v>872</v>
      </c>
      <c r="C90" s="2098"/>
      <c r="D90" s="2099"/>
      <c r="E90" s="2099"/>
      <c r="F90" s="2099"/>
      <c r="G90" s="2099"/>
      <c r="H90" s="2099"/>
      <c r="I90" s="2099"/>
      <c r="J90" s="2099"/>
      <c r="K90" s="2099"/>
      <c r="L90" s="2099"/>
      <c r="M90" s="2099"/>
      <c r="N90" s="2100"/>
      <c r="O90" s="1597"/>
    </row>
    <row r="91" spans="1:15" x14ac:dyDescent="0.25">
      <c r="A91" s="476"/>
      <c r="B91" s="1602" t="s">
        <v>875</v>
      </c>
      <c r="C91" s="2098"/>
      <c r="D91" s="2099"/>
      <c r="E91" s="2099"/>
      <c r="F91" s="2099"/>
      <c r="G91" s="2099"/>
      <c r="H91" s="2099"/>
      <c r="I91" s="2099"/>
      <c r="J91" s="2099"/>
      <c r="K91" s="2099"/>
      <c r="L91" s="2099"/>
      <c r="M91" s="2099"/>
      <c r="N91" s="2100"/>
      <c r="O91" s="1597"/>
    </row>
    <row r="92" spans="1:15" ht="31.5" x14ac:dyDescent="0.25">
      <c r="A92" s="476"/>
      <c r="B92" s="1602" t="s">
        <v>908</v>
      </c>
      <c r="C92" s="2098"/>
      <c r="D92" s="2099"/>
      <c r="E92" s="2099"/>
      <c r="F92" s="2099"/>
      <c r="G92" s="2099"/>
      <c r="H92" s="2099"/>
      <c r="I92" s="2099"/>
      <c r="J92" s="2099"/>
      <c r="K92" s="2099"/>
      <c r="L92" s="2099"/>
      <c r="M92" s="2099"/>
      <c r="N92" s="2100"/>
      <c r="O92" s="1597"/>
    </row>
    <row r="93" spans="1:15" x14ac:dyDescent="0.25">
      <c r="A93" s="476"/>
      <c r="B93" s="1602" t="s">
        <v>872</v>
      </c>
      <c r="C93" s="2098"/>
      <c r="D93" s="2099"/>
      <c r="E93" s="2099"/>
      <c r="F93" s="2099"/>
      <c r="G93" s="2099"/>
      <c r="H93" s="2099"/>
      <c r="I93" s="2099"/>
      <c r="J93" s="2099"/>
      <c r="K93" s="2099"/>
      <c r="L93" s="2099"/>
      <c r="M93" s="2099"/>
      <c r="N93" s="2100"/>
      <c r="O93" s="1597"/>
    </row>
    <row r="94" spans="1:15" x14ac:dyDescent="0.25">
      <c r="A94" s="476"/>
      <c r="B94" s="1602" t="s">
        <v>875</v>
      </c>
      <c r="C94" s="2098"/>
      <c r="D94" s="2099"/>
      <c r="E94" s="2099"/>
      <c r="F94" s="2099"/>
      <c r="G94" s="2099"/>
      <c r="H94" s="2099"/>
      <c r="I94" s="2099"/>
      <c r="J94" s="2099"/>
      <c r="K94" s="2099"/>
      <c r="L94" s="2099"/>
      <c r="M94" s="2099"/>
      <c r="N94" s="2100"/>
      <c r="O94" s="1597"/>
    </row>
    <row r="95" spans="1:15" x14ac:dyDescent="0.25">
      <c r="A95" s="476"/>
      <c r="B95" s="1602" t="s">
        <v>909</v>
      </c>
      <c r="C95" s="2098"/>
      <c r="D95" s="2099"/>
      <c r="E95" s="2099"/>
      <c r="F95" s="2099"/>
      <c r="G95" s="2099"/>
      <c r="H95" s="2099"/>
      <c r="I95" s="2099"/>
      <c r="J95" s="2099"/>
      <c r="K95" s="2099"/>
      <c r="L95" s="2099"/>
      <c r="M95" s="2099"/>
      <c r="N95" s="2100"/>
      <c r="O95" s="1597"/>
    </row>
    <row r="96" spans="1:15" x14ac:dyDescent="0.25">
      <c r="A96" s="476"/>
      <c r="B96" s="1602" t="s">
        <v>872</v>
      </c>
      <c r="C96" s="2098"/>
      <c r="D96" s="2099"/>
      <c r="E96" s="2099"/>
      <c r="F96" s="2099"/>
      <c r="G96" s="2099"/>
      <c r="H96" s="2099"/>
      <c r="I96" s="2099"/>
      <c r="J96" s="2099"/>
      <c r="K96" s="2099"/>
      <c r="L96" s="2099"/>
      <c r="M96" s="2099"/>
      <c r="N96" s="2100"/>
      <c r="O96" s="1597"/>
    </row>
    <row r="97" spans="1:15" x14ac:dyDescent="0.25">
      <c r="A97" s="476"/>
      <c r="B97" s="1602" t="s">
        <v>875</v>
      </c>
      <c r="C97" s="2098"/>
      <c r="D97" s="2099"/>
      <c r="E97" s="2099"/>
      <c r="F97" s="2099"/>
      <c r="G97" s="2099"/>
      <c r="H97" s="2099"/>
      <c r="I97" s="2099"/>
      <c r="J97" s="2099"/>
      <c r="K97" s="2099"/>
      <c r="L97" s="2099"/>
      <c r="M97" s="2099"/>
      <c r="N97" s="2100"/>
      <c r="O97" s="1597"/>
    </row>
    <row r="98" spans="1:15" ht="31.5" x14ac:dyDescent="0.25">
      <c r="A98" s="476"/>
      <c r="B98" s="1602" t="s">
        <v>910</v>
      </c>
      <c r="C98" s="2098"/>
      <c r="D98" s="2099"/>
      <c r="E98" s="2099"/>
      <c r="F98" s="2099"/>
      <c r="G98" s="2099"/>
      <c r="H98" s="2099"/>
      <c r="I98" s="2099"/>
      <c r="J98" s="2099"/>
      <c r="K98" s="2099"/>
      <c r="L98" s="2099"/>
      <c r="M98" s="2099"/>
      <c r="N98" s="2100"/>
      <c r="O98" s="1597"/>
    </row>
    <row r="99" spans="1:15" x14ac:dyDescent="0.25">
      <c r="A99" s="476"/>
      <c r="B99" s="1602" t="s">
        <v>872</v>
      </c>
      <c r="C99" s="2098"/>
      <c r="D99" s="2099"/>
      <c r="E99" s="2099"/>
      <c r="F99" s="2099"/>
      <c r="G99" s="2099"/>
      <c r="H99" s="2099"/>
      <c r="I99" s="2099"/>
      <c r="J99" s="2099"/>
      <c r="K99" s="2099"/>
      <c r="L99" s="2099"/>
      <c r="M99" s="2099"/>
      <c r="N99" s="2100"/>
      <c r="O99" s="1597"/>
    </row>
    <row r="100" spans="1:15" x14ac:dyDescent="0.25">
      <c r="A100" s="476"/>
      <c r="B100" s="1602" t="s">
        <v>875</v>
      </c>
      <c r="C100" s="2098"/>
      <c r="D100" s="2099"/>
      <c r="E100" s="2099"/>
      <c r="F100" s="2099"/>
      <c r="G100" s="2099"/>
      <c r="H100" s="2099"/>
      <c r="I100" s="2099"/>
      <c r="J100" s="2099"/>
      <c r="K100" s="2099"/>
      <c r="L100" s="2099"/>
      <c r="M100" s="2099"/>
      <c r="N100" s="2100"/>
      <c r="O100" s="1597"/>
    </row>
    <row r="101" spans="1:15" ht="47.25" x14ac:dyDescent="0.25">
      <c r="A101" s="476"/>
      <c r="B101" s="1602" t="s">
        <v>911</v>
      </c>
      <c r="C101" s="2098"/>
      <c r="D101" s="2099"/>
      <c r="E101" s="2099"/>
      <c r="F101" s="2099"/>
      <c r="G101" s="2099"/>
      <c r="H101" s="2099"/>
      <c r="I101" s="2099"/>
      <c r="J101" s="2099"/>
      <c r="K101" s="2099"/>
      <c r="L101" s="2099"/>
      <c r="M101" s="2099"/>
      <c r="N101" s="2100"/>
      <c r="O101" s="1597"/>
    </row>
    <row r="102" spans="1:15" x14ac:dyDescent="0.25">
      <c r="A102" s="476"/>
      <c r="B102" s="1602" t="s">
        <v>872</v>
      </c>
      <c r="C102" s="2098"/>
      <c r="D102" s="2099"/>
      <c r="E102" s="2099"/>
      <c r="F102" s="2099"/>
      <c r="G102" s="2099"/>
      <c r="H102" s="2099"/>
      <c r="I102" s="2099"/>
      <c r="J102" s="2099"/>
      <c r="K102" s="2099"/>
      <c r="L102" s="2099"/>
      <c r="M102" s="2099"/>
      <c r="N102" s="2100"/>
      <c r="O102" s="1597"/>
    </row>
    <row r="103" spans="1:15" x14ac:dyDescent="0.25">
      <c r="A103" s="476"/>
      <c r="B103" s="1602" t="s">
        <v>875</v>
      </c>
      <c r="C103" s="2098"/>
      <c r="D103" s="2099"/>
      <c r="E103" s="2099"/>
      <c r="F103" s="2099"/>
      <c r="G103" s="2099"/>
      <c r="H103" s="2099"/>
      <c r="I103" s="2099"/>
      <c r="J103" s="2099"/>
      <c r="K103" s="2099"/>
      <c r="L103" s="2099"/>
      <c r="M103" s="2099"/>
      <c r="N103" s="2100"/>
      <c r="O103" s="1597"/>
    </row>
    <row r="104" spans="1:15" ht="47.25" x14ac:dyDescent="0.25">
      <c r="A104" s="476"/>
      <c r="B104" s="1602" t="s">
        <v>912</v>
      </c>
      <c r="C104" s="2098"/>
      <c r="D104" s="2099"/>
      <c r="E104" s="2099"/>
      <c r="F104" s="2099"/>
      <c r="G104" s="2099"/>
      <c r="H104" s="2099"/>
      <c r="I104" s="2099"/>
      <c r="J104" s="2099"/>
      <c r="K104" s="2099"/>
      <c r="L104" s="2099"/>
      <c r="M104" s="2099"/>
      <c r="N104" s="2100"/>
      <c r="O104" s="1597"/>
    </row>
    <row r="105" spans="1:15" x14ac:dyDescent="0.25">
      <c r="A105" s="476"/>
      <c r="B105" s="1602" t="s">
        <v>872</v>
      </c>
      <c r="C105" s="2098"/>
      <c r="D105" s="2099"/>
      <c r="E105" s="2099"/>
      <c r="F105" s="2099"/>
      <c r="G105" s="2099"/>
      <c r="H105" s="2099"/>
      <c r="I105" s="2099"/>
      <c r="J105" s="2099"/>
      <c r="K105" s="2099"/>
      <c r="L105" s="2099"/>
      <c r="M105" s="2099"/>
      <c r="N105" s="2100"/>
      <c r="O105" s="1597"/>
    </row>
    <row r="106" spans="1:15" x14ac:dyDescent="0.25">
      <c r="A106" s="476"/>
      <c r="B106" s="1602" t="s">
        <v>875</v>
      </c>
      <c r="C106" s="2101"/>
      <c r="D106" s="2102"/>
      <c r="E106" s="2102"/>
      <c r="F106" s="2102"/>
      <c r="G106" s="2102"/>
      <c r="H106" s="2102"/>
      <c r="I106" s="2102"/>
      <c r="J106" s="2102"/>
      <c r="K106" s="2102"/>
      <c r="L106" s="2102"/>
      <c r="M106" s="2102"/>
      <c r="N106" s="2103"/>
      <c r="O106" s="1597"/>
    </row>
    <row r="107" spans="1:15" ht="47.25" x14ac:dyDescent="0.3">
      <c r="A107" s="479">
        <v>22</v>
      </c>
      <c r="B107" s="1603" t="s">
        <v>714</v>
      </c>
      <c r="C107" s="147"/>
      <c r="D107" s="1604"/>
      <c r="E107" s="1604"/>
      <c r="F107" s="1604"/>
      <c r="G107" s="1604"/>
      <c r="H107" s="1604"/>
      <c r="I107" s="1597"/>
      <c r="J107" s="1597"/>
      <c r="K107" s="1597"/>
      <c r="L107" s="1597"/>
      <c r="M107" s="1597"/>
      <c r="N107" s="1597"/>
      <c r="O107" s="1605"/>
    </row>
    <row r="108" spans="1:15" x14ac:dyDescent="0.25">
      <c r="A108" s="479" t="s">
        <v>37</v>
      </c>
      <c r="B108" s="1606" t="s">
        <v>716</v>
      </c>
      <c r="C108" s="149"/>
      <c r="D108" s="1604"/>
      <c r="E108" s="1604"/>
      <c r="F108" s="1604"/>
      <c r="G108" s="1604"/>
      <c r="H108" s="1604"/>
      <c r="I108" s="1597"/>
      <c r="J108" s="1597"/>
      <c r="K108" s="1597"/>
      <c r="L108" s="1597"/>
      <c r="M108" s="1597"/>
      <c r="N108" s="1597"/>
      <c r="O108" s="1605"/>
    </row>
    <row r="109" spans="1:15" x14ac:dyDescent="0.25">
      <c r="A109" s="479" t="s">
        <v>38</v>
      </c>
      <c r="B109" s="1606" t="s">
        <v>715</v>
      </c>
      <c r="C109" s="148"/>
      <c r="D109" s="1597"/>
      <c r="E109" s="1597"/>
      <c r="F109" s="1597"/>
      <c r="G109" s="1597"/>
      <c r="H109" s="1597"/>
      <c r="I109" s="1597"/>
      <c r="J109" s="1597"/>
      <c r="K109" s="1597"/>
      <c r="L109" s="1597"/>
      <c r="M109" s="1597"/>
      <c r="N109" s="1597"/>
      <c r="O109" s="1605"/>
    </row>
    <row r="110" spans="1:15" x14ac:dyDescent="0.25">
      <c r="A110" s="479" t="s">
        <v>39</v>
      </c>
      <c r="B110" s="1606" t="s">
        <v>717</v>
      </c>
      <c r="C110" s="148"/>
      <c r="D110" s="1607"/>
      <c r="E110" s="1607"/>
      <c r="F110" s="1607"/>
      <c r="G110" s="1607"/>
      <c r="H110" s="1607"/>
      <c r="I110" s="1597"/>
      <c r="J110" s="1597"/>
      <c r="K110" s="1597"/>
      <c r="L110" s="1597"/>
      <c r="M110" s="1597"/>
      <c r="N110" s="1597"/>
      <c r="O110" s="1605"/>
    </row>
    <row r="111" spans="1:15" x14ac:dyDescent="0.25">
      <c r="B111" s="469" t="s">
        <v>883</v>
      </c>
    </row>
    <row r="113" spans="2:2" x14ac:dyDescent="0.25">
      <c r="B113" s="480" t="s">
        <v>890</v>
      </c>
    </row>
  </sheetData>
  <mergeCells count="4">
    <mergeCell ref="E2:J2"/>
    <mergeCell ref="E4:J4"/>
    <mergeCell ref="G9:H9"/>
    <mergeCell ref="C12:N106"/>
  </mergeCells>
  <phoneticPr fontId="28" type="noConversion"/>
  <pageMargins left="0.70866141732283505" right="0.70866141732283505" top="0.74803149606299202" bottom="0.74803149606299202" header="0.31496062992126" footer="0.31496062992126"/>
  <pageSetup paperSize="9" scale="30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9"/>
  <dimension ref="A1:P113"/>
  <sheetViews>
    <sheetView zoomScaleSheetLayoutView="112" workbookViewId="0">
      <selection activeCell="E2" sqref="E2:J2"/>
    </sheetView>
  </sheetViews>
  <sheetFormatPr defaultColWidth="9.33203125" defaultRowHeight="18" x14ac:dyDescent="0.25"/>
  <cols>
    <col min="1" max="1" width="9.6640625" style="475" bestFit="1" customWidth="1"/>
    <col min="2" max="2" width="28.5" style="467" customWidth="1"/>
    <col min="3" max="3" width="16" style="24" customWidth="1"/>
    <col min="4" max="15" width="13.33203125" style="24" customWidth="1"/>
    <col min="16" max="16384" width="9.33203125" style="24"/>
  </cols>
  <sheetData>
    <row r="1" spans="1:16" ht="18.75" thickBot="1" x14ac:dyDescent="0.3">
      <c r="K1" s="65"/>
      <c r="L1" s="65"/>
      <c r="M1" s="65"/>
    </row>
    <row r="2" spans="1:16" ht="18.75" thickBot="1" x14ac:dyDescent="0.3">
      <c r="E2" s="2076" t="s">
        <v>880</v>
      </c>
      <c r="F2" s="2077"/>
      <c r="G2" s="2077"/>
      <c r="H2" s="2104"/>
      <c r="I2" s="2104"/>
      <c r="J2" s="2105"/>
      <c r="K2" s="65"/>
      <c r="L2" s="65"/>
      <c r="M2" s="65"/>
    </row>
    <row r="3" spans="1:16" ht="18.75" thickBot="1" x14ac:dyDescent="0.3">
      <c r="K3" s="65"/>
      <c r="L3" s="65"/>
      <c r="M3" s="65"/>
    </row>
    <row r="4" spans="1:16" ht="18.75" thickBot="1" x14ac:dyDescent="0.3">
      <c r="E4" s="2076" t="s">
        <v>829</v>
      </c>
      <c r="F4" s="2077"/>
      <c r="G4" s="2077"/>
      <c r="H4" s="2104"/>
      <c r="I4" s="2104"/>
      <c r="J4" s="2105"/>
      <c r="K4" s="65"/>
      <c r="L4" s="65"/>
      <c r="M4" s="65"/>
    </row>
    <row r="5" spans="1:16" x14ac:dyDescent="0.25">
      <c r="B5" s="467" t="s">
        <v>386</v>
      </c>
      <c r="D5" s="24" t="s">
        <v>205</v>
      </c>
      <c r="K5" s="65"/>
      <c r="L5" s="65"/>
      <c r="M5" s="65"/>
      <c r="N5" s="65"/>
    </row>
    <row r="6" spans="1:16" x14ac:dyDescent="0.25">
      <c r="B6" s="467" t="s">
        <v>204</v>
      </c>
      <c r="D6" s="24" t="s">
        <v>205</v>
      </c>
      <c r="K6" s="65"/>
      <c r="L6" s="65"/>
      <c r="M6" s="65"/>
    </row>
    <row r="7" spans="1:16" ht="18.75" customHeight="1" x14ac:dyDescent="0.25">
      <c r="M7" s="66"/>
      <c r="N7" s="66"/>
    </row>
    <row r="8" spans="1:16" x14ac:dyDescent="0.25">
      <c r="B8" s="468" t="s">
        <v>968</v>
      </c>
      <c r="C8" s="463"/>
    </row>
    <row r="9" spans="1:16" ht="62.25" customHeight="1" x14ac:dyDescent="0.25">
      <c r="A9" s="1608" t="s">
        <v>32</v>
      </c>
      <c r="B9" s="1595" t="s">
        <v>33</v>
      </c>
      <c r="C9" s="514" t="s">
        <v>834</v>
      </c>
      <c r="D9" s="514" t="s">
        <v>128</v>
      </c>
      <c r="E9" s="514" t="s">
        <v>129</v>
      </c>
      <c r="F9" s="514" t="s">
        <v>897</v>
      </c>
      <c r="G9" s="2093" t="s">
        <v>889</v>
      </c>
      <c r="H9" s="2094"/>
      <c r="I9" s="514" t="s">
        <v>130</v>
      </c>
      <c r="J9" s="514" t="s">
        <v>131</v>
      </c>
      <c r="K9" s="514" t="s">
        <v>247</v>
      </c>
      <c r="L9" s="514" t="s">
        <v>263</v>
      </c>
      <c r="M9" s="514" t="s">
        <v>264</v>
      </c>
      <c r="N9" s="514" t="s">
        <v>891</v>
      </c>
      <c r="O9" s="514" t="s">
        <v>8</v>
      </c>
      <c r="P9" s="67"/>
    </row>
    <row r="10" spans="1:16" ht="18.75" x14ac:dyDescent="0.3">
      <c r="A10" s="1609"/>
      <c r="B10" s="1595"/>
      <c r="C10" s="592"/>
      <c r="D10" s="593" t="s">
        <v>136</v>
      </c>
      <c r="E10" s="593" t="s">
        <v>136</v>
      </c>
      <c r="F10" s="593" t="s">
        <v>898</v>
      </c>
      <c r="G10" s="593" t="s">
        <v>888</v>
      </c>
      <c r="H10" s="797" t="s">
        <v>135</v>
      </c>
      <c r="I10" s="797" t="s">
        <v>134</v>
      </c>
      <c r="J10" s="797" t="s">
        <v>134</v>
      </c>
      <c r="K10" s="797" t="s">
        <v>134</v>
      </c>
      <c r="L10" s="797" t="s">
        <v>134</v>
      </c>
      <c r="M10" s="797" t="s">
        <v>134</v>
      </c>
      <c r="N10" s="797" t="s">
        <v>134</v>
      </c>
      <c r="O10" s="797" t="s">
        <v>10</v>
      </c>
      <c r="P10" s="68"/>
    </row>
    <row r="11" spans="1:16" ht="18.75" x14ac:dyDescent="0.3">
      <c r="A11" s="1609">
        <v>1</v>
      </c>
      <c r="B11" s="1595">
        <v>2</v>
      </c>
      <c r="C11" s="593"/>
      <c r="D11" s="593">
        <v>3</v>
      </c>
      <c r="E11" s="593">
        <v>4</v>
      </c>
      <c r="F11" s="593">
        <f>+E11+1</f>
        <v>5</v>
      </c>
      <c r="G11" s="593">
        <v>5</v>
      </c>
      <c r="H11" s="593">
        <v>6</v>
      </c>
      <c r="I11" s="593">
        <f t="shared" ref="I11" si="0">+H11+1</f>
        <v>7</v>
      </c>
      <c r="J11" s="593">
        <v>7</v>
      </c>
      <c r="K11" s="593">
        <v>8</v>
      </c>
      <c r="L11" s="593">
        <f t="shared" ref="L11" si="1">+K11+1</f>
        <v>9</v>
      </c>
      <c r="M11" s="593">
        <v>9</v>
      </c>
      <c r="N11" s="593">
        <v>10</v>
      </c>
      <c r="O11" s="593">
        <v>11</v>
      </c>
    </row>
    <row r="12" spans="1:16" ht="18.75" customHeight="1" x14ac:dyDescent="0.25">
      <c r="A12" s="1610"/>
      <c r="B12" s="1596" t="s">
        <v>705</v>
      </c>
      <c r="C12" s="2095" t="s">
        <v>967</v>
      </c>
      <c r="D12" s="2096"/>
      <c r="E12" s="2096"/>
      <c r="F12" s="2096"/>
      <c r="G12" s="2096"/>
      <c r="H12" s="2096"/>
      <c r="I12" s="2096"/>
      <c r="J12" s="2096"/>
      <c r="K12" s="2096"/>
      <c r="L12" s="2096"/>
      <c r="M12" s="2096"/>
      <c r="N12" s="2097"/>
      <c r="O12" s="1597"/>
    </row>
    <row r="13" spans="1:16" x14ac:dyDescent="0.25">
      <c r="A13" s="1610" t="s">
        <v>835</v>
      </c>
      <c r="B13" s="1598" t="s">
        <v>892</v>
      </c>
      <c r="C13" s="2098"/>
      <c r="D13" s="2099"/>
      <c r="E13" s="2099"/>
      <c r="F13" s="2099"/>
      <c r="G13" s="2099"/>
      <c r="H13" s="2099"/>
      <c r="I13" s="2099"/>
      <c r="J13" s="2099"/>
      <c r="K13" s="2099"/>
      <c r="L13" s="2099"/>
      <c r="M13" s="2099"/>
      <c r="N13" s="2100"/>
      <c r="O13" s="1597"/>
    </row>
    <row r="14" spans="1:16" x14ac:dyDescent="0.25">
      <c r="A14" s="1610"/>
      <c r="B14" s="1598" t="s">
        <v>831</v>
      </c>
      <c r="C14" s="2098"/>
      <c r="D14" s="2099"/>
      <c r="E14" s="2099"/>
      <c r="F14" s="2099"/>
      <c r="G14" s="2099"/>
      <c r="H14" s="2099"/>
      <c r="I14" s="2099"/>
      <c r="J14" s="2099"/>
      <c r="K14" s="2099"/>
      <c r="L14" s="2099"/>
      <c r="M14" s="2099"/>
      <c r="N14" s="2100"/>
      <c r="O14" s="1597"/>
    </row>
    <row r="15" spans="1:16" x14ac:dyDescent="0.25">
      <c r="A15" s="1610"/>
      <c r="B15" s="1598" t="s">
        <v>832</v>
      </c>
      <c r="C15" s="2098"/>
      <c r="D15" s="2099"/>
      <c r="E15" s="2099"/>
      <c r="F15" s="2099"/>
      <c r="G15" s="2099"/>
      <c r="H15" s="2099"/>
      <c r="I15" s="2099"/>
      <c r="J15" s="2099"/>
      <c r="K15" s="2099"/>
      <c r="L15" s="2099"/>
      <c r="M15" s="2099"/>
      <c r="N15" s="2100"/>
      <c r="O15" s="1597"/>
    </row>
    <row r="16" spans="1:16" x14ac:dyDescent="0.25">
      <c r="A16" s="1610"/>
      <c r="B16" s="1598" t="s">
        <v>833</v>
      </c>
      <c r="C16" s="2098"/>
      <c r="D16" s="2099"/>
      <c r="E16" s="2099"/>
      <c r="F16" s="2099"/>
      <c r="G16" s="2099"/>
      <c r="H16" s="2099"/>
      <c r="I16" s="2099"/>
      <c r="J16" s="2099"/>
      <c r="K16" s="2099"/>
      <c r="L16" s="2099"/>
      <c r="M16" s="2099"/>
      <c r="N16" s="2100"/>
      <c r="O16" s="1597"/>
    </row>
    <row r="17" spans="1:15" x14ac:dyDescent="0.25">
      <c r="A17" s="1610"/>
      <c r="B17" s="1598" t="s">
        <v>131</v>
      </c>
      <c r="C17" s="2098"/>
      <c r="D17" s="2099"/>
      <c r="E17" s="2099"/>
      <c r="F17" s="2099"/>
      <c r="G17" s="2099"/>
      <c r="H17" s="2099"/>
      <c r="I17" s="2099"/>
      <c r="J17" s="2099"/>
      <c r="K17" s="2099"/>
      <c r="L17" s="2099"/>
      <c r="M17" s="2099"/>
      <c r="N17" s="2100"/>
      <c r="O17" s="1597"/>
    </row>
    <row r="18" spans="1:15" x14ac:dyDescent="0.25">
      <c r="A18" s="1610" t="s">
        <v>836</v>
      </c>
      <c r="B18" s="1598" t="s">
        <v>893</v>
      </c>
      <c r="C18" s="2098"/>
      <c r="D18" s="2099"/>
      <c r="E18" s="2099"/>
      <c r="F18" s="2099"/>
      <c r="G18" s="2099"/>
      <c r="H18" s="2099"/>
      <c r="I18" s="2099"/>
      <c r="J18" s="2099"/>
      <c r="K18" s="2099"/>
      <c r="L18" s="2099"/>
      <c r="M18" s="2099"/>
      <c r="N18" s="2100"/>
      <c r="O18" s="1597"/>
    </row>
    <row r="19" spans="1:15" x14ac:dyDescent="0.25">
      <c r="A19" s="1610"/>
      <c r="B19" s="1598" t="s">
        <v>831</v>
      </c>
      <c r="C19" s="2098"/>
      <c r="D19" s="2099"/>
      <c r="E19" s="2099"/>
      <c r="F19" s="2099"/>
      <c r="G19" s="2099"/>
      <c r="H19" s="2099"/>
      <c r="I19" s="2099"/>
      <c r="J19" s="2099"/>
      <c r="K19" s="2099"/>
      <c r="L19" s="2099"/>
      <c r="M19" s="2099"/>
      <c r="N19" s="2100"/>
      <c r="O19" s="1597"/>
    </row>
    <row r="20" spans="1:15" x14ac:dyDescent="0.25">
      <c r="A20" s="1610"/>
      <c r="B20" s="1598" t="s">
        <v>832</v>
      </c>
      <c r="C20" s="2098"/>
      <c r="D20" s="2099"/>
      <c r="E20" s="2099"/>
      <c r="F20" s="2099"/>
      <c r="G20" s="2099"/>
      <c r="H20" s="2099"/>
      <c r="I20" s="2099"/>
      <c r="J20" s="2099"/>
      <c r="K20" s="2099"/>
      <c r="L20" s="2099"/>
      <c r="M20" s="2099"/>
      <c r="N20" s="2100"/>
      <c r="O20" s="1597"/>
    </row>
    <row r="21" spans="1:15" x14ac:dyDescent="0.25">
      <c r="A21" s="1610"/>
      <c r="B21" s="1598" t="s">
        <v>833</v>
      </c>
      <c r="C21" s="2098"/>
      <c r="D21" s="2099"/>
      <c r="E21" s="2099"/>
      <c r="F21" s="2099"/>
      <c r="G21" s="2099"/>
      <c r="H21" s="2099"/>
      <c r="I21" s="2099"/>
      <c r="J21" s="2099"/>
      <c r="K21" s="2099"/>
      <c r="L21" s="2099"/>
      <c r="M21" s="2099"/>
      <c r="N21" s="2100"/>
      <c r="O21" s="1597"/>
    </row>
    <row r="22" spans="1:15" x14ac:dyDescent="0.25">
      <c r="A22" s="1610"/>
      <c r="B22" s="1598" t="s">
        <v>131</v>
      </c>
      <c r="C22" s="2098"/>
      <c r="D22" s="2099"/>
      <c r="E22" s="2099"/>
      <c r="F22" s="2099"/>
      <c r="G22" s="2099"/>
      <c r="H22" s="2099"/>
      <c r="I22" s="2099"/>
      <c r="J22" s="2099"/>
      <c r="K22" s="2099"/>
      <c r="L22" s="2099"/>
      <c r="M22" s="2099"/>
      <c r="N22" s="2100"/>
      <c r="O22" s="1597"/>
    </row>
    <row r="23" spans="1:15" x14ac:dyDescent="0.25">
      <c r="A23" s="1611" t="s">
        <v>840</v>
      </c>
      <c r="B23" s="1598" t="s">
        <v>894</v>
      </c>
      <c r="C23" s="2098"/>
      <c r="D23" s="2099"/>
      <c r="E23" s="2099"/>
      <c r="F23" s="2099"/>
      <c r="G23" s="2099"/>
      <c r="H23" s="2099"/>
      <c r="I23" s="2099"/>
      <c r="J23" s="2099"/>
      <c r="K23" s="2099"/>
      <c r="L23" s="2099"/>
      <c r="M23" s="2099"/>
      <c r="N23" s="2100"/>
      <c r="O23" s="1597"/>
    </row>
    <row r="24" spans="1:15" x14ac:dyDescent="0.25">
      <c r="A24" s="1611"/>
      <c r="B24" s="1598" t="s">
        <v>830</v>
      </c>
      <c r="C24" s="2098"/>
      <c r="D24" s="2099"/>
      <c r="E24" s="2099"/>
      <c r="F24" s="2099"/>
      <c r="G24" s="2099"/>
      <c r="H24" s="2099"/>
      <c r="I24" s="2099"/>
      <c r="J24" s="2099"/>
      <c r="K24" s="2099"/>
      <c r="L24" s="2099"/>
      <c r="M24" s="2099"/>
      <c r="N24" s="2100"/>
      <c r="O24" s="1597"/>
    </row>
    <row r="25" spans="1:15" x14ac:dyDescent="0.25">
      <c r="A25" s="1611"/>
      <c r="B25" s="1598" t="s">
        <v>837</v>
      </c>
      <c r="C25" s="2098"/>
      <c r="D25" s="2099"/>
      <c r="E25" s="2099"/>
      <c r="F25" s="2099"/>
      <c r="G25" s="2099"/>
      <c r="H25" s="2099"/>
      <c r="I25" s="2099"/>
      <c r="J25" s="2099"/>
      <c r="K25" s="2099"/>
      <c r="L25" s="2099"/>
      <c r="M25" s="2099"/>
      <c r="N25" s="2100"/>
      <c r="O25" s="1597"/>
    </row>
    <row r="26" spans="1:15" x14ac:dyDescent="0.25">
      <c r="A26" s="1611"/>
      <c r="B26" s="1598" t="s">
        <v>838</v>
      </c>
      <c r="C26" s="2098"/>
      <c r="D26" s="2099"/>
      <c r="E26" s="2099"/>
      <c r="F26" s="2099"/>
      <c r="G26" s="2099"/>
      <c r="H26" s="2099"/>
      <c r="I26" s="2099"/>
      <c r="J26" s="2099"/>
      <c r="K26" s="2099"/>
      <c r="L26" s="2099"/>
      <c r="M26" s="2099"/>
      <c r="N26" s="2100"/>
      <c r="O26" s="1597"/>
    </row>
    <row r="27" spans="1:15" x14ac:dyDescent="0.25">
      <c r="A27" s="1611" t="s">
        <v>841</v>
      </c>
      <c r="B27" s="1598" t="s">
        <v>895</v>
      </c>
      <c r="C27" s="2098"/>
      <c r="D27" s="2099"/>
      <c r="E27" s="2099"/>
      <c r="F27" s="2099"/>
      <c r="G27" s="2099"/>
      <c r="H27" s="2099"/>
      <c r="I27" s="2099"/>
      <c r="J27" s="2099"/>
      <c r="K27" s="2099"/>
      <c r="L27" s="2099"/>
      <c r="M27" s="2099"/>
      <c r="N27" s="2100"/>
      <c r="O27" s="1597"/>
    </row>
    <row r="28" spans="1:15" x14ac:dyDescent="0.25">
      <c r="A28" s="1611"/>
      <c r="B28" s="1598" t="s">
        <v>830</v>
      </c>
      <c r="C28" s="2098"/>
      <c r="D28" s="2099"/>
      <c r="E28" s="2099"/>
      <c r="F28" s="2099"/>
      <c r="G28" s="2099"/>
      <c r="H28" s="2099"/>
      <c r="I28" s="2099"/>
      <c r="J28" s="2099"/>
      <c r="K28" s="2099"/>
      <c r="L28" s="2099"/>
      <c r="M28" s="2099"/>
      <c r="N28" s="2100"/>
      <c r="O28" s="1597"/>
    </row>
    <row r="29" spans="1:15" x14ac:dyDescent="0.25">
      <c r="A29" s="1611"/>
      <c r="B29" s="1598" t="s">
        <v>837</v>
      </c>
      <c r="C29" s="2098"/>
      <c r="D29" s="2099"/>
      <c r="E29" s="2099"/>
      <c r="F29" s="2099"/>
      <c r="G29" s="2099"/>
      <c r="H29" s="2099"/>
      <c r="I29" s="2099"/>
      <c r="J29" s="2099"/>
      <c r="K29" s="2099"/>
      <c r="L29" s="2099"/>
      <c r="M29" s="2099"/>
      <c r="N29" s="2100"/>
      <c r="O29" s="1597"/>
    </row>
    <row r="30" spans="1:15" x14ac:dyDescent="0.25">
      <c r="A30" s="1611"/>
      <c r="B30" s="1598" t="s">
        <v>838</v>
      </c>
      <c r="C30" s="2098"/>
      <c r="D30" s="2099"/>
      <c r="E30" s="2099"/>
      <c r="F30" s="2099"/>
      <c r="G30" s="2099"/>
      <c r="H30" s="2099"/>
      <c r="I30" s="2099"/>
      <c r="J30" s="2099"/>
      <c r="K30" s="2099"/>
      <c r="L30" s="2099"/>
      <c r="M30" s="2099"/>
      <c r="N30" s="2100"/>
      <c r="O30" s="1597"/>
    </row>
    <row r="31" spans="1:15" x14ac:dyDescent="0.25">
      <c r="A31" s="1610" t="s">
        <v>839</v>
      </c>
      <c r="B31" s="1598" t="s">
        <v>896</v>
      </c>
      <c r="C31" s="2098"/>
      <c r="D31" s="2099"/>
      <c r="E31" s="2099"/>
      <c r="F31" s="2099"/>
      <c r="G31" s="2099"/>
      <c r="H31" s="2099"/>
      <c r="I31" s="2099"/>
      <c r="J31" s="2099"/>
      <c r="K31" s="2099"/>
      <c r="L31" s="2099"/>
      <c r="M31" s="2099"/>
      <c r="N31" s="2100"/>
      <c r="O31" s="1597"/>
    </row>
    <row r="32" spans="1:15" x14ac:dyDescent="0.25">
      <c r="A32" s="1610"/>
      <c r="B32" s="1598" t="s">
        <v>830</v>
      </c>
      <c r="C32" s="2098"/>
      <c r="D32" s="2099"/>
      <c r="E32" s="2099"/>
      <c r="F32" s="2099"/>
      <c r="G32" s="2099"/>
      <c r="H32" s="2099"/>
      <c r="I32" s="2099"/>
      <c r="J32" s="2099"/>
      <c r="K32" s="2099"/>
      <c r="L32" s="2099"/>
      <c r="M32" s="2099"/>
      <c r="N32" s="2100"/>
      <c r="O32" s="1597"/>
    </row>
    <row r="33" spans="1:15" x14ac:dyDescent="0.25">
      <c r="A33" s="1610"/>
      <c r="B33" s="1598" t="s">
        <v>131</v>
      </c>
      <c r="C33" s="2098"/>
      <c r="D33" s="2099"/>
      <c r="E33" s="2099"/>
      <c r="F33" s="2099"/>
      <c r="G33" s="2099"/>
      <c r="H33" s="2099"/>
      <c r="I33" s="2099"/>
      <c r="J33" s="2099"/>
      <c r="K33" s="2099"/>
      <c r="L33" s="2099"/>
      <c r="M33" s="2099"/>
      <c r="N33" s="2100"/>
      <c r="O33" s="1597"/>
    </row>
    <row r="34" spans="1:15" x14ac:dyDescent="0.25">
      <c r="A34" s="1612">
        <v>6</v>
      </c>
      <c r="B34" s="1598" t="s">
        <v>899</v>
      </c>
      <c r="C34" s="2098"/>
      <c r="D34" s="2099"/>
      <c r="E34" s="2099"/>
      <c r="F34" s="2099"/>
      <c r="G34" s="2099"/>
      <c r="H34" s="2099"/>
      <c r="I34" s="2099"/>
      <c r="J34" s="2099"/>
      <c r="K34" s="2099"/>
      <c r="L34" s="2099"/>
      <c r="M34" s="2099"/>
      <c r="N34" s="2100"/>
      <c r="O34" s="1597"/>
    </row>
    <row r="35" spans="1:15" x14ac:dyDescent="0.25">
      <c r="A35" s="1610"/>
      <c r="B35" s="1598" t="s">
        <v>842</v>
      </c>
      <c r="C35" s="2098"/>
      <c r="D35" s="2099"/>
      <c r="E35" s="2099"/>
      <c r="F35" s="2099"/>
      <c r="G35" s="2099"/>
      <c r="H35" s="2099"/>
      <c r="I35" s="2099"/>
      <c r="J35" s="2099"/>
      <c r="K35" s="2099"/>
      <c r="L35" s="2099"/>
      <c r="M35" s="2099"/>
      <c r="N35" s="2100"/>
      <c r="O35" s="1597"/>
    </row>
    <row r="36" spans="1:15" x14ac:dyDescent="0.25">
      <c r="A36" s="1610"/>
      <c r="B36" s="1598" t="s">
        <v>843</v>
      </c>
      <c r="C36" s="2098"/>
      <c r="D36" s="2099"/>
      <c r="E36" s="2099"/>
      <c r="F36" s="2099"/>
      <c r="G36" s="2099"/>
      <c r="H36" s="2099"/>
      <c r="I36" s="2099"/>
      <c r="J36" s="2099"/>
      <c r="K36" s="2099"/>
      <c r="L36" s="2099"/>
      <c r="M36" s="2099"/>
      <c r="N36" s="2100"/>
      <c r="O36" s="1597"/>
    </row>
    <row r="37" spans="1:15" x14ac:dyDescent="0.25">
      <c r="A37" s="1610"/>
      <c r="B37" s="1598" t="s">
        <v>131</v>
      </c>
      <c r="C37" s="2098"/>
      <c r="D37" s="2099"/>
      <c r="E37" s="2099"/>
      <c r="F37" s="2099"/>
      <c r="G37" s="2099"/>
      <c r="H37" s="2099"/>
      <c r="I37" s="2099"/>
      <c r="J37" s="2099"/>
      <c r="K37" s="2099"/>
      <c r="L37" s="2099"/>
      <c r="M37" s="2099"/>
      <c r="N37" s="2100"/>
      <c r="O37" s="1597"/>
    </row>
    <row r="38" spans="1:15" x14ac:dyDescent="0.25">
      <c r="A38" s="1610"/>
      <c r="B38" s="1599" t="s">
        <v>844</v>
      </c>
      <c r="C38" s="2098"/>
      <c r="D38" s="2099"/>
      <c r="E38" s="2099"/>
      <c r="F38" s="2099"/>
      <c r="G38" s="2099"/>
      <c r="H38" s="2099"/>
      <c r="I38" s="2099"/>
      <c r="J38" s="2099"/>
      <c r="K38" s="2099"/>
      <c r="L38" s="2099"/>
      <c r="M38" s="2099"/>
      <c r="N38" s="2100"/>
      <c r="O38" s="1597"/>
    </row>
    <row r="39" spans="1:15" x14ac:dyDescent="0.25">
      <c r="A39" s="1610"/>
      <c r="B39" s="1599" t="s">
        <v>845</v>
      </c>
      <c r="C39" s="2098"/>
      <c r="D39" s="2099"/>
      <c r="E39" s="2099"/>
      <c r="F39" s="2099"/>
      <c r="G39" s="2099"/>
      <c r="H39" s="2099"/>
      <c r="I39" s="2099"/>
      <c r="J39" s="2099"/>
      <c r="K39" s="2099"/>
      <c r="L39" s="2099"/>
      <c r="M39" s="2099"/>
      <c r="N39" s="2100"/>
      <c r="O39" s="1597"/>
    </row>
    <row r="40" spans="1:15" x14ac:dyDescent="0.25">
      <c r="A40" s="1610"/>
      <c r="B40" s="1599" t="s">
        <v>846</v>
      </c>
      <c r="C40" s="2098"/>
      <c r="D40" s="2099"/>
      <c r="E40" s="2099"/>
      <c r="F40" s="2099"/>
      <c r="G40" s="2099"/>
      <c r="H40" s="2099"/>
      <c r="I40" s="2099"/>
      <c r="J40" s="2099"/>
      <c r="K40" s="2099"/>
      <c r="L40" s="2099"/>
      <c r="M40" s="2099"/>
      <c r="N40" s="2100"/>
      <c r="O40" s="1597"/>
    </row>
    <row r="41" spans="1:15" x14ac:dyDescent="0.25">
      <c r="A41" s="1610"/>
      <c r="B41" s="1599" t="s">
        <v>847</v>
      </c>
      <c r="C41" s="2098"/>
      <c r="D41" s="2099"/>
      <c r="E41" s="2099"/>
      <c r="F41" s="2099"/>
      <c r="G41" s="2099"/>
      <c r="H41" s="2099"/>
      <c r="I41" s="2099"/>
      <c r="J41" s="2099"/>
      <c r="K41" s="2099"/>
      <c r="L41" s="2099"/>
      <c r="M41" s="2099"/>
      <c r="N41" s="2100"/>
      <c r="O41" s="1597"/>
    </row>
    <row r="42" spans="1:15" x14ac:dyDescent="0.25">
      <c r="A42" s="1610" t="s">
        <v>854</v>
      </c>
      <c r="B42" s="1598" t="s">
        <v>900</v>
      </c>
      <c r="C42" s="2098"/>
      <c r="D42" s="2099"/>
      <c r="E42" s="2099"/>
      <c r="F42" s="2099"/>
      <c r="G42" s="2099"/>
      <c r="H42" s="2099"/>
      <c r="I42" s="2099"/>
      <c r="J42" s="2099"/>
      <c r="K42" s="2099"/>
      <c r="L42" s="2099"/>
      <c r="M42" s="2099"/>
      <c r="N42" s="2100"/>
      <c r="O42" s="1597"/>
    </row>
    <row r="43" spans="1:15" x14ac:dyDescent="0.25">
      <c r="A43" s="1610"/>
      <c r="B43" s="1599" t="s">
        <v>853</v>
      </c>
      <c r="C43" s="2098"/>
      <c r="D43" s="2099"/>
      <c r="E43" s="2099"/>
      <c r="F43" s="2099"/>
      <c r="G43" s="2099"/>
      <c r="H43" s="2099"/>
      <c r="I43" s="2099"/>
      <c r="J43" s="2099"/>
      <c r="K43" s="2099"/>
      <c r="L43" s="2099"/>
      <c r="M43" s="2099"/>
      <c r="N43" s="2100"/>
      <c r="O43" s="1597"/>
    </row>
    <row r="44" spans="1:15" x14ac:dyDescent="0.25">
      <c r="A44" s="1610"/>
      <c r="B44" s="1599" t="s">
        <v>828</v>
      </c>
      <c r="C44" s="2098"/>
      <c r="D44" s="2099"/>
      <c r="E44" s="2099"/>
      <c r="F44" s="2099"/>
      <c r="G44" s="2099"/>
      <c r="H44" s="2099"/>
      <c r="I44" s="2099"/>
      <c r="J44" s="2099"/>
      <c r="K44" s="2099"/>
      <c r="L44" s="2099"/>
      <c r="M44" s="2099"/>
      <c r="N44" s="2100"/>
      <c r="O44" s="1597"/>
    </row>
    <row r="45" spans="1:15" x14ac:dyDescent="0.25">
      <c r="A45" s="1610"/>
      <c r="B45" s="1599" t="s">
        <v>843</v>
      </c>
      <c r="C45" s="2098"/>
      <c r="D45" s="2099"/>
      <c r="E45" s="2099"/>
      <c r="F45" s="2099"/>
      <c r="G45" s="2099"/>
      <c r="H45" s="2099"/>
      <c r="I45" s="2099"/>
      <c r="J45" s="2099"/>
      <c r="K45" s="2099"/>
      <c r="L45" s="2099"/>
      <c r="M45" s="2099"/>
      <c r="N45" s="2100"/>
      <c r="O45" s="1597"/>
    </row>
    <row r="46" spans="1:15" x14ac:dyDescent="0.25">
      <c r="A46" s="1610"/>
      <c r="B46" s="1599" t="s">
        <v>884</v>
      </c>
      <c r="C46" s="2098"/>
      <c r="D46" s="2099"/>
      <c r="E46" s="2099"/>
      <c r="F46" s="2099"/>
      <c r="G46" s="2099"/>
      <c r="H46" s="2099"/>
      <c r="I46" s="2099"/>
      <c r="J46" s="2099"/>
      <c r="K46" s="2099"/>
      <c r="L46" s="2099"/>
      <c r="M46" s="2099"/>
      <c r="N46" s="2100"/>
      <c r="O46" s="1597"/>
    </row>
    <row r="47" spans="1:15" x14ac:dyDescent="0.25">
      <c r="A47" s="1610"/>
      <c r="B47" s="1599" t="s">
        <v>848</v>
      </c>
      <c r="C47" s="2098"/>
      <c r="D47" s="2099"/>
      <c r="E47" s="2099"/>
      <c r="F47" s="2099"/>
      <c r="G47" s="2099"/>
      <c r="H47" s="2099"/>
      <c r="I47" s="2099"/>
      <c r="J47" s="2099"/>
      <c r="K47" s="2099"/>
      <c r="L47" s="2099"/>
      <c r="M47" s="2099"/>
      <c r="N47" s="2100"/>
      <c r="O47" s="1597"/>
    </row>
    <row r="48" spans="1:15" x14ac:dyDescent="0.25">
      <c r="A48" s="1610"/>
      <c r="B48" s="1599" t="s">
        <v>849</v>
      </c>
      <c r="C48" s="2098"/>
      <c r="D48" s="2099"/>
      <c r="E48" s="2099"/>
      <c r="F48" s="2099"/>
      <c r="G48" s="2099"/>
      <c r="H48" s="2099"/>
      <c r="I48" s="2099"/>
      <c r="J48" s="2099"/>
      <c r="K48" s="2099"/>
      <c r="L48" s="2099"/>
      <c r="M48" s="2099"/>
      <c r="N48" s="2100"/>
      <c r="O48" s="1597"/>
    </row>
    <row r="49" spans="1:15" x14ac:dyDescent="0.25">
      <c r="A49" s="1610"/>
      <c r="B49" s="1599" t="s">
        <v>850</v>
      </c>
      <c r="C49" s="2098"/>
      <c r="D49" s="2099"/>
      <c r="E49" s="2099"/>
      <c r="F49" s="2099"/>
      <c r="G49" s="2099"/>
      <c r="H49" s="2099"/>
      <c r="I49" s="2099"/>
      <c r="J49" s="2099"/>
      <c r="K49" s="2099"/>
      <c r="L49" s="2099"/>
      <c r="M49" s="2099"/>
      <c r="N49" s="2100"/>
      <c r="O49" s="1597"/>
    </row>
    <row r="50" spans="1:15" x14ac:dyDescent="0.25">
      <c r="A50" s="1610"/>
      <c r="B50" s="1599" t="s">
        <v>851</v>
      </c>
      <c r="C50" s="2098"/>
      <c r="D50" s="2099"/>
      <c r="E50" s="2099"/>
      <c r="F50" s="2099"/>
      <c r="G50" s="2099"/>
      <c r="H50" s="2099"/>
      <c r="I50" s="2099"/>
      <c r="J50" s="2099"/>
      <c r="K50" s="2099"/>
      <c r="L50" s="2099"/>
      <c r="M50" s="2099"/>
      <c r="N50" s="2100"/>
      <c r="O50" s="1597"/>
    </row>
    <row r="51" spans="1:15" x14ac:dyDescent="0.25">
      <c r="A51" s="1610"/>
      <c r="B51" s="1599" t="s">
        <v>852</v>
      </c>
      <c r="C51" s="2098"/>
      <c r="D51" s="2099"/>
      <c r="E51" s="2099"/>
      <c r="F51" s="2099"/>
      <c r="G51" s="2099"/>
      <c r="H51" s="2099"/>
      <c r="I51" s="2099"/>
      <c r="J51" s="2099"/>
      <c r="K51" s="2099"/>
      <c r="L51" s="2099"/>
      <c r="M51" s="2099"/>
      <c r="N51" s="2100"/>
      <c r="O51" s="1597"/>
    </row>
    <row r="52" spans="1:15" x14ac:dyDescent="0.25">
      <c r="A52" s="1610" t="s">
        <v>855</v>
      </c>
      <c r="B52" s="1598" t="s">
        <v>901</v>
      </c>
      <c r="C52" s="2098"/>
      <c r="D52" s="2099"/>
      <c r="E52" s="2099"/>
      <c r="F52" s="2099"/>
      <c r="G52" s="2099"/>
      <c r="H52" s="2099"/>
      <c r="I52" s="2099"/>
      <c r="J52" s="2099"/>
      <c r="K52" s="2099"/>
      <c r="L52" s="2099"/>
      <c r="M52" s="2099"/>
      <c r="N52" s="2100"/>
      <c r="O52" s="1597"/>
    </row>
    <row r="53" spans="1:15" x14ac:dyDescent="0.25">
      <c r="A53" s="1610"/>
      <c r="B53" s="1598" t="s">
        <v>885</v>
      </c>
      <c r="C53" s="2098"/>
      <c r="D53" s="2099"/>
      <c r="E53" s="2099"/>
      <c r="F53" s="2099"/>
      <c r="G53" s="2099"/>
      <c r="H53" s="2099"/>
      <c r="I53" s="2099"/>
      <c r="J53" s="2099"/>
      <c r="K53" s="2099"/>
      <c r="L53" s="2099"/>
      <c r="M53" s="2099"/>
      <c r="N53" s="2100"/>
      <c r="O53" s="1597"/>
    </row>
    <row r="54" spans="1:15" x14ac:dyDescent="0.25">
      <c r="A54" s="1610"/>
      <c r="B54" s="1598" t="s">
        <v>828</v>
      </c>
      <c r="C54" s="2098"/>
      <c r="D54" s="2099"/>
      <c r="E54" s="2099"/>
      <c r="F54" s="2099"/>
      <c r="G54" s="2099"/>
      <c r="H54" s="2099"/>
      <c r="I54" s="2099"/>
      <c r="J54" s="2099"/>
      <c r="K54" s="2099"/>
      <c r="L54" s="2099"/>
      <c r="M54" s="2099"/>
      <c r="N54" s="2100"/>
      <c r="O54" s="1597"/>
    </row>
    <row r="55" spans="1:15" x14ac:dyDescent="0.25">
      <c r="A55" s="1610"/>
      <c r="B55" s="1598" t="s">
        <v>843</v>
      </c>
      <c r="C55" s="2098"/>
      <c r="D55" s="2099"/>
      <c r="E55" s="2099"/>
      <c r="F55" s="2099"/>
      <c r="G55" s="2099"/>
      <c r="H55" s="2099"/>
      <c r="I55" s="2099"/>
      <c r="J55" s="2099"/>
      <c r="K55" s="2099"/>
      <c r="L55" s="2099"/>
      <c r="M55" s="2099"/>
      <c r="N55" s="2100"/>
      <c r="O55" s="1597"/>
    </row>
    <row r="56" spans="1:15" x14ac:dyDescent="0.25">
      <c r="A56" s="1610"/>
      <c r="B56" s="1598" t="s">
        <v>886</v>
      </c>
      <c r="C56" s="2098"/>
      <c r="D56" s="2099"/>
      <c r="E56" s="2099"/>
      <c r="F56" s="2099"/>
      <c r="G56" s="2099"/>
      <c r="H56" s="2099"/>
      <c r="I56" s="2099"/>
      <c r="J56" s="2099"/>
      <c r="K56" s="2099"/>
      <c r="L56" s="2099"/>
      <c r="M56" s="2099"/>
      <c r="N56" s="2100"/>
      <c r="O56" s="1597"/>
    </row>
    <row r="57" spans="1:15" x14ac:dyDescent="0.25">
      <c r="A57" s="1610"/>
      <c r="B57" s="1598" t="s">
        <v>856</v>
      </c>
      <c r="C57" s="2098"/>
      <c r="D57" s="2099"/>
      <c r="E57" s="2099"/>
      <c r="F57" s="2099"/>
      <c r="G57" s="2099"/>
      <c r="H57" s="2099"/>
      <c r="I57" s="2099"/>
      <c r="J57" s="2099"/>
      <c r="K57" s="2099"/>
      <c r="L57" s="2099"/>
      <c r="M57" s="2099"/>
      <c r="N57" s="2100"/>
      <c r="O57" s="1597"/>
    </row>
    <row r="58" spans="1:15" x14ac:dyDescent="0.25">
      <c r="A58" s="1610"/>
      <c r="B58" s="1598" t="s">
        <v>857</v>
      </c>
      <c r="C58" s="2098"/>
      <c r="D58" s="2099"/>
      <c r="E58" s="2099"/>
      <c r="F58" s="2099"/>
      <c r="G58" s="2099"/>
      <c r="H58" s="2099"/>
      <c r="I58" s="2099"/>
      <c r="J58" s="2099"/>
      <c r="K58" s="2099"/>
      <c r="L58" s="2099"/>
      <c r="M58" s="2099"/>
      <c r="N58" s="2100"/>
      <c r="O58" s="1597"/>
    </row>
    <row r="59" spans="1:15" x14ac:dyDescent="0.25">
      <c r="A59" s="1610"/>
      <c r="B59" s="1598" t="s">
        <v>858</v>
      </c>
      <c r="C59" s="2098"/>
      <c r="D59" s="2099"/>
      <c r="E59" s="2099"/>
      <c r="F59" s="2099"/>
      <c r="G59" s="2099"/>
      <c r="H59" s="2099"/>
      <c r="I59" s="2099"/>
      <c r="J59" s="2099"/>
      <c r="K59" s="2099"/>
      <c r="L59" s="2099"/>
      <c r="M59" s="2099"/>
      <c r="N59" s="2100"/>
      <c r="O59" s="1597"/>
    </row>
    <row r="60" spans="1:15" x14ac:dyDescent="0.25">
      <c r="A60" s="1610"/>
      <c r="B60" s="1598" t="s">
        <v>859</v>
      </c>
      <c r="C60" s="2098"/>
      <c r="D60" s="2099"/>
      <c r="E60" s="2099"/>
      <c r="F60" s="2099"/>
      <c r="G60" s="2099"/>
      <c r="H60" s="2099"/>
      <c r="I60" s="2099"/>
      <c r="J60" s="2099"/>
      <c r="K60" s="2099"/>
      <c r="L60" s="2099"/>
      <c r="M60" s="2099"/>
      <c r="N60" s="2100"/>
      <c r="O60" s="1597"/>
    </row>
    <row r="61" spans="1:15" x14ac:dyDescent="0.25">
      <c r="A61" s="1611" t="s">
        <v>860</v>
      </c>
      <c r="B61" s="1598" t="s">
        <v>902</v>
      </c>
      <c r="C61" s="2098"/>
      <c r="D61" s="2099"/>
      <c r="E61" s="2099"/>
      <c r="F61" s="2099"/>
      <c r="G61" s="2099"/>
      <c r="H61" s="2099"/>
      <c r="I61" s="2099"/>
      <c r="J61" s="2099"/>
      <c r="K61" s="2099"/>
      <c r="L61" s="2099"/>
      <c r="M61" s="2099"/>
      <c r="N61" s="2100"/>
      <c r="O61" s="1597"/>
    </row>
    <row r="62" spans="1:15" x14ac:dyDescent="0.25">
      <c r="A62" s="1611"/>
      <c r="B62" s="1599" t="s">
        <v>867</v>
      </c>
      <c r="C62" s="2098"/>
      <c r="D62" s="2099"/>
      <c r="E62" s="2099"/>
      <c r="F62" s="2099"/>
      <c r="G62" s="2099"/>
      <c r="H62" s="2099"/>
      <c r="I62" s="2099"/>
      <c r="J62" s="2099"/>
      <c r="K62" s="2099"/>
      <c r="L62" s="2099"/>
      <c r="M62" s="2099"/>
      <c r="N62" s="2100"/>
      <c r="O62" s="1597"/>
    </row>
    <row r="63" spans="1:15" x14ac:dyDescent="0.25">
      <c r="A63" s="1611"/>
      <c r="B63" s="1599" t="s">
        <v>861</v>
      </c>
      <c r="C63" s="2098"/>
      <c r="D63" s="2099"/>
      <c r="E63" s="2099"/>
      <c r="F63" s="2099"/>
      <c r="G63" s="2099"/>
      <c r="H63" s="2099"/>
      <c r="I63" s="2099"/>
      <c r="J63" s="2099"/>
      <c r="K63" s="2099"/>
      <c r="L63" s="2099"/>
      <c r="M63" s="2099"/>
      <c r="N63" s="2100"/>
      <c r="O63" s="1597"/>
    </row>
    <row r="64" spans="1:15" x14ac:dyDescent="0.25">
      <c r="A64" s="1611"/>
      <c r="B64" s="1599" t="s">
        <v>862</v>
      </c>
      <c r="C64" s="2098"/>
      <c r="D64" s="2099"/>
      <c r="E64" s="2099"/>
      <c r="F64" s="2099"/>
      <c r="G64" s="2099"/>
      <c r="H64" s="2099"/>
      <c r="I64" s="2099"/>
      <c r="J64" s="2099"/>
      <c r="K64" s="2099"/>
      <c r="L64" s="2099"/>
      <c r="M64" s="2099"/>
      <c r="N64" s="2100"/>
      <c r="O64" s="1597"/>
    </row>
    <row r="65" spans="1:15" x14ac:dyDescent="0.25">
      <c r="A65" s="1611"/>
      <c r="B65" s="1599" t="s">
        <v>863</v>
      </c>
      <c r="C65" s="2098"/>
      <c r="D65" s="2099"/>
      <c r="E65" s="2099"/>
      <c r="F65" s="2099"/>
      <c r="G65" s="2099"/>
      <c r="H65" s="2099"/>
      <c r="I65" s="2099"/>
      <c r="J65" s="2099"/>
      <c r="K65" s="2099"/>
      <c r="L65" s="2099"/>
      <c r="M65" s="2099"/>
      <c r="N65" s="2100"/>
      <c r="O65" s="1597"/>
    </row>
    <row r="66" spans="1:15" x14ac:dyDescent="0.25">
      <c r="A66" s="1611"/>
      <c r="B66" s="1599" t="s">
        <v>864</v>
      </c>
      <c r="C66" s="2098"/>
      <c r="D66" s="2099"/>
      <c r="E66" s="2099"/>
      <c r="F66" s="2099"/>
      <c r="G66" s="2099"/>
      <c r="H66" s="2099"/>
      <c r="I66" s="2099"/>
      <c r="J66" s="2099"/>
      <c r="K66" s="2099"/>
      <c r="L66" s="2099"/>
      <c r="M66" s="2099"/>
      <c r="N66" s="2100"/>
      <c r="O66" s="1597"/>
    </row>
    <row r="67" spans="1:15" x14ac:dyDescent="0.25">
      <c r="A67" s="1611"/>
      <c r="B67" s="1599" t="s">
        <v>865</v>
      </c>
      <c r="C67" s="2098"/>
      <c r="D67" s="2099"/>
      <c r="E67" s="2099"/>
      <c r="F67" s="2099"/>
      <c r="G67" s="2099"/>
      <c r="H67" s="2099"/>
      <c r="I67" s="2099"/>
      <c r="J67" s="2099"/>
      <c r="K67" s="2099"/>
      <c r="L67" s="2099"/>
      <c r="M67" s="2099"/>
      <c r="N67" s="2100"/>
      <c r="O67" s="1597"/>
    </row>
    <row r="68" spans="1:15" x14ac:dyDescent="0.25">
      <c r="A68" s="1611"/>
      <c r="B68" s="1599" t="s">
        <v>866</v>
      </c>
      <c r="C68" s="2098"/>
      <c r="D68" s="2099"/>
      <c r="E68" s="2099"/>
      <c r="F68" s="2099"/>
      <c r="G68" s="2099"/>
      <c r="H68" s="2099"/>
      <c r="I68" s="2099"/>
      <c r="J68" s="2099"/>
      <c r="K68" s="2099"/>
      <c r="L68" s="2099"/>
      <c r="M68" s="2099"/>
      <c r="N68" s="2100"/>
      <c r="O68" s="1597"/>
    </row>
    <row r="69" spans="1:15" x14ac:dyDescent="0.25">
      <c r="A69" s="1611"/>
      <c r="B69" s="1599" t="s">
        <v>877</v>
      </c>
      <c r="C69" s="2098"/>
      <c r="D69" s="2099"/>
      <c r="E69" s="2099"/>
      <c r="F69" s="2099"/>
      <c r="G69" s="2099"/>
      <c r="H69" s="2099"/>
      <c r="I69" s="2099"/>
      <c r="J69" s="2099"/>
      <c r="K69" s="2099"/>
      <c r="L69" s="2099"/>
      <c r="M69" s="2099"/>
      <c r="N69" s="2100"/>
      <c r="O69" s="1597"/>
    </row>
    <row r="70" spans="1:15" x14ac:dyDescent="0.25">
      <c r="A70" s="1611"/>
      <c r="B70" s="1599" t="s">
        <v>878</v>
      </c>
      <c r="C70" s="2098"/>
      <c r="D70" s="2099"/>
      <c r="E70" s="2099"/>
      <c r="F70" s="2099"/>
      <c r="G70" s="2099"/>
      <c r="H70" s="2099"/>
      <c r="I70" s="2099"/>
      <c r="J70" s="2099"/>
      <c r="K70" s="2099"/>
      <c r="L70" s="2099"/>
      <c r="M70" s="2099"/>
      <c r="N70" s="2100"/>
      <c r="O70" s="1597"/>
    </row>
    <row r="71" spans="1:15" x14ac:dyDescent="0.25">
      <c r="A71" s="1611"/>
      <c r="B71" s="1598"/>
      <c r="C71" s="2098"/>
      <c r="D71" s="2099"/>
      <c r="E71" s="2099"/>
      <c r="F71" s="2099"/>
      <c r="G71" s="2099"/>
      <c r="H71" s="2099"/>
      <c r="I71" s="2099"/>
      <c r="J71" s="2099"/>
      <c r="K71" s="2099"/>
      <c r="L71" s="2099"/>
      <c r="M71" s="2099"/>
      <c r="N71" s="2100"/>
      <c r="O71" s="1597"/>
    </row>
    <row r="72" spans="1:15" x14ac:dyDescent="0.25">
      <c r="A72" s="1611">
        <v>2</v>
      </c>
      <c r="B72" s="1598" t="s">
        <v>903</v>
      </c>
      <c r="C72" s="2098"/>
      <c r="D72" s="2099"/>
      <c r="E72" s="2099"/>
      <c r="F72" s="2099"/>
      <c r="G72" s="2099"/>
      <c r="H72" s="2099"/>
      <c r="I72" s="2099"/>
      <c r="J72" s="2099"/>
      <c r="K72" s="2099"/>
      <c r="L72" s="2099"/>
      <c r="M72" s="2099"/>
      <c r="N72" s="2100"/>
      <c r="O72" s="1597"/>
    </row>
    <row r="73" spans="1:15" x14ac:dyDescent="0.25">
      <c r="A73" s="1611"/>
      <c r="B73" s="1600" t="s">
        <v>871</v>
      </c>
      <c r="C73" s="2098"/>
      <c r="D73" s="2099"/>
      <c r="E73" s="2099"/>
      <c r="F73" s="2099"/>
      <c r="G73" s="2099"/>
      <c r="H73" s="2099"/>
      <c r="I73" s="2099"/>
      <c r="J73" s="2099"/>
      <c r="K73" s="2099"/>
      <c r="L73" s="2099"/>
      <c r="M73" s="2099"/>
      <c r="N73" s="2100"/>
      <c r="O73" s="1597"/>
    </row>
    <row r="74" spans="1:15" x14ac:dyDescent="0.25">
      <c r="A74" s="1611"/>
      <c r="B74" s="1600" t="s">
        <v>887</v>
      </c>
      <c r="C74" s="2098"/>
      <c r="D74" s="2099"/>
      <c r="E74" s="2099"/>
      <c r="F74" s="2099"/>
      <c r="G74" s="2099"/>
      <c r="H74" s="2099"/>
      <c r="I74" s="2099"/>
      <c r="J74" s="2099"/>
      <c r="K74" s="2099"/>
      <c r="L74" s="2099"/>
      <c r="M74" s="2099"/>
      <c r="N74" s="2100"/>
      <c r="O74" s="1597"/>
    </row>
    <row r="75" spans="1:15" x14ac:dyDescent="0.25">
      <c r="A75" s="1611"/>
      <c r="B75" s="1600" t="s">
        <v>868</v>
      </c>
      <c r="C75" s="2098"/>
      <c r="D75" s="2099"/>
      <c r="E75" s="2099"/>
      <c r="F75" s="2099"/>
      <c r="G75" s="2099"/>
      <c r="H75" s="2099"/>
      <c r="I75" s="2099"/>
      <c r="J75" s="2099"/>
      <c r="K75" s="2099"/>
      <c r="L75" s="2099"/>
      <c r="M75" s="2099"/>
      <c r="N75" s="2100"/>
      <c r="O75" s="1597"/>
    </row>
    <row r="76" spans="1:15" x14ac:dyDescent="0.25">
      <c r="A76" s="1611"/>
      <c r="B76" s="1600" t="s">
        <v>869</v>
      </c>
      <c r="C76" s="2098"/>
      <c r="D76" s="2099"/>
      <c r="E76" s="2099"/>
      <c r="F76" s="2099"/>
      <c r="G76" s="2099"/>
      <c r="H76" s="2099"/>
      <c r="I76" s="2099"/>
      <c r="J76" s="2099"/>
      <c r="K76" s="2099"/>
      <c r="L76" s="2099"/>
      <c r="M76" s="2099"/>
      <c r="N76" s="2100"/>
      <c r="O76" s="1597"/>
    </row>
    <row r="77" spans="1:15" x14ac:dyDescent="0.25">
      <c r="A77" s="1611"/>
      <c r="B77" s="1600" t="s">
        <v>870</v>
      </c>
      <c r="C77" s="2098"/>
      <c r="D77" s="2099"/>
      <c r="E77" s="2099"/>
      <c r="F77" s="2099"/>
      <c r="G77" s="2099"/>
      <c r="H77" s="2099"/>
      <c r="I77" s="2099"/>
      <c r="J77" s="2099"/>
      <c r="K77" s="2099"/>
      <c r="L77" s="2099"/>
      <c r="M77" s="2099"/>
      <c r="N77" s="2100"/>
      <c r="O77" s="1597"/>
    </row>
    <row r="78" spans="1:15" x14ac:dyDescent="0.25">
      <c r="A78" s="1611" t="s">
        <v>874</v>
      </c>
      <c r="B78" s="1598" t="s">
        <v>904</v>
      </c>
      <c r="C78" s="2098"/>
      <c r="D78" s="2099"/>
      <c r="E78" s="2099"/>
      <c r="F78" s="2099"/>
      <c r="G78" s="2099"/>
      <c r="H78" s="2099"/>
      <c r="I78" s="2099"/>
      <c r="J78" s="2099"/>
      <c r="K78" s="2099"/>
      <c r="L78" s="2099"/>
      <c r="M78" s="2099"/>
      <c r="N78" s="2100"/>
      <c r="O78" s="1597"/>
    </row>
    <row r="79" spans="1:15" x14ac:dyDescent="0.25">
      <c r="A79" s="1611"/>
      <c r="B79" s="1598" t="s">
        <v>872</v>
      </c>
      <c r="C79" s="2098"/>
      <c r="D79" s="2099"/>
      <c r="E79" s="2099"/>
      <c r="F79" s="2099"/>
      <c r="G79" s="2099"/>
      <c r="H79" s="2099"/>
      <c r="I79" s="2099"/>
      <c r="J79" s="2099"/>
      <c r="K79" s="2099"/>
      <c r="L79" s="2099"/>
      <c r="M79" s="2099"/>
      <c r="N79" s="2100"/>
      <c r="O79" s="1597"/>
    </row>
    <row r="80" spans="1:15" x14ac:dyDescent="0.25">
      <c r="A80" s="1610"/>
      <c r="B80" s="1598" t="s">
        <v>131</v>
      </c>
      <c r="C80" s="2098"/>
      <c r="D80" s="2099"/>
      <c r="E80" s="2099"/>
      <c r="F80" s="2099"/>
      <c r="G80" s="2099"/>
      <c r="H80" s="2099"/>
      <c r="I80" s="2099"/>
      <c r="J80" s="2099"/>
      <c r="K80" s="2099"/>
      <c r="L80" s="2099"/>
      <c r="M80" s="2099"/>
      <c r="N80" s="2100"/>
      <c r="O80" s="1597"/>
    </row>
    <row r="81" spans="1:15" x14ac:dyDescent="0.25">
      <c r="A81" s="1610" t="s">
        <v>873</v>
      </c>
      <c r="B81" s="1598" t="s">
        <v>905</v>
      </c>
      <c r="C81" s="2098"/>
      <c r="D81" s="2099"/>
      <c r="E81" s="2099"/>
      <c r="F81" s="2099"/>
      <c r="G81" s="2099"/>
      <c r="H81" s="2099"/>
      <c r="I81" s="2099"/>
      <c r="J81" s="2099"/>
      <c r="K81" s="2099"/>
      <c r="L81" s="2099"/>
      <c r="M81" s="2099"/>
      <c r="N81" s="2100"/>
      <c r="O81" s="1597"/>
    </row>
    <row r="82" spans="1:15" x14ac:dyDescent="0.25">
      <c r="A82" s="1610"/>
      <c r="B82" s="1598" t="s">
        <v>872</v>
      </c>
      <c r="C82" s="2098"/>
      <c r="D82" s="2099"/>
      <c r="E82" s="2099"/>
      <c r="F82" s="2099"/>
      <c r="G82" s="2099"/>
      <c r="H82" s="2099"/>
      <c r="I82" s="2099"/>
      <c r="J82" s="2099"/>
      <c r="K82" s="2099"/>
      <c r="L82" s="2099"/>
      <c r="M82" s="2099"/>
      <c r="N82" s="2100"/>
      <c r="O82" s="1597"/>
    </row>
    <row r="83" spans="1:15" x14ac:dyDescent="0.25">
      <c r="A83" s="1610"/>
      <c r="B83" s="1598" t="s">
        <v>131</v>
      </c>
      <c r="C83" s="2098"/>
      <c r="D83" s="2099"/>
      <c r="E83" s="2099"/>
      <c r="F83" s="2099"/>
      <c r="G83" s="2099"/>
      <c r="H83" s="2099"/>
      <c r="I83" s="2099"/>
      <c r="J83" s="2099"/>
      <c r="K83" s="2099"/>
      <c r="L83" s="2099"/>
      <c r="M83" s="2099"/>
      <c r="N83" s="2100"/>
      <c r="O83" s="1597"/>
    </row>
    <row r="84" spans="1:15" x14ac:dyDescent="0.25">
      <c r="A84" s="1610"/>
      <c r="B84" s="1598"/>
      <c r="C84" s="2098"/>
      <c r="D84" s="2099"/>
      <c r="E84" s="2099"/>
      <c r="F84" s="2099"/>
      <c r="G84" s="2099"/>
      <c r="H84" s="2099"/>
      <c r="I84" s="2099"/>
      <c r="J84" s="2099"/>
      <c r="K84" s="2099"/>
      <c r="L84" s="2099"/>
      <c r="M84" s="2099"/>
      <c r="N84" s="2100"/>
      <c r="O84" s="1597"/>
    </row>
    <row r="85" spans="1:15" x14ac:dyDescent="0.25">
      <c r="A85" s="1611">
        <v>22</v>
      </c>
      <c r="B85" s="1601" t="s">
        <v>876</v>
      </c>
      <c r="C85" s="2098"/>
      <c r="D85" s="2099"/>
      <c r="E85" s="2099"/>
      <c r="F85" s="2099"/>
      <c r="G85" s="2099"/>
      <c r="H85" s="2099"/>
      <c r="I85" s="2099"/>
      <c r="J85" s="2099"/>
      <c r="K85" s="2099"/>
      <c r="L85" s="2099"/>
      <c r="M85" s="2099"/>
      <c r="N85" s="2100"/>
      <c r="O85" s="1597"/>
    </row>
    <row r="86" spans="1:15" ht="47.25" x14ac:dyDescent="0.25">
      <c r="A86" s="1610"/>
      <c r="B86" s="1602" t="s">
        <v>906</v>
      </c>
      <c r="C86" s="2098"/>
      <c r="D86" s="2099"/>
      <c r="E86" s="2099"/>
      <c r="F86" s="2099"/>
      <c r="G86" s="2099"/>
      <c r="H86" s="2099"/>
      <c r="I86" s="2099"/>
      <c r="J86" s="2099"/>
      <c r="K86" s="2099"/>
      <c r="L86" s="2099"/>
      <c r="M86" s="2099"/>
      <c r="N86" s="2100"/>
      <c r="O86" s="1597"/>
    </row>
    <row r="87" spans="1:15" x14ac:dyDescent="0.25">
      <c r="A87" s="1610"/>
      <c r="B87" s="1602" t="s">
        <v>872</v>
      </c>
      <c r="C87" s="2098"/>
      <c r="D87" s="2099"/>
      <c r="E87" s="2099"/>
      <c r="F87" s="2099"/>
      <c r="G87" s="2099"/>
      <c r="H87" s="2099"/>
      <c r="I87" s="2099"/>
      <c r="J87" s="2099"/>
      <c r="K87" s="2099"/>
      <c r="L87" s="2099"/>
      <c r="M87" s="2099"/>
      <c r="N87" s="2100"/>
      <c r="O87" s="1597"/>
    </row>
    <row r="88" spans="1:15" x14ac:dyDescent="0.25">
      <c r="A88" s="1610"/>
      <c r="B88" s="1602" t="s">
        <v>875</v>
      </c>
      <c r="C88" s="2098"/>
      <c r="D88" s="2099"/>
      <c r="E88" s="2099"/>
      <c r="F88" s="2099"/>
      <c r="G88" s="2099"/>
      <c r="H88" s="2099"/>
      <c r="I88" s="2099"/>
      <c r="J88" s="2099"/>
      <c r="K88" s="2099"/>
      <c r="L88" s="2099"/>
      <c r="M88" s="2099"/>
      <c r="N88" s="2100"/>
      <c r="O88" s="1597"/>
    </row>
    <row r="89" spans="1:15" ht="47.25" x14ac:dyDescent="0.25">
      <c r="A89" s="1610"/>
      <c r="B89" s="1602" t="s">
        <v>907</v>
      </c>
      <c r="C89" s="2098"/>
      <c r="D89" s="2099"/>
      <c r="E89" s="2099"/>
      <c r="F89" s="2099"/>
      <c r="G89" s="2099"/>
      <c r="H89" s="2099"/>
      <c r="I89" s="2099"/>
      <c r="J89" s="2099"/>
      <c r="K89" s="2099"/>
      <c r="L89" s="2099"/>
      <c r="M89" s="2099"/>
      <c r="N89" s="2100"/>
      <c r="O89" s="1597"/>
    </row>
    <row r="90" spans="1:15" x14ac:dyDescent="0.25">
      <c r="A90" s="1610"/>
      <c r="B90" s="1602" t="s">
        <v>872</v>
      </c>
      <c r="C90" s="2098"/>
      <c r="D90" s="2099"/>
      <c r="E90" s="2099"/>
      <c r="F90" s="2099"/>
      <c r="G90" s="2099"/>
      <c r="H90" s="2099"/>
      <c r="I90" s="2099"/>
      <c r="J90" s="2099"/>
      <c r="K90" s="2099"/>
      <c r="L90" s="2099"/>
      <c r="M90" s="2099"/>
      <c r="N90" s="2100"/>
      <c r="O90" s="1597"/>
    </row>
    <row r="91" spans="1:15" x14ac:dyDescent="0.25">
      <c r="A91" s="1610"/>
      <c r="B91" s="1602" t="s">
        <v>875</v>
      </c>
      <c r="C91" s="2098"/>
      <c r="D91" s="2099"/>
      <c r="E91" s="2099"/>
      <c r="F91" s="2099"/>
      <c r="G91" s="2099"/>
      <c r="H91" s="2099"/>
      <c r="I91" s="2099"/>
      <c r="J91" s="2099"/>
      <c r="K91" s="2099"/>
      <c r="L91" s="2099"/>
      <c r="M91" s="2099"/>
      <c r="N91" s="2100"/>
      <c r="O91" s="1597"/>
    </row>
    <row r="92" spans="1:15" ht="31.5" x14ac:dyDescent="0.25">
      <c r="A92" s="1610"/>
      <c r="B92" s="1602" t="s">
        <v>908</v>
      </c>
      <c r="C92" s="2098"/>
      <c r="D92" s="2099"/>
      <c r="E92" s="2099"/>
      <c r="F92" s="2099"/>
      <c r="G92" s="2099"/>
      <c r="H92" s="2099"/>
      <c r="I92" s="2099"/>
      <c r="J92" s="2099"/>
      <c r="K92" s="2099"/>
      <c r="L92" s="2099"/>
      <c r="M92" s="2099"/>
      <c r="N92" s="2100"/>
      <c r="O92" s="1597"/>
    </row>
    <row r="93" spans="1:15" x14ac:dyDescent="0.25">
      <c r="A93" s="1610"/>
      <c r="B93" s="1602" t="s">
        <v>872</v>
      </c>
      <c r="C93" s="2098"/>
      <c r="D93" s="2099"/>
      <c r="E93" s="2099"/>
      <c r="F93" s="2099"/>
      <c r="G93" s="2099"/>
      <c r="H93" s="2099"/>
      <c r="I93" s="2099"/>
      <c r="J93" s="2099"/>
      <c r="K93" s="2099"/>
      <c r="L93" s="2099"/>
      <c r="M93" s="2099"/>
      <c r="N93" s="2100"/>
      <c r="O93" s="1597"/>
    </row>
    <row r="94" spans="1:15" x14ac:dyDescent="0.25">
      <c r="A94" s="1610"/>
      <c r="B94" s="1602" t="s">
        <v>875</v>
      </c>
      <c r="C94" s="2098"/>
      <c r="D94" s="2099"/>
      <c r="E94" s="2099"/>
      <c r="F94" s="2099"/>
      <c r="G94" s="2099"/>
      <c r="H94" s="2099"/>
      <c r="I94" s="2099"/>
      <c r="J94" s="2099"/>
      <c r="K94" s="2099"/>
      <c r="L94" s="2099"/>
      <c r="M94" s="2099"/>
      <c r="N94" s="2100"/>
      <c r="O94" s="1597"/>
    </row>
    <row r="95" spans="1:15" x14ac:dyDescent="0.25">
      <c r="A95" s="1610"/>
      <c r="B95" s="1602" t="s">
        <v>909</v>
      </c>
      <c r="C95" s="2098"/>
      <c r="D95" s="2099"/>
      <c r="E95" s="2099"/>
      <c r="F95" s="2099"/>
      <c r="G95" s="2099"/>
      <c r="H95" s="2099"/>
      <c r="I95" s="2099"/>
      <c r="J95" s="2099"/>
      <c r="K95" s="2099"/>
      <c r="L95" s="2099"/>
      <c r="M95" s="2099"/>
      <c r="N95" s="2100"/>
      <c r="O95" s="1597"/>
    </row>
    <row r="96" spans="1:15" x14ac:dyDescent="0.25">
      <c r="A96" s="1610"/>
      <c r="B96" s="1602" t="s">
        <v>872</v>
      </c>
      <c r="C96" s="2098"/>
      <c r="D96" s="2099"/>
      <c r="E96" s="2099"/>
      <c r="F96" s="2099"/>
      <c r="G96" s="2099"/>
      <c r="H96" s="2099"/>
      <c r="I96" s="2099"/>
      <c r="J96" s="2099"/>
      <c r="K96" s="2099"/>
      <c r="L96" s="2099"/>
      <c r="M96" s="2099"/>
      <c r="N96" s="2100"/>
      <c r="O96" s="1597"/>
    </row>
    <row r="97" spans="1:15" x14ac:dyDescent="0.25">
      <c r="A97" s="1610"/>
      <c r="B97" s="1602" t="s">
        <v>875</v>
      </c>
      <c r="C97" s="2098"/>
      <c r="D97" s="2099"/>
      <c r="E97" s="2099"/>
      <c r="F97" s="2099"/>
      <c r="G97" s="2099"/>
      <c r="H97" s="2099"/>
      <c r="I97" s="2099"/>
      <c r="J97" s="2099"/>
      <c r="K97" s="2099"/>
      <c r="L97" s="2099"/>
      <c r="M97" s="2099"/>
      <c r="N97" s="2100"/>
      <c r="O97" s="1597"/>
    </row>
    <row r="98" spans="1:15" ht="31.5" x14ac:dyDescent="0.25">
      <c r="A98" s="1610"/>
      <c r="B98" s="1602" t="s">
        <v>910</v>
      </c>
      <c r="C98" s="2098"/>
      <c r="D98" s="2099"/>
      <c r="E98" s="2099"/>
      <c r="F98" s="2099"/>
      <c r="G98" s="2099"/>
      <c r="H98" s="2099"/>
      <c r="I98" s="2099"/>
      <c r="J98" s="2099"/>
      <c r="K98" s="2099"/>
      <c r="L98" s="2099"/>
      <c r="M98" s="2099"/>
      <c r="N98" s="2100"/>
      <c r="O98" s="1597"/>
    </row>
    <row r="99" spans="1:15" x14ac:dyDescent="0.25">
      <c r="A99" s="1610"/>
      <c r="B99" s="1602" t="s">
        <v>872</v>
      </c>
      <c r="C99" s="2098"/>
      <c r="D99" s="2099"/>
      <c r="E99" s="2099"/>
      <c r="F99" s="2099"/>
      <c r="G99" s="2099"/>
      <c r="H99" s="2099"/>
      <c r="I99" s="2099"/>
      <c r="J99" s="2099"/>
      <c r="K99" s="2099"/>
      <c r="L99" s="2099"/>
      <c r="M99" s="2099"/>
      <c r="N99" s="2100"/>
      <c r="O99" s="1597"/>
    </row>
    <row r="100" spans="1:15" x14ac:dyDescent="0.25">
      <c r="A100" s="1610"/>
      <c r="B100" s="1602" t="s">
        <v>875</v>
      </c>
      <c r="C100" s="2098"/>
      <c r="D100" s="2099"/>
      <c r="E100" s="2099"/>
      <c r="F100" s="2099"/>
      <c r="G100" s="2099"/>
      <c r="H100" s="2099"/>
      <c r="I100" s="2099"/>
      <c r="J100" s="2099"/>
      <c r="K100" s="2099"/>
      <c r="L100" s="2099"/>
      <c r="M100" s="2099"/>
      <c r="N100" s="2100"/>
      <c r="O100" s="1597"/>
    </row>
    <row r="101" spans="1:15" ht="47.25" x14ac:dyDescent="0.25">
      <c r="A101" s="1610"/>
      <c r="B101" s="1602" t="s">
        <v>911</v>
      </c>
      <c r="C101" s="2098"/>
      <c r="D101" s="2099"/>
      <c r="E101" s="2099"/>
      <c r="F101" s="2099"/>
      <c r="G101" s="2099"/>
      <c r="H101" s="2099"/>
      <c r="I101" s="2099"/>
      <c r="J101" s="2099"/>
      <c r="K101" s="2099"/>
      <c r="L101" s="2099"/>
      <c r="M101" s="2099"/>
      <c r="N101" s="2100"/>
      <c r="O101" s="1597"/>
    </row>
    <row r="102" spans="1:15" x14ac:dyDescent="0.25">
      <c r="A102" s="1610"/>
      <c r="B102" s="1602" t="s">
        <v>872</v>
      </c>
      <c r="C102" s="2098"/>
      <c r="D102" s="2099"/>
      <c r="E102" s="2099"/>
      <c r="F102" s="2099"/>
      <c r="G102" s="2099"/>
      <c r="H102" s="2099"/>
      <c r="I102" s="2099"/>
      <c r="J102" s="2099"/>
      <c r="K102" s="2099"/>
      <c r="L102" s="2099"/>
      <c r="M102" s="2099"/>
      <c r="N102" s="2100"/>
      <c r="O102" s="1597"/>
    </row>
    <row r="103" spans="1:15" x14ac:dyDescent="0.25">
      <c r="A103" s="1610"/>
      <c r="B103" s="1602" t="s">
        <v>875</v>
      </c>
      <c r="C103" s="2098"/>
      <c r="D103" s="2099"/>
      <c r="E103" s="2099"/>
      <c r="F103" s="2099"/>
      <c r="G103" s="2099"/>
      <c r="H103" s="2099"/>
      <c r="I103" s="2099"/>
      <c r="J103" s="2099"/>
      <c r="K103" s="2099"/>
      <c r="L103" s="2099"/>
      <c r="M103" s="2099"/>
      <c r="N103" s="2100"/>
      <c r="O103" s="1597"/>
    </row>
    <row r="104" spans="1:15" ht="47.25" x14ac:dyDescent="0.25">
      <c r="A104" s="1610"/>
      <c r="B104" s="1602" t="s">
        <v>912</v>
      </c>
      <c r="C104" s="2098"/>
      <c r="D104" s="2099"/>
      <c r="E104" s="2099"/>
      <c r="F104" s="2099"/>
      <c r="G104" s="2099"/>
      <c r="H104" s="2099"/>
      <c r="I104" s="2099"/>
      <c r="J104" s="2099"/>
      <c r="K104" s="2099"/>
      <c r="L104" s="2099"/>
      <c r="M104" s="2099"/>
      <c r="N104" s="2100"/>
      <c r="O104" s="1597"/>
    </row>
    <row r="105" spans="1:15" x14ac:dyDescent="0.25">
      <c r="A105" s="1610"/>
      <c r="B105" s="1602" t="s">
        <v>872</v>
      </c>
      <c r="C105" s="2098"/>
      <c r="D105" s="2099"/>
      <c r="E105" s="2099"/>
      <c r="F105" s="2099"/>
      <c r="G105" s="2099"/>
      <c r="H105" s="2099"/>
      <c r="I105" s="2099"/>
      <c r="J105" s="2099"/>
      <c r="K105" s="2099"/>
      <c r="L105" s="2099"/>
      <c r="M105" s="2099"/>
      <c r="N105" s="2100"/>
      <c r="O105" s="1597"/>
    </row>
    <row r="106" spans="1:15" x14ac:dyDescent="0.25">
      <c r="A106" s="1610"/>
      <c r="B106" s="1602" t="s">
        <v>875</v>
      </c>
      <c r="C106" s="2101"/>
      <c r="D106" s="2102"/>
      <c r="E106" s="2102"/>
      <c r="F106" s="2102"/>
      <c r="G106" s="2102"/>
      <c r="H106" s="2102"/>
      <c r="I106" s="2102"/>
      <c r="J106" s="2102"/>
      <c r="K106" s="2102"/>
      <c r="L106" s="2102"/>
      <c r="M106" s="2102"/>
      <c r="N106" s="2103"/>
      <c r="O106" s="1597"/>
    </row>
    <row r="107" spans="1:15" ht="47.25" x14ac:dyDescent="0.3">
      <c r="A107" s="1613">
        <v>22</v>
      </c>
      <c r="B107" s="1603" t="s">
        <v>714</v>
      </c>
      <c r="C107" s="147"/>
      <c r="D107" s="1604"/>
      <c r="E107" s="1604"/>
      <c r="F107" s="1604"/>
      <c r="G107" s="1604"/>
      <c r="H107" s="1604"/>
      <c r="I107" s="1597"/>
      <c r="J107" s="1597"/>
      <c r="K107" s="1597"/>
      <c r="L107" s="1597"/>
      <c r="M107" s="1597"/>
      <c r="N107" s="1597"/>
      <c r="O107" s="1605"/>
    </row>
    <row r="108" spans="1:15" x14ac:dyDescent="0.25">
      <c r="A108" s="1613" t="s">
        <v>37</v>
      </c>
      <c r="B108" s="1606" t="s">
        <v>716</v>
      </c>
      <c r="C108" s="149"/>
      <c r="D108" s="1604"/>
      <c r="E108" s="1604"/>
      <c r="F108" s="1604"/>
      <c r="G108" s="1604"/>
      <c r="H108" s="1604"/>
      <c r="I108" s="1597"/>
      <c r="J108" s="1597"/>
      <c r="K108" s="1597"/>
      <c r="L108" s="1597"/>
      <c r="M108" s="1597"/>
      <c r="N108" s="1597"/>
      <c r="O108" s="1605"/>
    </row>
    <row r="109" spans="1:15" x14ac:dyDescent="0.25">
      <c r="A109" s="1613" t="s">
        <v>38</v>
      </c>
      <c r="B109" s="1606" t="s">
        <v>715</v>
      </c>
      <c r="C109" s="148"/>
      <c r="D109" s="1597"/>
      <c r="E109" s="1597"/>
      <c r="F109" s="1597"/>
      <c r="G109" s="1597"/>
      <c r="H109" s="1597"/>
      <c r="I109" s="1597"/>
      <c r="J109" s="1597"/>
      <c r="K109" s="1597"/>
      <c r="L109" s="1597"/>
      <c r="M109" s="1597"/>
      <c r="N109" s="1597"/>
      <c r="O109" s="1605"/>
    </row>
    <row r="110" spans="1:15" x14ac:dyDescent="0.25">
      <c r="A110" s="1613" t="s">
        <v>39</v>
      </c>
      <c r="B110" s="1606" t="s">
        <v>717</v>
      </c>
      <c r="C110" s="148"/>
      <c r="D110" s="1607"/>
      <c r="E110" s="1607"/>
      <c r="F110" s="1607"/>
      <c r="G110" s="1607"/>
      <c r="H110" s="1607"/>
      <c r="I110" s="1597"/>
      <c r="J110" s="1597"/>
      <c r="K110" s="1597"/>
      <c r="L110" s="1597"/>
      <c r="M110" s="1597"/>
      <c r="N110" s="1597"/>
      <c r="O110" s="1605"/>
    </row>
    <row r="111" spans="1:15" x14ac:dyDescent="0.25">
      <c r="B111" s="469" t="s">
        <v>883</v>
      </c>
    </row>
    <row r="113" spans="2:2" x14ac:dyDescent="0.25">
      <c r="B113" s="480" t="s">
        <v>890</v>
      </c>
    </row>
  </sheetData>
  <mergeCells count="4">
    <mergeCell ref="E2:J2"/>
    <mergeCell ref="E4:J4"/>
    <mergeCell ref="G9:H9"/>
    <mergeCell ref="C12:N106"/>
  </mergeCells>
  <pageMargins left="0.70866141732283505" right="0.70866141732283505" top="0.74803149606299202" bottom="0.74803149606299202" header="0.31496062992126" footer="0.31496062992126"/>
  <pageSetup paperSize="9" scale="30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70"/>
  <dimension ref="A1:P113"/>
  <sheetViews>
    <sheetView zoomScaleSheetLayoutView="112" workbookViewId="0">
      <selection activeCell="E2" sqref="E2:J2"/>
    </sheetView>
  </sheetViews>
  <sheetFormatPr defaultColWidth="9.33203125" defaultRowHeight="18" x14ac:dyDescent="0.25"/>
  <cols>
    <col min="1" max="1" width="9.6640625" style="475" bestFit="1" customWidth="1"/>
    <col min="2" max="2" width="28.6640625" style="467" customWidth="1"/>
    <col min="3" max="3" width="16" style="24" customWidth="1"/>
    <col min="4" max="15" width="13.33203125" style="24" customWidth="1"/>
    <col min="16" max="16384" width="9.33203125" style="24"/>
  </cols>
  <sheetData>
    <row r="1" spans="1:16" ht="18.75" thickBot="1" x14ac:dyDescent="0.3">
      <c r="K1" s="65"/>
      <c r="L1" s="65"/>
      <c r="M1" s="65"/>
    </row>
    <row r="2" spans="1:16" ht="18.75" thickBot="1" x14ac:dyDescent="0.3">
      <c r="E2" s="2076" t="s">
        <v>881</v>
      </c>
      <c r="F2" s="2077"/>
      <c r="G2" s="2077"/>
      <c r="H2" s="2104"/>
      <c r="I2" s="2104"/>
      <c r="J2" s="2105"/>
      <c r="K2" s="65"/>
      <c r="L2" s="65"/>
      <c r="M2" s="65"/>
    </row>
    <row r="3" spans="1:16" ht="18.75" thickBot="1" x14ac:dyDescent="0.3">
      <c r="K3" s="65"/>
      <c r="L3" s="65"/>
      <c r="M3" s="65"/>
    </row>
    <row r="4" spans="1:16" ht="18.75" thickBot="1" x14ac:dyDescent="0.3">
      <c r="E4" s="2076" t="s">
        <v>969</v>
      </c>
      <c r="F4" s="2077"/>
      <c r="G4" s="2077"/>
      <c r="H4" s="2104"/>
      <c r="I4" s="2104"/>
      <c r="J4" s="2105"/>
      <c r="K4" s="65"/>
      <c r="L4" s="65"/>
      <c r="M4" s="65"/>
    </row>
    <row r="5" spans="1:16" x14ac:dyDescent="0.25">
      <c r="B5" s="467" t="s">
        <v>386</v>
      </c>
      <c r="D5" s="24" t="s">
        <v>205</v>
      </c>
      <c r="K5" s="65"/>
      <c r="L5" s="65"/>
      <c r="M5" s="65"/>
      <c r="N5" s="65"/>
    </row>
    <row r="6" spans="1:16" x14ac:dyDescent="0.25">
      <c r="B6" s="467" t="s">
        <v>204</v>
      </c>
      <c r="D6" s="24" t="s">
        <v>205</v>
      </c>
      <c r="K6" s="65"/>
      <c r="L6" s="65"/>
      <c r="M6" s="65"/>
    </row>
    <row r="7" spans="1:16" ht="18.75" customHeight="1" x14ac:dyDescent="0.25">
      <c r="M7" s="66"/>
      <c r="N7" s="66"/>
    </row>
    <row r="8" spans="1:16" x14ac:dyDescent="0.25">
      <c r="B8" s="468" t="s">
        <v>968</v>
      </c>
      <c r="C8" s="463"/>
    </row>
    <row r="9" spans="1:16" ht="62.25" customHeight="1" x14ac:dyDescent="0.25">
      <c r="A9" s="589" t="s">
        <v>32</v>
      </c>
      <c r="B9" s="590" t="s">
        <v>33</v>
      </c>
      <c r="C9" s="514" t="s">
        <v>834</v>
      </c>
      <c r="D9" s="514" t="s">
        <v>128</v>
      </c>
      <c r="E9" s="514" t="s">
        <v>129</v>
      </c>
      <c r="F9" s="514" t="s">
        <v>897</v>
      </c>
      <c r="G9" s="2093" t="s">
        <v>889</v>
      </c>
      <c r="H9" s="2094"/>
      <c r="I9" s="514" t="s">
        <v>130</v>
      </c>
      <c r="J9" s="514" t="s">
        <v>131</v>
      </c>
      <c r="K9" s="514" t="s">
        <v>247</v>
      </c>
      <c r="L9" s="514" t="s">
        <v>263</v>
      </c>
      <c r="M9" s="514" t="s">
        <v>264</v>
      </c>
      <c r="N9" s="514" t="s">
        <v>891</v>
      </c>
      <c r="O9" s="514" t="s">
        <v>8</v>
      </c>
      <c r="P9" s="67"/>
    </row>
    <row r="10" spans="1:16" ht="18.75" x14ac:dyDescent="0.3">
      <c r="A10" s="591"/>
      <c r="B10" s="590"/>
      <c r="C10" s="592"/>
      <c r="D10" s="593" t="s">
        <v>136</v>
      </c>
      <c r="E10" s="593" t="s">
        <v>136</v>
      </c>
      <c r="F10" s="593" t="s">
        <v>898</v>
      </c>
      <c r="G10" s="593" t="s">
        <v>888</v>
      </c>
      <c r="H10" s="513" t="s">
        <v>135</v>
      </c>
      <c r="I10" s="513" t="s">
        <v>134</v>
      </c>
      <c r="J10" s="513" t="s">
        <v>134</v>
      </c>
      <c r="K10" s="513" t="s">
        <v>134</v>
      </c>
      <c r="L10" s="513" t="s">
        <v>134</v>
      </c>
      <c r="M10" s="513" t="s">
        <v>134</v>
      </c>
      <c r="N10" s="513" t="s">
        <v>134</v>
      </c>
      <c r="O10" s="513" t="s">
        <v>10</v>
      </c>
      <c r="P10" s="68"/>
    </row>
    <row r="11" spans="1:16" ht="18.75" x14ac:dyDescent="0.3">
      <c r="A11" s="591">
        <v>1</v>
      </c>
      <c r="B11" s="590">
        <v>2</v>
      </c>
      <c r="C11" s="593"/>
      <c r="D11" s="593">
        <v>3</v>
      </c>
      <c r="E11" s="593">
        <v>4</v>
      </c>
      <c r="F11" s="593">
        <f>+E11+1</f>
        <v>5</v>
      </c>
      <c r="G11" s="593">
        <v>5</v>
      </c>
      <c r="H11" s="593">
        <v>6</v>
      </c>
      <c r="I11" s="593">
        <f t="shared" ref="I11" si="0">+H11+1</f>
        <v>7</v>
      </c>
      <c r="J11" s="593">
        <v>7</v>
      </c>
      <c r="K11" s="593">
        <v>8</v>
      </c>
      <c r="L11" s="593">
        <f t="shared" ref="L11" si="1">+K11+1</f>
        <v>9</v>
      </c>
      <c r="M11" s="593">
        <v>9</v>
      </c>
      <c r="N11" s="593">
        <v>10</v>
      </c>
      <c r="O11" s="593">
        <v>11</v>
      </c>
    </row>
    <row r="12" spans="1:16" ht="18.75" customHeight="1" x14ac:dyDescent="0.25">
      <c r="A12" s="476"/>
      <c r="B12" s="469" t="s">
        <v>705</v>
      </c>
      <c r="C12" s="2106" t="s">
        <v>967</v>
      </c>
      <c r="D12" s="2096"/>
      <c r="E12" s="2096"/>
      <c r="F12" s="2096"/>
      <c r="G12" s="2096"/>
      <c r="H12" s="2096"/>
      <c r="I12" s="2096"/>
      <c r="J12" s="2096"/>
      <c r="K12" s="2096"/>
      <c r="L12" s="2096"/>
      <c r="M12" s="2096"/>
      <c r="N12" s="2097"/>
      <c r="O12" s="51"/>
    </row>
    <row r="13" spans="1:16" x14ac:dyDescent="0.25">
      <c r="A13" s="476" t="s">
        <v>835</v>
      </c>
      <c r="B13" s="482" t="s">
        <v>892</v>
      </c>
      <c r="C13" s="2098"/>
      <c r="D13" s="2099"/>
      <c r="E13" s="2099"/>
      <c r="F13" s="2099"/>
      <c r="G13" s="2099"/>
      <c r="H13" s="2099"/>
      <c r="I13" s="2099"/>
      <c r="J13" s="2099"/>
      <c r="K13" s="2099"/>
      <c r="L13" s="2099"/>
      <c r="M13" s="2099"/>
      <c r="N13" s="2100"/>
      <c r="O13" s="51"/>
    </row>
    <row r="14" spans="1:16" x14ac:dyDescent="0.25">
      <c r="A14" s="476"/>
      <c r="B14" s="470" t="s">
        <v>831</v>
      </c>
      <c r="C14" s="2098"/>
      <c r="D14" s="2099"/>
      <c r="E14" s="2099"/>
      <c r="F14" s="2099"/>
      <c r="G14" s="2099"/>
      <c r="H14" s="2099"/>
      <c r="I14" s="2099"/>
      <c r="J14" s="2099"/>
      <c r="K14" s="2099"/>
      <c r="L14" s="2099"/>
      <c r="M14" s="2099"/>
      <c r="N14" s="2100"/>
      <c r="O14" s="51"/>
    </row>
    <row r="15" spans="1:16" x14ac:dyDescent="0.25">
      <c r="A15" s="476"/>
      <c r="B15" s="470" t="s">
        <v>832</v>
      </c>
      <c r="C15" s="2098"/>
      <c r="D15" s="2099"/>
      <c r="E15" s="2099"/>
      <c r="F15" s="2099"/>
      <c r="G15" s="2099"/>
      <c r="H15" s="2099"/>
      <c r="I15" s="2099"/>
      <c r="J15" s="2099"/>
      <c r="K15" s="2099"/>
      <c r="L15" s="2099"/>
      <c r="M15" s="2099"/>
      <c r="N15" s="2100"/>
      <c r="O15" s="51"/>
    </row>
    <row r="16" spans="1:16" x14ac:dyDescent="0.25">
      <c r="A16" s="476"/>
      <c r="B16" s="470" t="s">
        <v>833</v>
      </c>
      <c r="C16" s="2098"/>
      <c r="D16" s="2099"/>
      <c r="E16" s="2099"/>
      <c r="F16" s="2099"/>
      <c r="G16" s="2099"/>
      <c r="H16" s="2099"/>
      <c r="I16" s="2099"/>
      <c r="J16" s="2099"/>
      <c r="K16" s="2099"/>
      <c r="L16" s="2099"/>
      <c r="M16" s="2099"/>
      <c r="N16" s="2100"/>
      <c r="O16" s="51"/>
    </row>
    <row r="17" spans="1:15" x14ac:dyDescent="0.25">
      <c r="A17" s="476"/>
      <c r="B17" s="470" t="s">
        <v>131</v>
      </c>
      <c r="C17" s="2098"/>
      <c r="D17" s="2099"/>
      <c r="E17" s="2099"/>
      <c r="F17" s="2099"/>
      <c r="G17" s="2099"/>
      <c r="H17" s="2099"/>
      <c r="I17" s="2099"/>
      <c r="J17" s="2099"/>
      <c r="K17" s="2099"/>
      <c r="L17" s="2099"/>
      <c r="M17" s="2099"/>
      <c r="N17" s="2100"/>
      <c r="O17" s="51"/>
    </row>
    <row r="18" spans="1:15" x14ac:dyDescent="0.25">
      <c r="A18" s="476" t="s">
        <v>836</v>
      </c>
      <c r="B18" s="482" t="s">
        <v>893</v>
      </c>
      <c r="C18" s="2098"/>
      <c r="D18" s="2099"/>
      <c r="E18" s="2099"/>
      <c r="F18" s="2099"/>
      <c r="G18" s="2099"/>
      <c r="H18" s="2099"/>
      <c r="I18" s="2099"/>
      <c r="J18" s="2099"/>
      <c r="K18" s="2099"/>
      <c r="L18" s="2099"/>
      <c r="M18" s="2099"/>
      <c r="N18" s="2100"/>
      <c r="O18" s="51"/>
    </row>
    <row r="19" spans="1:15" x14ac:dyDescent="0.25">
      <c r="A19" s="476"/>
      <c r="B19" s="470" t="s">
        <v>831</v>
      </c>
      <c r="C19" s="2098"/>
      <c r="D19" s="2099"/>
      <c r="E19" s="2099"/>
      <c r="F19" s="2099"/>
      <c r="G19" s="2099"/>
      <c r="H19" s="2099"/>
      <c r="I19" s="2099"/>
      <c r="J19" s="2099"/>
      <c r="K19" s="2099"/>
      <c r="L19" s="2099"/>
      <c r="M19" s="2099"/>
      <c r="N19" s="2100"/>
      <c r="O19" s="51"/>
    </row>
    <row r="20" spans="1:15" x14ac:dyDescent="0.25">
      <c r="A20" s="476"/>
      <c r="B20" s="470" t="s">
        <v>832</v>
      </c>
      <c r="C20" s="2098"/>
      <c r="D20" s="2099"/>
      <c r="E20" s="2099"/>
      <c r="F20" s="2099"/>
      <c r="G20" s="2099"/>
      <c r="H20" s="2099"/>
      <c r="I20" s="2099"/>
      <c r="J20" s="2099"/>
      <c r="K20" s="2099"/>
      <c r="L20" s="2099"/>
      <c r="M20" s="2099"/>
      <c r="N20" s="2100"/>
      <c r="O20" s="51"/>
    </row>
    <row r="21" spans="1:15" x14ac:dyDescent="0.25">
      <c r="A21" s="476"/>
      <c r="B21" s="470" t="s">
        <v>833</v>
      </c>
      <c r="C21" s="2098"/>
      <c r="D21" s="2099"/>
      <c r="E21" s="2099"/>
      <c r="F21" s="2099"/>
      <c r="G21" s="2099"/>
      <c r="H21" s="2099"/>
      <c r="I21" s="2099"/>
      <c r="J21" s="2099"/>
      <c r="K21" s="2099"/>
      <c r="L21" s="2099"/>
      <c r="M21" s="2099"/>
      <c r="N21" s="2100"/>
      <c r="O21" s="51"/>
    </row>
    <row r="22" spans="1:15" x14ac:dyDescent="0.25">
      <c r="A22" s="476"/>
      <c r="B22" s="470" t="s">
        <v>131</v>
      </c>
      <c r="C22" s="2098"/>
      <c r="D22" s="2099"/>
      <c r="E22" s="2099"/>
      <c r="F22" s="2099"/>
      <c r="G22" s="2099"/>
      <c r="H22" s="2099"/>
      <c r="I22" s="2099"/>
      <c r="J22" s="2099"/>
      <c r="K22" s="2099"/>
      <c r="L22" s="2099"/>
      <c r="M22" s="2099"/>
      <c r="N22" s="2100"/>
      <c r="O22" s="51"/>
    </row>
    <row r="23" spans="1:15" x14ac:dyDescent="0.25">
      <c r="A23" s="477" t="s">
        <v>840</v>
      </c>
      <c r="B23" s="482" t="s">
        <v>894</v>
      </c>
      <c r="C23" s="2098"/>
      <c r="D23" s="2099"/>
      <c r="E23" s="2099"/>
      <c r="F23" s="2099"/>
      <c r="G23" s="2099"/>
      <c r="H23" s="2099"/>
      <c r="I23" s="2099"/>
      <c r="J23" s="2099"/>
      <c r="K23" s="2099"/>
      <c r="L23" s="2099"/>
      <c r="M23" s="2099"/>
      <c r="N23" s="2100"/>
      <c r="O23" s="51"/>
    </row>
    <row r="24" spans="1:15" x14ac:dyDescent="0.25">
      <c r="A24" s="477"/>
      <c r="B24" s="470" t="s">
        <v>830</v>
      </c>
      <c r="C24" s="2098"/>
      <c r="D24" s="2099"/>
      <c r="E24" s="2099"/>
      <c r="F24" s="2099"/>
      <c r="G24" s="2099"/>
      <c r="H24" s="2099"/>
      <c r="I24" s="2099"/>
      <c r="J24" s="2099"/>
      <c r="K24" s="2099"/>
      <c r="L24" s="2099"/>
      <c r="M24" s="2099"/>
      <c r="N24" s="2100"/>
      <c r="O24" s="51"/>
    </row>
    <row r="25" spans="1:15" x14ac:dyDescent="0.25">
      <c r="A25" s="477"/>
      <c r="B25" s="470" t="s">
        <v>837</v>
      </c>
      <c r="C25" s="2098"/>
      <c r="D25" s="2099"/>
      <c r="E25" s="2099"/>
      <c r="F25" s="2099"/>
      <c r="G25" s="2099"/>
      <c r="H25" s="2099"/>
      <c r="I25" s="2099"/>
      <c r="J25" s="2099"/>
      <c r="K25" s="2099"/>
      <c r="L25" s="2099"/>
      <c r="M25" s="2099"/>
      <c r="N25" s="2100"/>
      <c r="O25" s="51"/>
    </row>
    <row r="26" spans="1:15" x14ac:dyDescent="0.25">
      <c r="A26" s="477"/>
      <c r="B26" s="470" t="s">
        <v>838</v>
      </c>
      <c r="C26" s="2098"/>
      <c r="D26" s="2099"/>
      <c r="E26" s="2099"/>
      <c r="F26" s="2099"/>
      <c r="G26" s="2099"/>
      <c r="H26" s="2099"/>
      <c r="I26" s="2099"/>
      <c r="J26" s="2099"/>
      <c r="K26" s="2099"/>
      <c r="L26" s="2099"/>
      <c r="M26" s="2099"/>
      <c r="N26" s="2100"/>
      <c r="O26" s="51"/>
    </row>
    <row r="27" spans="1:15" x14ac:dyDescent="0.25">
      <c r="A27" s="477" t="s">
        <v>841</v>
      </c>
      <c r="B27" s="482" t="s">
        <v>895</v>
      </c>
      <c r="C27" s="2098"/>
      <c r="D27" s="2099"/>
      <c r="E27" s="2099"/>
      <c r="F27" s="2099"/>
      <c r="G27" s="2099"/>
      <c r="H27" s="2099"/>
      <c r="I27" s="2099"/>
      <c r="J27" s="2099"/>
      <c r="K27" s="2099"/>
      <c r="L27" s="2099"/>
      <c r="M27" s="2099"/>
      <c r="N27" s="2100"/>
      <c r="O27" s="51"/>
    </row>
    <row r="28" spans="1:15" x14ac:dyDescent="0.25">
      <c r="A28" s="477"/>
      <c r="B28" s="470" t="s">
        <v>830</v>
      </c>
      <c r="C28" s="2098"/>
      <c r="D28" s="2099"/>
      <c r="E28" s="2099"/>
      <c r="F28" s="2099"/>
      <c r="G28" s="2099"/>
      <c r="H28" s="2099"/>
      <c r="I28" s="2099"/>
      <c r="J28" s="2099"/>
      <c r="K28" s="2099"/>
      <c r="L28" s="2099"/>
      <c r="M28" s="2099"/>
      <c r="N28" s="2100"/>
      <c r="O28" s="51"/>
    </row>
    <row r="29" spans="1:15" x14ac:dyDescent="0.25">
      <c r="A29" s="477"/>
      <c r="B29" s="470" t="s">
        <v>837</v>
      </c>
      <c r="C29" s="2098"/>
      <c r="D29" s="2099"/>
      <c r="E29" s="2099"/>
      <c r="F29" s="2099"/>
      <c r="G29" s="2099"/>
      <c r="H29" s="2099"/>
      <c r="I29" s="2099"/>
      <c r="J29" s="2099"/>
      <c r="K29" s="2099"/>
      <c r="L29" s="2099"/>
      <c r="M29" s="2099"/>
      <c r="N29" s="2100"/>
      <c r="O29" s="51"/>
    </row>
    <row r="30" spans="1:15" x14ac:dyDescent="0.25">
      <c r="A30" s="477"/>
      <c r="B30" s="470" t="s">
        <v>838</v>
      </c>
      <c r="C30" s="2098"/>
      <c r="D30" s="2099"/>
      <c r="E30" s="2099"/>
      <c r="F30" s="2099"/>
      <c r="G30" s="2099"/>
      <c r="H30" s="2099"/>
      <c r="I30" s="2099"/>
      <c r="J30" s="2099"/>
      <c r="K30" s="2099"/>
      <c r="L30" s="2099"/>
      <c r="M30" s="2099"/>
      <c r="N30" s="2100"/>
      <c r="O30" s="51"/>
    </row>
    <row r="31" spans="1:15" x14ac:dyDescent="0.25">
      <c r="A31" s="476" t="s">
        <v>839</v>
      </c>
      <c r="B31" s="482" t="s">
        <v>896</v>
      </c>
      <c r="C31" s="2098"/>
      <c r="D31" s="2099"/>
      <c r="E31" s="2099"/>
      <c r="F31" s="2099"/>
      <c r="G31" s="2099"/>
      <c r="H31" s="2099"/>
      <c r="I31" s="2099"/>
      <c r="J31" s="2099"/>
      <c r="K31" s="2099"/>
      <c r="L31" s="2099"/>
      <c r="M31" s="2099"/>
      <c r="N31" s="2100"/>
      <c r="O31" s="51"/>
    </row>
    <row r="32" spans="1:15" x14ac:dyDescent="0.25">
      <c r="A32" s="476"/>
      <c r="B32" s="470" t="s">
        <v>830</v>
      </c>
      <c r="C32" s="2098"/>
      <c r="D32" s="2099"/>
      <c r="E32" s="2099"/>
      <c r="F32" s="2099"/>
      <c r="G32" s="2099"/>
      <c r="H32" s="2099"/>
      <c r="I32" s="2099"/>
      <c r="J32" s="2099"/>
      <c r="K32" s="2099"/>
      <c r="L32" s="2099"/>
      <c r="M32" s="2099"/>
      <c r="N32" s="2100"/>
      <c r="O32" s="51"/>
    </row>
    <row r="33" spans="1:15" x14ac:dyDescent="0.25">
      <c r="A33" s="476"/>
      <c r="B33" s="470" t="s">
        <v>131</v>
      </c>
      <c r="C33" s="2098"/>
      <c r="D33" s="2099"/>
      <c r="E33" s="2099"/>
      <c r="F33" s="2099"/>
      <c r="G33" s="2099"/>
      <c r="H33" s="2099"/>
      <c r="I33" s="2099"/>
      <c r="J33" s="2099"/>
      <c r="K33" s="2099"/>
      <c r="L33" s="2099"/>
      <c r="M33" s="2099"/>
      <c r="N33" s="2100"/>
      <c r="O33" s="51"/>
    </row>
    <row r="34" spans="1:15" x14ac:dyDescent="0.25">
      <c r="A34" s="478">
        <v>6</v>
      </c>
      <c r="B34" s="482" t="s">
        <v>899</v>
      </c>
      <c r="C34" s="2098"/>
      <c r="D34" s="2099"/>
      <c r="E34" s="2099"/>
      <c r="F34" s="2099"/>
      <c r="G34" s="2099"/>
      <c r="H34" s="2099"/>
      <c r="I34" s="2099"/>
      <c r="J34" s="2099"/>
      <c r="K34" s="2099"/>
      <c r="L34" s="2099"/>
      <c r="M34" s="2099"/>
      <c r="N34" s="2100"/>
      <c r="O34" s="51"/>
    </row>
    <row r="35" spans="1:15" x14ac:dyDescent="0.25">
      <c r="A35" s="476"/>
      <c r="B35" s="470" t="s">
        <v>842</v>
      </c>
      <c r="C35" s="2098"/>
      <c r="D35" s="2099"/>
      <c r="E35" s="2099"/>
      <c r="F35" s="2099"/>
      <c r="G35" s="2099"/>
      <c r="H35" s="2099"/>
      <c r="I35" s="2099"/>
      <c r="J35" s="2099"/>
      <c r="K35" s="2099"/>
      <c r="L35" s="2099"/>
      <c r="M35" s="2099"/>
      <c r="N35" s="2100"/>
      <c r="O35" s="51"/>
    </row>
    <row r="36" spans="1:15" x14ac:dyDescent="0.25">
      <c r="A36" s="476"/>
      <c r="B36" s="470" t="s">
        <v>843</v>
      </c>
      <c r="C36" s="2098"/>
      <c r="D36" s="2099"/>
      <c r="E36" s="2099"/>
      <c r="F36" s="2099"/>
      <c r="G36" s="2099"/>
      <c r="H36" s="2099"/>
      <c r="I36" s="2099"/>
      <c r="J36" s="2099"/>
      <c r="K36" s="2099"/>
      <c r="L36" s="2099"/>
      <c r="M36" s="2099"/>
      <c r="N36" s="2100"/>
      <c r="O36" s="51"/>
    </row>
    <row r="37" spans="1:15" x14ac:dyDescent="0.25">
      <c r="A37" s="476"/>
      <c r="B37" s="470" t="s">
        <v>131</v>
      </c>
      <c r="C37" s="2098"/>
      <c r="D37" s="2099"/>
      <c r="E37" s="2099"/>
      <c r="F37" s="2099"/>
      <c r="G37" s="2099"/>
      <c r="H37" s="2099"/>
      <c r="I37" s="2099"/>
      <c r="J37" s="2099"/>
      <c r="K37" s="2099"/>
      <c r="L37" s="2099"/>
      <c r="M37" s="2099"/>
      <c r="N37" s="2100"/>
      <c r="O37" s="51"/>
    </row>
    <row r="38" spans="1:15" x14ac:dyDescent="0.25">
      <c r="A38" s="476"/>
      <c r="B38" s="472" t="s">
        <v>844</v>
      </c>
      <c r="C38" s="2098"/>
      <c r="D38" s="2099"/>
      <c r="E38" s="2099"/>
      <c r="F38" s="2099"/>
      <c r="G38" s="2099"/>
      <c r="H38" s="2099"/>
      <c r="I38" s="2099"/>
      <c r="J38" s="2099"/>
      <c r="K38" s="2099"/>
      <c r="L38" s="2099"/>
      <c r="M38" s="2099"/>
      <c r="N38" s="2100"/>
      <c r="O38" s="51"/>
    </row>
    <row r="39" spans="1:15" x14ac:dyDescent="0.25">
      <c r="A39" s="476"/>
      <c r="B39" s="472" t="s">
        <v>845</v>
      </c>
      <c r="C39" s="2098"/>
      <c r="D39" s="2099"/>
      <c r="E39" s="2099"/>
      <c r="F39" s="2099"/>
      <c r="G39" s="2099"/>
      <c r="H39" s="2099"/>
      <c r="I39" s="2099"/>
      <c r="J39" s="2099"/>
      <c r="K39" s="2099"/>
      <c r="L39" s="2099"/>
      <c r="M39" s="2099"/>
      <c r="N39" s="2100"/>
      <c r="O39" s="51"/>
    </row>
    <row r="40" spans="1:15" x14ac:dyDescent="0.25">
      <c r="A40" s="476"/>
      <c r="B40" s="472" t="s">
        <v>846</v>
      </c>
      <c r="C40" s="2098"/>
      <c r="D40" s="2099"/>
      <c r="E40" s="2099"/>
      <c r="F40" s="2099"/>
      <c r="G40" s="2099"/>
      <c r="H40" s="2099"/>
      <c r="I40" s="2099"/>
      <c r="J40" s="2099"/>
      <c r="K40" s="2099"/>
      <c r="L40" s="2099"/>
      <c r="M40" s="2099"/>
      <c r="N40" s="2100"/>
      <c r="O40" s="51"/>
    </row>
    <row r="41" spans="1:15" x14ac:dyDescent="0.25">
      <c r="A41" s="476"/>
      <c r="B41" s="472" t="s">
        <v>847</v>
      </c>
      <c r="C41" s="2098"/>
      <c r="D41" s="2099"/>
      <c r="E41" s="2099"/>
      <c r="F41" s="2099"/>
      <c r="G41" s="2099"/>
      <c r="H41" s="2099"/>
      <c r="I41" s="2099"/>
      <c r="J41" s="2099"/>
      <c r="K41" s="2099"/>
      <c r="L41" s="2099"/>
      <c r="M41" s="2099"/>
      <c r="N41" s="2100"/>
      <c r="O41" s="51"/>
    </row>
    <row r="42" spans="1:15" x14ac:dyDescent="0.25">
      <c r="A42" s="476" t="s">
        <v>854</v>
      </c>
      <c r="B42" s="482" t="s">
        <v>900</v>
      </c>
      <c r="C42" s="2098"/>
      <c r="D42" s="2099"/>
      <c r="E42" s="2099"/>
      <c r="F42" s="2099"/>
      <c r="G42" s="2099"/>
      <c r="H42" s="2099"/>
      <c r="I42" s="2099"/>
      <c r="J42" s="2099"/>
      <c r="K42" s="2099"/>
      <c r="L42" s="2099"/>
      <c r="M42" s="2099"/>
      <c r="N42" s="2100"/>
      <c r="O42" s="51"/>
    </row>
    <row r="43" spans="1:15" x14ac:dyDescent="0.25">
      <c r="A43" s="476"/>
      <c r="B43" s="472" t="s">
        <v>853</v>
      </c>
      <c r="C43" s="2098"/>
      <c r="D43" s="2099"/>
      <c r="E43" s="2099"/>
      <c r="F43" s="2099"/>
      <c r="G43" s="2099"/>
      <c r="H43" s="2099"/>
      <c r="I43" s="2099"/>
      <c r="J43" s="2099"/>
      <c r="K43" s="2099"/>
      <c r="L43" s="2099"/>
      <c r="M43" s="2099"/>
      <c r="N43" s="2100"/>
      <c r="O43" s="51"/>
    </row>
    <row r="44" spans="1:15" x14ac:dyDescent="0.25">
      <c r="A44" s="476"/>
      <c r="B44" s="472" t="s">
        <v>828</v>
      </c>
      <c r="C44" s="2098"/>
      <c r="D44" s="2099"/>
      <c r="E44" s="2099"/>
      <c r="F44" s="2099"/>
      <c r="G44" s="2099"/>
      <c r="H44" s="2099"/>
      <c r="I44" s="2099"/>
      <c r="J44" s="2099"/>
      <c r="K44" s="2099"/>
      <c r="L44" s="2099"/>
      <c r="M44" s="2099"/>
      <c r="N44" s="2100"/>
      <c r="O44" s="51"/>
    </row>
    <row r="45" spans="1:15" x14ac:dyDescent="0.25">
      <c r="A45" s="476"/>
      <c r="B45" s="472" t="s">
        <v>843</v>
      </c>
      <c r="C45" s="2098"/>
      <c r="D45" s="2099"/>
      <c r="E45" s="2099"/>
      <c r="F45" s="2099"/>
      <c r="G45" s="2099"/>
      <c r="H45" s="2099"/>
      <c r="I45" s="2099"/>
      <c r="J45" s="2099"/>
      <c r="K45" s="2099"/>
      <c r="L45" s="2099"/>
      <c r="M45" s="2099"/>
      <c r="N45" s="2100"/>
      <c r="O45" s="51"/>
    </row>
    <row r="46" spans="1:15" x14ac:dyDescent="0.25">
      <c r="A46" s="476"/>
      <c r="B46" s="472" t="s">
        <v>884</v>
      </c>
      <c r="C46" s="2098"/>
      <c r="D46" s="2099"/>
      <c r="E46" s="2099"/>
      <c r="F46" s="2099"/>
      <c r="G46" s="2099"/>
      <c r="H46" s="2099"/>
      <c r="I46" s="2099"/>
      <c r="J46" s="2099"/>
      <c r="K46" s="2099"/>
      <c r="L46" s="2099"/>
      <c r="M46" s="2099"/>
      <c r="N46" s="2100"/>
      <c r="O46" s="51"/>
    </row>
    <row r="47" spans="1:15" x14ac:dyDescent="0.25">
      <c r="A47" s="476"/>
      <c r="B47" s="472" t="s">
        <v>848</v>
      </c>
      <c r="C47" s="2098"/>
      <c r="D47" s="2099"/>
      <c r="E47" s="2099"/>
      <c r="F47" s="2099"/>
      <c r="G47" s="2099"/>
      <c r="H47" s="2099"/>
      <c r="I47" s="2099"/>
      <c r="J47" s="2099"/>
      <c r="K47" s="2099"/>
      <c r="L47" s="2099"/>
      <c r="M47" s="2099"/>
      <c r="N47" s="2100"/>
      <c r="O47" s="51"/>
    </row>
    <row r="48" spans="1:15" x14ac:dyDescent="0.25">
      <c r="A48" s="476"/>
      <c r="B48" s="472" t="s">
        <v>849</v>
      </c>
      <c r="C48" s="2098"/>
      <c r="D48" s="2099"/>
      <c r="E48" s="2099"/>
      <c r="F48" s="2099"/>
      <c r="G48" s="2099"/>
      <c r="H48" s="2099"/>
      <c r="I48" s="2099"/>
      <c r="J48" s="2099"/>
      <c r="K48" s="2099"/>
      <c r="L48" s="2099"/>
      <c r="M48" s="2099"/>
      <c r="N48" s="2100"/>
      <c r="O48" s="51"/>
    </row>
    <row r="49" spans="1:15" x14ac:dyDescent="0.25">
      <c r="A49" s="476"/>
      <c r="B49" s="472" t="s">
        <v>850</v>
      </c>
      <c r="C49" s="2098"/>
      <c r="D49" s="2099"/>
      <c r="E49" s="2099"/>
      <c r="F49" s="2099"/>
      <c r="G49" s="2099"/>
      <c r="H49" s="2099"/>
      <c r="I49" s="2099"/>
      <c r="J49" s="2099"/>
      <c r="K49" s="2099"/>
      <c r="L49" s="2099"/>
      <c r="M49" s="2099"/>
      <c r="N49" s="2100"/>
      <c r="O49" s="51"/>
    </row>
    <row r="50" spans="1:15" x14ac:dyDescent="0.25">
      <c r="A50" s="476"/>
      <c r="B50" s="472" t="s">
        <v>851</v>
      </c>
      <c r="C50" s="2098"/>
      <c r="D50" s="2099"/>
      <c r="E50" s="2099"/>
      <c r="F50" s="2099"/>
      <c r="G50" s="2099"/>
      <c r="H50" s="2099"/>
      <c r="I50" s="2099"/>
      <c r="J50" s="2099"/>
      <c r="K50" s="2099"/>
      <c r="L50" s="2099"/>
      <c r="M50" s="2099"/>
      <c r="N50" s="2100"/>
      <c r="O50" s="51"/>
    </row>
    <row r="51" spans="1:15" x14ac:dyDescent="0.25">
      <c r="A51" s="476"/>
      <c r="B51" s="472" t="s">
        <v>852</v>
      </c>
      <c r="C51" s="2098"/>
      <c r="D51" s="2099"/>
      <c r="E51" s="2099"/>
      <c r="F51" s="2099"/>
      <c r="G51" s="2099"/>
      <c r="H51" s="2099"/>
      <c r="I51" s="2099"/>
      <c r="J51" s="2099"/>
      <c r="K51" s="2099"/>
      <c r="L51" s="2099"/>
      <c r="M51" s="2099"/>
      <c r="N51" s="2100"/>
      <c r="O51" s="51"/>
    </row>
    <row r="52" spans="1:15" x14ac:dyDescent="0.25">
      <c r="A52" s="476" t="s">
        <v>855</v>
      </c>
      <c r="B52" s="482" t="s">
        <v>901</v>
      </c>
      <c r="C52" s="2098"/>
      <c r="D52" s="2099"/>
      <c r="E52" s="2099"/>
      <c r="F52" s="2099"/>
      <c r="G52" s="2099"/>
      <c r="H52" s="2099"/>
      <c r="I52" s="2099"/>
      <c r="J52" s="2099"/>
      <c r="K52" s="2099"/>
      <c r="L52" s="2099"/>
      <c r="M52" s="2099"/>
      <c r="N52" s="2100"/>
      <c r="O52" s="51"/>
    </row>
    <row r="53" spans="1:15" x14ac:dyDescent="0.25">
      <c r="A53" s="476"/>
      <c r="B53" s="481" t="s">
        <v>885</v>
      </c>
      <c r="C53" s="2098"/>
      <c r="D53" s="2099"/>
      <c r="E53" s="2099"/>
      <c r="F53" s="2099"/>
      <c r="G53" s="2099"/>
      <c r="H53" s="2099"/>
      <c r="I53" s="2099"/>
      <c r="J53" s="2099"/>
      <c r="K53" s="2099"/>
      <c r="L53" s="2099"/>
      <c r="M53" s="2099"/>
      <c r="N53" s="2100"/>
      <c r="O53" s="51"/>
    </row>
    <row r="54" spans="1:15" x14ac:dyDescent="0.25">
      <c r="A54" s="476"/>
      <c r="B54" s="470" t="s">
        <v>828</v>
      </c>
      <c r="C54" s="2098"/>
      <c r="D54" s="2099"/>
      <c r="E54" s="2099"/>
      <c r="F54" s="2099"/>
      <c r="G54" s="2099"/>
      <c r="H54" s="2099"/>
      <c r="I54" s="2099"/>
      <c r="J54" s="2099"/>
      <c r="K54" s="2099"/>
      <c r="L54" s="2099"/>
      <c r="M54" s="2099"/>
      <c r="N54" s="2100"/>
      <c r="O54" s="51"/>
    </row>
    <row r="55" spans="1:15" x14ac:dyDescent="0.25">
      <c r="A55" s="476"/>
      <c r="B55" s="470" t="s">
        <v>843</v>
      </c>
      <c r="C55" s="2098"/>
      <c r="D55" s="2099"/>
      <c r="E55" s="2099"/>
      <c r="F55" s="2099"/>
      <c r="G55" s="2099"/>
      <c r="H55" s="2099"/>
      <c r="I55" s="2099"/>
      <c r="J55" s="2099"/>
      <c r="K55" s="2099"/>
      <c r="L55" s="2099"/>
      <c r="M55" s="2099"/>
      <c r="N55" s="2100"/>
      <c r="O55" s="51"/>
    </row>
    <row r="56" spans="1:15" x14ac:dyDescent="0.25">
      <c r="A56" s="476"/>
      <c r="B56" s="481" t="s">
        <v>886</v>
      </c>
      <c r="C56" s="2098"/>
      <c r="D56" s="2099"/>
      <c r="E56" s="2099"/>
      <c r="F56" s="2099"/>
      <c r="G56" s="2099"/>
      <c r="H56" s="2099"/>
      <c r="I56" s="2099"/>
      <c r="J56" s="2099"/>
      <c r="K56" s="2099"/>
      <c r="L56" s="2099"/>
      <c r="M56" s="2099"/>
      <c r="N56" s="2100"/>
      <c r="O56" s="51"/>
    </row>
    <row r="57" spans="1:15" x14ac:dyDescent="0.25">
      <c r="A57" s="476"/>
      <c r="B57" s="470" t="s">
        <v>856</v>
      </c>
      <c r="C57" s="2098"/>
      <c r="D57" s="2099"/>
      <c r="E57" s="2099"/>
      <c r="F57" s="2099"/>
      <c r="G57" s="2099"/>
      <c r="H57" s="2099"/>
      <c r="I57" s="2099"/>
      <c r="J57" s="2099"/>
      <c r="K57" s="2099"/>
      <c r="L57" s="2099"/>
      <c r="M57" s="2099"/>
      <c r="N57" s="2100"/>
      <c r="O57" s="51"/>
    </row>
    <row r="58" spans="1:15" x14ac:dyDescent="0.25">
      <c r="A58" s="476"/>
      <c r="B58" s="470" t="s">
        <v>857</v>
      </c>
      <c r="C58" s="2098"/>
      <c r="D58" s="2099"/>
      <c r="E58" s="2099"/>
      <c r="F58" s="2099"/>
      <c r="G58" s="2099"/>
      <c r="H58" s="2099"/>
      <c r="I58" s="2099"/>
      <c r="J58" s="2099"/>
      <c r="K58" s="2099"/>
      <c r="L58" s="2099"/>
      <c r="M58" s="2099"/>
      <c r="N58" s="2100"/>
      <c r="O58" s="51"/>
    </row>
    <row r="59" spans="1:15" x14ac:dyDescent="0.25">
      <c r="A59" s="476"/>
      <c r="B59" s="470" t="s">
        <v>858</v>
      </c>
      <c r="C59" s="2098"/>
      <c r="D59" s="2099"/>
      <c r="E59" s="2099"/>
      <c r="F59" s="2099"/>
      <c r="G59" s="2099"/>
      <c r="H59" s="2099"/>
      <c r="I59" s="2099"/>
      <c r="J59" s="2099"/>
      <c r="K59" s="2099"/>
      <c r="L59" s="2099"/>
      <c r="M59" s="2099"/>
      <c r="N59" s="2100"/>
      <c r="O59" s="51"/>
    </row>
    <row r="60" spans="1:15" x14ac:dyDescent="0.25">
      <c r="A60" s="476"/>
      <c r="B60" s="470" t="s">
        <v>859</v>
      </c>
      <c r="C60" s="2098"/>
      <c r="D60" s="2099"/>
      <c r="E60" s="2099"/>
      <c r="F60" s="2099"/>
      <c r="G60" s="2099"/>
      <c r="H60" s="2099"/>
      <c r="I60" s="2099"/>
      <c r="J60" s="2099"/>
      <c r="K60" s="2099"/>
      <c r="L60" s="2099"/>
      <c r="M60" s="2099"/>
      <c r="N60" s="2100"/>
      <c r="O60" s="51"/>
    </row>
    <row r="61" spans="1:15" x14ac:dyDescent="0.25">
      <c r="A61" s="477" t="s">
        <v>860</v>
      </c>
      <c r="B61" s="482" t="s">
        <v>902</v>
      </c>
      <c r="C61" s="2098"/>
      <c r="D61" s="2099"/>
      <c r="E61" s="2099"/>
      <c r="F61" s="2099"/>
      <c r="G61" s="2099"/>
      <c r="H61" s="2099"/>
      <c r="I61" s="2099"/>
      <c r="J61" s="2099"/>
      <c r="K61" s="2099"/>
      <c r="L61" s="2099"/>
      <c r="M61" s="2099"/>
      <c r="N61" s="2100"/>
      <c r="O61" s="51"/>
    </row>
    <row r="62" spans="1:15" x14ac:dyDescent="0.25">
      <c r="A62" s="477"/>
      <c r="B62" s="472" t="s">
        <v>867</v>
      </c>
      <c r="C62" s="2098"/>
      <c r="D62" s="2099"/>
      <c r="E62" s="2099"/>
      <c r="F62" s="2099"/>
      <c r="G62" s="2099"/>
      <c r="H62" s="2099"/>
      <c r="I62" s="2099"/>
      <c r="J62" s="2099"/>
      <c r="K62" s="2099"/>
      <c r="L62" s="2099"/>
      <c r="M62" s="2099"/>
      <c r="N62" s="2100"/>
      <c r="O62" s="51"/>
    </row>
    <row r="63" spans="1:15" x14ac:dyDescent="0.25">
      <c r="A63" s="477"/>
      <c r="B63" s="472" t="s">
        <v>861</v>
      </c>
      <c r="C63" s="2098"/>
      <c r="D63" s="2099"/>
      <c r="E63" s="2099"/>
      <c r="F63" s="2099"/>
      <c r="G63" s="2099"/>
      <c r="H63" s="2099"/>
      <c r="I63" s="2099"/>
      <c r="J63" s="2099"/>
      <c r="K63" s="2099"/>
      <c r="L63" s="2099"/>
      <c r="M63" s="2099"/>
      <c r="N63" s="2100"/>
      <c r="O63" s="51"/>
    </row>
    <row r="64" spans="1:15" x14ac:dyDescent="0.25">
      <c r="A64" s="477"/>
      <c r="B64" s="472" t="s">
        <v>862</v>
      </c>
      <c r="C64" s="2098"/>
      <c r="D64" s="2099"/>
      <c r="E64" s="2099"/>
      <c r="F64" s="2099"/>
      <c r="G64" s="2099"/>
      <c r="H64" s="2099"/>
      <c r="I64" s="2099"/>
      <c r="J64" s="2099"/>
      <c r="K64" s="2099"/>
      <c r="L64" s="2099"/>
      <c r="M64" s="2099"/>
      <c r="N64" s="2100"/>
      <c r="O64" s="51"/>
    </row>
    <row r="65" spans="1:15" x14ac:dyDescent="0.25">
      <c r="A65" s="477"/>
      <c r="B65" s="472" t="s">
        <v>863</v>
      </c>
      <c r="C65" s="2098"/>
      <c r="D65" s="2099"/>
      <c r="E65" s="2099"/>
      <c r="F65" s="2099"/>
      <c r="G65" s="2099"/>
      <c r="H65" s="2099"/>
      <c r="I65" s="2099"/>
      <c r="J65" s="2099"/>
      <c r="K65" s="2099"/>
      <c r="L65" s="2099"/>
      <c r="M65" s="2099"/>
      <c r="N65" s="2100"/>
      <c r="O65" s="51"/>
    </row>
    <row r="66" spans="1:15" x14ac:dyDescent="0.25">
      <c r="A66" s="477"/>
      <c r="B66" s="472" t="s">
        <v>864</v>
      </c>
      <c r="C66" s="2098"/>
      <c r="D66" s="2099"/>
      <c r="E66" s="2099"/>
      <c r="F66" s="2099"/>
      <c r="G66" s="2099"/>
      <c r="H66" s="2099"/>
      <c r="I66" s="2099"/>
      <c r="J66" s="2099"/>
      <c r="K66" s="2099"/>
      <c r="L66" s="2099"/>
      <c r="M66" s="2099"/>
      <c r="N66" s="2100"/>
      <c r="O66" s="51"/>
    </row>
    <row r="67" spans="1:15" x14ac:dyDescent="0.25">
      <c r="A67" s="477"/>
      <c r="B67" s="472" t="s">
        <v>865</v>
      </c>
      <c r="C67" s="2098"/>
      <c r="D67" s="2099"/>
      <c r="E67" s="2099"/>
      <c r="F67" s="2099"/>
      <c r="G67" s="2099"/>
      <c r="H67" s="2099"/>
      <c r="I67" s="2099"/>
      <c r="J67" s="2099"/>
      <c r="K67" s="2099"/>
      <c r="L67" s="2099"/>
      <c r="M67" s="2099"/>
      <c r="N67" s="2100"/>
      <c r="O67" s="51"/>
    </row>
    <row r="68" spans="1:15" x14ac:dyDescent="0.25">
      <c r="A68" s="477"/>
      <c r="B68" s="472" t="s">
        <v>866</v>
      </c>
      <c r="C68" s="2098"/>
      <c r="D68" s="2099"/>
      <c r="E68" s="2099"/>
      <c r="F68" s="2099"/>
      <c r="G68" s="2099"/>
      <c r="H68" s="2099"/>
      <c r="I68" s="2099"/>
      <c r="J68" s="2099"/>
      <c r="K68" s="2099"/>
      <c r="L68" s="2099"/>
      <c r="M68" s="2099"/>
      <c r="N68" s="2100"/>
      <c r="O68" s="51"/>
    </row>
    <row r="69" spans="1:15" x14ac:dyDescent="0.25">
      <c r="A69" s="477"/>
      <c r="B69" s="472" t="s">
        <v>877</v>
      </c>
      <c r="C69" s="2098"/>
      <c r="D69" s="2099"/>
      <c r="E69" s="2099"/>
      <c r="F69" s="2099"/>
      <c r="G69" s="2099"/>
      <c r="H69" s="2099"/>
      <c r="I69" s="2099"/>
      <c r="J69" s="2099"/>
      <c r="K69" s="2099"/>
      <c r="L69" s="2099"/>
      <c r="M69" s="2099"/>
      <c r="N69" s="2100"/>
      <c r="O69" s="51"/>
    </row>
    <row r="70" spans="1:15" x14ac:dyDescent="0.25">
      <c r="A70" s="477"/>
      <c r="B70" s="472" t="s">
        <v>878</v>
      </c>
      <c r="C70" s="2098"/>
      <c r="D70" s="2099"/>
      <c r="E70" s="2099"/>
      <c r="F70" s="2099"/>
      <c r="G70" s="2099"/>
      <c r="H70" s="2099"/>
      <c r="I70" s="2099"/>
      <c r="J70" s="2099"/>
      <c r="K70" s="2099"/>
      <c r="L70" s="2099"/>
      <c r="M70" s="2099"/>
      <c r="N70" s="2100"/>
      <c r="O70" s="51"/>
    </row>
    <row r="71" spans="1:15" x14ac:dyDescent="0.25">
      <c r="A71" s="477"/>
      <c r="B71" s="470"/>
      <c r="C71" s="2098"/>
      <c r="D71" s="2099"/>
      <c r="E71" s="2099"/>
      <c r="F71" s="2099"/>
      <c r="G71" s="2099"/>
      <c r="H71" s="2099"/>
      <c r="I71" s="2099"/>
      <c r="J71" s="2099"/>
      <c r="K71" s="2099"/>
      <c r="L71" s="2099"/>
      <c r="M71" s="2099"/>
      <c r="N71" s="2100"/>
      <c r="O71" s="51"/>
    </row>
    <row r="72" spans="1:15" x14ac:dyDescent="0.25">
      <c r="A72" s="477">
        <v>2</v>
      </c>
      <c r="B72" s="482" t="s">
        <v>903</v>
      </c>
      <c r="C72" s="2098"/>
      <c r="D72" s="2099"/>
      <c r="E72" s="2099"/>
      <c r="F72" s="2099"/>
      <c r="G72" s="2099"/>
      <c r="H72" s="2099"/>
      <c r="I72" s="2099"/>
      <c r="J72" s="2099"/>
      <c r="K72" s="2099"/>
      <c r="L72" s="2099"/>
      <c r="M72" s="2099"/>
      <c r="N72" s="2100"/>
      <c r="O72" s="51"/>
    </row>
    <row r="73" spans="1:15" x14ac:dyDescent="0.25">
      <c r="A73" s="477"/>
      <c r="B73" s="473" t="s">
        <v>871</v>
      </c>
      <c r="C73" s="2098"/>
      <c r="D73" s="2099"/>
      <c r="E73" s="2099"/>
      <c r="F73" s="2099"/>
      <c r="G73" s="2099"/>
      <c r="H73" s="2099"/>
      <c r="I73" s="2099"/>
      <c r="J73" s="2099"/>
      <c r="K73" s="2099"/>
      <c r="L73" s="2099"/>
      <c r="M73" s="2099"/>
      <c r="N73" s="2100"/>
      <c r="O73" s="51"/>
    </row>
    <row r="74" spans="1:15" x14ac:dyDescent="0.25">
      <c r="A74" s="477"/>
      <c r="B74" s="473" t="s">
        <v>887</v>
      </c>
      <c r="C74" s="2098"/>
      <c r="D74" s="2099"/>
      <c r="E74" s="2099"/>
      <c r="F74" s="2099"/>
      <c r="G74" s="2099"/>
      <c r="H74" s="2099"/>
      <c r="I74" s="2099"/>
      <c r="J74" s="2099"/>
      <c r="K74" s="2099"/>
      <c r="L74" s="2099"/>
      <c r="M74" s="2099"/>
      <c r="N74" s="2100"/>
      <c r="O74" s="51"/>
    </row>
    <row r="75" spans="1:15" x14ac:dyDescent="0.25">
      <c r="A75" s="477"/>
      <c r="B75" s="473" t="s">
        <v>868</v>
      </c>
      <c r="C75" s="2098"/>
      <c r="D75" s="2099"/>
      <c r="E75" s="2099"/>
      <c r="F75" s="2099"/>
      <c r="G75" s="2099"/>
      <c r="H75" s="2099"/>
      <c r="I75" s="2099"/>
      <c r="J75" s="2099"/>
      <c r="K75" s="2099"/>
      <c r="L75" s="2099"/>
      <c r="M75" s="2099"/>
      <c r="N75" s="2100"/>
      <c r="O75" s="51"/>
    </row>
    <row r="76" spans="1:15" x14ac:dyDescent="0.25">
      <c r="A76" s="477"/>
      <c r="B76" s="473" t="s">
        <v>869</v>
      </c>
      <c r="C76" s="2098"/>
      <c r="D76" s="2099"/>
      <c r="E76" s="2099"/>
      <c r="F76" s="2099"/>
      <c r="G76" s="2099"/>
      <c r="H76" s="2099"/>
      <c r="I76" s="2099"/>
      <c r="J76" s="2099"/>
      <c r="K76" s="2099"/>
      <c r="L76" s="2099"/>
      <c r="M76" s="2099"/>
      <c r="N76" s="2100"/>
      <c r="O76" s="51"/>
    </row>
    <row r="77" spans="1:15" x14ac:dyDescent="0.25">
      <c r="A77" s="477"/>
      <c r="B77" s="473" t="s">
        <v>870</v>
      </c>
      <c r="C77" s="2098"/>
      <c r="D77" s="2099"/>
      <c r="E77" s="2099"/>
      <c r="F77" s="2099"/>
      <c r="G77" s="2099"/>
      <c r="H77" s="2099"/>
      <c r="I77" s="2099"/>
      <c r="J77" s="2099"/>
      <c r="K77" s="2099"/>
      <c r="L77" s="2099"/>
      <c r="M77" s="2099"/>
      <c r="N77" s="2100"/>
      <c r="O77" s="51"/>
    </row>
    <row r="78" spans="1:15" x14ac:dyDescent="0.25">
      <c r="A78" s="477" t="s">
        <v>874</v>
      </c>
      <c r="B78" s="482" t="s">
        <v>904</v>
      </c>
      <c r="C78" s="2098"/>
      <c r="D78" s="2099"/>
      <c r="E78" s="2099"/>
      <c r="F78" s="2099"/>
      <c r="G78" s="2099"/>
      <c r="H78" s="2099"/>
      <c r="I78" s="2099"/>
      <c r="J78" s="2099"/>
      <c r="K78" s="2099"/>
      <c r="L78" s="2099"/>
      <c r="M78" s="2099"/>
      <c r="N78" s="2100"/>
      <c r="O78" s="51"/>
    </row>
    <row r="79" spans="1:15" x14ac:dyDescent="0.25">
      <c r="A79" s="477"/>
      <c r="B79" s="481" t="s">
        <v>872</v>
      </c>
      <c r="C79" s="2098"/>
      <c r="D79" s="2099"/>
      <c r="E79" s="2099"/>
      <c r="F79" s="2099"/>
      <c r="G79" s="2099"/>
      <c r="H79" s="2099"/>
      <c r="I79" s="2099"/>
      <c r="J79" s="2099"/>
      <c r="K79" s="2099"/>
      <c r="L79" s="2099"/>
      <c r="M79" s="2099"/>
      <c r="N79" s="2100"/>
      <c r="O79" s="51"/>
    </row>
    <row r="80" spans="1:15" x14ac:dyDescent="0.25">
      <c r="A80" s="476"/>
      <c r="B80" s="470" t="s">
        <v>131</v>
      </c>
      <c r="C80" s="2098"/>
      <c r="D80" s="2099"/>
      <c r="E80" s="2099"/>
      <c r="F80" s="2099"/>
      <c r="G80" s="2099"/>
      <c r="H80" s="2099"/>
      <c r="I80" s="2099"/>
      <c r="J80" s="2099"/>
      <c r="K80" s="2099"/>
      <c r="L80" s="2099"/>
      <c r="M80" s="2099"/>
      <c r="N80" s="2100"/>
      <c r="O80" s="51"/>
    </row>
    <row r="81" spans="1:15" x14ac:dyDescent="0.25">
      <c r="A81" s="476" t="s">
        <v>873</v>
      </c>
      <c r="B81" s="482" t="s">
        <v>905</v>
      </c>
      <c r="C81" s="2098"/>
      <c r="D81" s="2099"/>
      <c r="E81" s="2099"/>
      <c r="F81" s="2099"/>
      <c r="G81" s="2099"/>
      <c r="H81" s="2099"/>
      <c r="I81" s="2099"/>
      <c r="J81" s="2099"/>
      <c r="K81" s="2099"/>
      <c r="L81" s="2099"/>
      <c r="M81" s="2099"/>
      <c r="N81" s="2100"/>
      <c r="O81" s="51"/>
    </row>
    <row r="82" spans="1:15" x14ac:dyDescent="0.25">
      <c r="A82" s="476"/>
      <c r="B82" s="470" t="s">
        <v>872</v>
      </c>
      <c r="C82" s="2098"/>
      <c r="D82" s="2099"/>
      <c r="E82" s="2099"/>
      <c r="F82" s="2099"/>
      <c r="G82" s="2099"/>
      <c r="H82" s="2099"/>
      <c r="I82" s="2099"/>
      <c r="J82" s="2099"/>
      <c r="K82" s="2099"/>
      <c r="L82" s="2099"/>
      <c r="M82" s="2099"/>
      <c r="N82" s="2100"/>
      <c r="O82" s="51"/>
    </row>
    <row r="83" spans="1:15" x14ac:dyDescent="0.25">
      <c r="A83" s="476"/>
      <c r="B83" s="470" t="s">
        <v>131</v>
      </c>
      <c r="C83" s="2098"/>
      <c r="D83" s="2099"/>
      <c r="E83" s="2099"/>
      <c r="F83" s="2099"/>
      <c r="G83" s="2099"/>
      <c r="H83" s="2099"/>
      <c r="I83" s="2099"/>
      <c r="J83" s="2099"/>
      <c r="K83" s="2099"/>
      <c r="L83" s="2099"/>
      <c r="M83" s="2099"/>
      <c r="N83" s="2100"/>
      <c r="O83" s="51"/>
    </row>
    <row r="84" spans="1:15" x14ac:dyDescent="0.25">
      <c r="A84" s="476"/>
      <c r="B84" s="470"/>
      <c r="C84" s="2098"/>
      <c r="D84" s="2099"/>
      <c r="E84" s="2099"/>
      <c r="F84" s="2099"/>
      <c r="G84" s="2099"/>
      <c r="H84" s="2099"/>
      <c r="I84" s="2099"/>
      <c r="J84" s="2099"/>
      <c r="K84" s="2099"/>
      <c r="L84" s="2099"/>
      <c r="M84" s="2099"/>
      <c r="N84" s="2100"/>
      <c r="O84" s="51"/>
    </row>
    <row r="85" spans="1:15" x14ac:dyDescent="0.25">
      <c r="A85" s="477">
        <v>22</v>
      </c>
      <c r="B85" s="474" t="s">
        <v>876</v>
      </c>
      <c r="C85" s="2098"/>
      <c r="D85" s="2099"/>
      <c r="E85" s="2099"/>
      <c r="F85" s="2099"/>
      <c r="G85" s="2099"/>
      <c r="H85" s="2099"/>
      <c r="I85" s="2099"/>
      <c r="J85" s="2099"/>
      <c r="K85" s="2099"/>
      <c r="L85" s="2099"/>
      <c r="M85" s="2099"/>
      <c r="N85" s="2100"/>
      <c r="O85" s="51"/>
    </row>
    <row r="86" spans="1:15" ht="45" x14ac:dyDescent="0.25">
      <c r="A86" s="476"/>
      <c r="B86" s="471" t="s">
        <v>906</v>
      </c>
      <c r="C86" s="2098"/>
      <c r="D86" s="2099"/>
      <c r="E86" s="2099"/>
      <c r="F86" s="2099"/>
      <c r="G86" s="2099"/>
      <c r="H86" s="2099"/>
      <c r="I86" s="2099"/>
      <c r="J86" s="2099"/>
      <c r="K86" s="2099"/>
      <c r="L86" s="2099"/>
      <c r="M86" s="2099"/>
      <c r="N86" s="2100"/>
      <c r="O86" s="51"/>
    </row>
    <row r="87" spans="1:15" x14ac:dyDescent="0.25">
      <c r="A87" s="476"/>
      <c r="B87" s="471" t="s">
        <v>872</v>
      </c>
      <c r="C87" s="2098"/>
      <c r="D87" s="2099"/>
      <c r="E87" s="2099"/>
      <c r="F87" s="2099"/>
      <c r="G87" s="2099"/>
      <c r="H87" s="2099"/>
      <c r="I87" s="2099"/>
      <c r="J87" s="2099"/>
      <c r="K87" s="2099"/>
      <c r="L87" s="2099"/>
      <c r="M87" s="2099"/>
      <c r="N87" s="2100"/>
      <c r="O87" s="51"/>
    </row>
    <row r="88" spans="1:15" x14ac:dyDescent="0.25">
      <c r="A88" s="476"/>
      <c r="B88" s="471" t="s">
        <v>875</v>
      </c>
      <c r="C88" s="2098"/>
      <c r="D88" s="2099"/>
      <c r="E88" s="2099"/>
      <c r="F88" s="2099"/>
      <c r="G88" s="2099"/>
      <c r="H88" s="2099"/>
      <c r="I88" s="2099"/>
      <c r="J88" s="2099"/>
      <c r="K88" s="2099"/>
      <c r="L88" s="2099"/>
      <c r="M88" s="2099"/>
      <c r="N88" s="2100"/>
      <c r="O88" s="51"/>
    </row>
    <row r="89" spans="1:15" ht="30" x14ac:dyDescent="0.25">
      <c r="A89" s="476"/>
      <c r="B89" s="471" t="s">
        <v>907</v>
      </c>
      <c r="C89" s="2098"/>
      <c r="D89" s="2099"/>
      <c r="E89" s="2099"/>
      <c r="F89" s="2099"/>
      <c r="G89" s="2099"/>
      <c r="H89" s="2099"/>
      <c r="I89" s="2099"/>
      <c r="J89" s="2099"/>
      <c r="K89" s="2099"/>
      <c r="L89" s="2099"/>
      <c r="M89" s="2099"/>
      <c r="N89" s="2100"/>
      <c r="O89" s="51"/>
    </row>
    <row r="90" spans="1:15" x14ac:dyDescent="0.25">
      <c r="A90" s="476"/>
      <c r="B90" s="471" t="s">
        <v>872</v>
      </c>
      <c r="C90" s="2098"/>
      <c r="D90" s="2099"/>
      <c r="E90" s="2099"/>
      <c r="F90" s="2099"/>
      <c r="G90" s="2099"/>
      <c r="H90" s="2099"/>
      <c r="I90" s="2099"/>
      <c r="J90" s="2099"/>
      <c r="K90" s="2099"/>
      <c r="L90" s="2099"/>
      <c r="M90" s="2099"/>
      <c r="N90" s="2100"/>
      <c r="O90" s="51"/>
    </row>
    <row r="91" spans="1:15" x14ac:dyDescent="0.25">
      <c r="A91" s="476"/>
      <c r="B91" s="471" t="s">
        <v>875</v>
      </c>
      <c r="C91" s="2098"/>
      <c r="D91" s="2099"/>
      <c r="E91" s="2099"/>
      <c r="F91" s="2099"/>
      <c r="G91" s="2099"/>
      <c r="H91" s="2099"/>
      <c r="I91" s="2099"/>
      <c r="J91" s="2099"/>
      <c r="K91" s="2099"/>
      <c r="L91" s="2099"/>
      <c r="M91" s="2099"/>
      <c r="N91" s="2100"/>
      <c r="O91" s="51"/>
    </row>
    <row r="92" spans="1:15" ht="30" x14ac:dyDescent="0.25">
      <c r="A92" s="476"/>
      <c r="B92" s="471" t="s">
        <v>908</v>
      </c>
      <c r="C92" s="2098"/>
      <c r="D92" s="2099"/>
      <c r="E92" s="2099"/>
      <c r="F92" s="2099"/>
      <c r="G92" s="2099"/>
      <c r="H92" s="2099"/>
      <c r="I92" s="2099"/>
      <c r="J92" s="2099"/>
      <c r="K92" s="2099"/>
      <c r="L92" s="2099"/>
      <c r="M92" s="2099"/>
      <c r="N92" s="2100"/>
      <c r="O92" s="51"/>
    </row>
    <row r="93" spans="1:15" x14ac:dyDescent="0.25">
      <c r="A93" s="476"/>
      <c r="B93" s="471" t="s">
        <v>872</v>
      </c>
      <c r="C93" s="2098"/>
      <c r="D93" s="2099"/>
      <c r="E93" s="2099"/>
      <c r="F93" s="2099"/>
      <c r="G93" s="2099"/>
      <c r="H93" s="2099"/>
      <c r="I93" s="2099"/>
      <c r="J93" s="2099"/>
      <c r="K93" s="2099"/>
      <c r="L93" s="2099"/>
      <c r="M93" s="2099"/>
      <c r="N93" s="2100"/>
      <c r="O93" s="51"/>
    </row>
    <row r="94" spans="1:15" x14ac:dyDescent="0.25">
      <c r="A94" s="476"/>
      <c r="B94" s="471" t="s">
        <v>875</v>
      </c>
      <c r="C94" s="2098"/>
      <c r="D94" s="2099"/>
      <c r="E94" s="2099"/>
      <c r="F94" s="2099"/>
      <c r="G94" s="2099"/>
      <c r="H94" s="2099"/>
      <c r="I94" s="2099"/>
      <c r="J94" s="2099"/>
      <c r="K94" s="2099"/>
      <c r="L94" s="2099"/>
      <c r="M94" s="2099"/>
      <c r="N94" s="2100"/>
      <c r="O94" s="51"/>
    </row>
    <row r="95" spans="1:15" x14ac:dyDescent="0.25">
      <c r="A95" s="476"/>
      <c r="B95" s="471" t="s">
        <v>909</v>
      </c>
      <c r="C95" s="2098"/>
      <c r="D95" s="2099"/>
      <c r="E95" s="2099"/>
      <c r="F95" s="2099"/>
      <c r="G95" s="2099"/>
      <c r="H95" s="2099"/>
      <c r="I95" s="2099"/>
      <c r="J95" s="2099"/>
      <c r="K95" s="2099"/>
      <c r="L95" s="2099"/>
      <c r="M95" s="2099"/>
      <c r="N95" s="2100"/>
      <c r="O95" s="51"/>
    </row>
    <row r="96" spans="1:15" x14ac:dyDescent="0.25">
      <c r="A96" s="476"/>
      <c r="B96" s="471" t="s">
        <v>872</v>
      </c>
      <c r="C96" s="2098"/>
      <c r="D96" s="2099"/>
      <c r="E96" s="2099"/>
      <c r="F96" s="2099"/>
      <c r="G96" s="2099"/>
      <c r="H96" s="2099"/>
      <c r="I96" s="2099"/>
      <c r="J96" s="2099"/>
      <c r="K96" s="2099"/>
      <c r="L96" s="2099"/>
      <c r="M96" s="2099"/>
      <c r="N96" s="2100"/>
      <c r="O96" s="51"/>
    </row>
    <row r="97" spans="1:15" x14ac:dyDescent="0.25">
      <c r="A97" s="476"/>
      <c r="B97" s="471" t="s">
        <v>875</v>
      </c>
      <c r="C97" s="2098"/>
      <c r="D97" s="2099"/>
      <c r="E97" s="2099"/>
      <c r="F97" s="2099"/>
      <c r="G97" s="2099"/>
      <c r="H97" s="2099"/>
      <c r="I97" s="2099"/>
      <c r="J97" s="2099"/>
      <c r="K97" s="2099"/>
      <c r="L97" s="2099"/>
      <c r="M97" s="2099"/>
      <c r="N97" s="2100"/>
      <c r="O97" s="51"/>
    </row>
    <row r="98" spans="1:15" ht="30" x14ac:dyDescent="0.25">
      <c r="A98" s="476"/>
      <c r="B98" s="471" t="s">
        <v>910</v>
      </c>
      <c r="C98" s="2098"/>
      <c r="D98" s="2099"/>
      <c r="E98" s="2099"/>
      <c r="F98" s="2099"/>
      <c r="G98" s="2099"/>
      <c r="H98" s="2099"/>
      <c r="I98" s="2099"/>
      <c r="J98" s="2099"/>
      <c r="K98" s="2099"/>
      <c r="L98" s="2099"/>
      <c r="M98" s="2099"/>
      <c r="N98" s="2100"/>
      <c r="O98" s="51"/>
    </row>
    <row r="99" spans="1:15" x14ac:dyDescent="0.25">
      <c r="A99" s="476"/>
      <c r="B99" s="471" t="s">
        <v>872</v>
      </c>
      <c r="C99" s="2098"/>
      <c r="D99" s="2099"/>
      <c r="E99" s="2099"/>
      <c r="F99" s="2099"/>
      <c r="G99" s="2099"/>
      <c r="H99" s="2099"/>
      <c r="I99" s="2099"/>
      <c r="J99" s="2099"/>
      <c r="K99" s="2099"/>
      <c r="L99" s="2099"/>
      <c r="M99" s="2099"/>
      <c r="N99" s="2100"/>
      <c r="O99" s="51"/>
    </row>
    <row r="100" spans="1:15" x14ac:dyDescent="0.25">
      <c r="A100" s="476"/>
      <c r="B100" s="471" t="s">
        <v>875</v>
      </c>
      <c r="C100" s="2098"/>
      <c r="D100" s="2099"/>
      <c r="E100" s="2099"/>
      <c r="F100" s="2099"/>
      <c r="G100" s="2099"/>
      <c r="H100" s="2099"/>
      <c r="I100" s="2099"/>
      <c r="J100" s="2099"/>
      <c r="K100" s="2099"/>
      <c r="L100" s="2099"/>
      <c r="M100" s="2099"/>
      <c r="N100" s="2100"/>
      <c r="O100" s="51"/>
    </row>
    <row r="101" spans="1:15" ht="30" x14ac:dyDescent="0.25">
      <c r="A101" s="476"/>
      <c r="B101" s="471" t="s">
        <v>911</v>
      </c>
      <c r="C101" s="2098"/>
      <c r="D101" s="2099"/>
      <c r="E101" s="2099"/>
      <c r="F101" s="2099"/>
      <c r="G101" s="2099"/>
      <c r="H101" s="2099"/>
      <c r="I101" s="2099"/>
      <c r="J101" s="2099"/>
      <c r="K101" s="2099"/>
      <c r="L101" s="2099"/>
      <c r="M101" s="2099"/>
      <c r="N101" s="2100"/>
      <c r="O101" s="51"/>
    </row>
    <row r="102" spans="1:15" x14ac:dyDescent="0.25">
      <c r="A102" s="476"/>
      <c r="B102" s="471" t="s">
        <v>872</v>
      </c>
      <c r="C102" s="2098"/>
      <c r="D102" s="2099"/>
      <c r="E102" s="2099"/>
      <c r="F102" s="2099"/>
      <c r="G102" s="2099"/>
      <c r="H102" s="2099"/>
      <c r="I102" s="2099"/>
      <c r="J102" s="2099"/>
      <c r="K102" s="2099"/>
      <c r="L102" s="2099"/>
      <c r="M102" s="2099"/>
      <c r="N102" s="2100"/>
      <c r="O102" s="51"/>
    </row>
    <row r="103" spans="1:15" x14ac:dyDescent="0.25">
      <c r="A103" s="476"/>
      <c r="B103" s="471" t="s">
        <v>875</v>
      </c>
      <c r="C103" s="2098"/>
      <c r="D103" s="2099"/>
      <c r="E103" s="2099"/>
      <c r="F103" s="2099"/>
      <c r="G103" s="2099"/>
      <c r="H103" s="2099"/>
      <c r="I103" s="2099"/>
      <c r="J103" s="2099"/>
      <c r="K103" s="2099"/>
      <c r="L103" s="2099"/>
      <c r="M103" s="2099"/>
      <c r="N103" s="2100"/>
      <c r="O103" s="51"/>
    </row>
    <row r="104" spans="1:15" ht="45" x14ac:dyDescent="0.25">
      <c r="A104" s="476"/>
      <c r="B104" s="471" t="s">
        <v>912</v>
      </c>
      <c r="C104" s="2098"/>
      <c r="D104" s="2099"/>
      <c r="E104" s="2099"/>
      <c r="F104" s="2099"/>
      <c r="G104" s="2099"/>
      <c r="H104" s="2099"/>
      <c r="I104" s="2099"/>
      <c r="J104" s="2099"/>
      <c r="K104" s="2099"/>
      <c r="L104" s="2099"/>
      <c r="M104" s="2099"/>
      <c r="N104" s="2100"/>
      <c r="O104" s="51"/>
    </row>
    <row r="105" spans="1:15" x14ac:dyDescent="0.25">
      <c r="A105" s="476"/>
      <c r="B105" s="471" t="s">
        <v>872</v>
      </c>
      <c r="C105" s="2098"/>
      <c r="D105" s="2099"/>
      <c r="E105" s="2099"/>
      <c r="F105" s="2099"/>
      <c r="G105" s="2099"/>
      <c r="H105" s="2099"/>
      <c r="I105" s="2099"/>
      <c r="J105" s="2099"/>
      <c r="K105" s="2099"/>
      <c r="L105" s="2099"/>
      <c r="M105" s="2099"/>
      <c r="N105" s="2100"/>
      <c r="O105" s="51"/>
    </row>
    <row r="106" spans="1:15" x14ac:dyDescent="0.25">
      <c r="A106" s="476"/>
      <c r="B106" s="471" t="s">
        <v>875</v>
      </c>
      <c r="C106" s="2101"/>
      <c r="D106" s="2102"/>
      <c r="E106" s="2102"/>
      <c r="F106" s="2102"/>
      <c r="G106" s="2102"/>
      <c r="H106" s="2102"/>
      <c r="I106" s="2102"/>
      <c r="J106" s="2102"/>
      <c r="K106" s="2102"/>
      <c r="L106" s="2102"/>
      <c r="M106" s="2102"/>
      <c r="N106" s="2103"/>
      <c r="O106" s="51"/>
    </row>
    <row r="107" spans="1:15" ht="30" x14ac:dyDescent="0.3">
      <c r="A107" s="479">
        <v>22</v>
      </c>
      <c r="B107" s="465" t="s">
        <v>714</v>
      </c>
      <c r="C107" s="147"/>
      <c r="D107" s="54"/>
      <c r="E107" s="54"/>
      <c r="F107" s="54"/>
      <c r="G107" s="54"/>
      <c r="H107" s="54"/>
      <c r="I107" s="51"/>
      <c r="J107" s="51"/>
      <c r="K107" s="51"/>
      <c r="L107" s="51"/>
      <c r="M107" s="51"/>
      <c r="N107" s="51"/>
      <c r="O107" s="53"/>
    </row>
    <row r="108" spans="1:15" x14ac:dyDescent="0.25">
      <c r="A108" s="479" t="s">
        <v>37</v>
      </c>
      <c r="B108" s="466" t="s">
        <v>716</v>
      </c>
      <c r="C108" s="149"/>
      <c r="D108" s="54"/>
      <c r="E108" s="54"/>
      <c r="F108" s="54"/>
      <c r="G108" s="54"/>
      <c r="H108" s="54"/>
      <c r="I108" s="51"/>
      <c r="J108" s="51"/>
      <c r="K108" s="51"/>
      <c r="L108" s="51"/>
      <c r="M108" s="51"/>
      <c r="N108" s="51"/>
      <c r="O108" s="53"/>
    </row>
    <row r="109" spans="1:15" x14ac:dyDescent="0.25">
      <c r="A109" s="479" t="s">
        <v>38</v>
      </c>
      <c r="B109" s="466" t="s">
        <v>715</v>
      </c>
      <c r="C109" s="148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3"/>
    </row>
    <row r="110" spans="1:15" x14ac:dyDescent="0.25">
      <c r="A110" s="479" t="s">
        <v>39</v>
      </c>
      <c r="B110" s="466" t="s">
        <v>717</v>
      </c>
      <c r="C110" s="148"/>
      <c r="D110" s="52"/>
      <c r="E110" s="52"/>
      <c r="F110" s="52"/>
      <c r="G110" s="52"/>
      <c r="H110" s="52"/>
      <c r="I110" s="51"/>
      <c r="J110" s="51"/>
      <c r="K110" s="51"/>
      <c r="L110" s="51"/>
      <c r="M110" s="51"/>
      <c r="N110" s="51"/>
      <c r="O110" s="53"/>
    </row>
    <row r="111" spans="1:15" x14ac:dyDescent="0.25">
      <c r="B111" s="469" t="s">
        <v>883</v>
      </c>
    </row>
    <row r="113" spans="2:2" x14ac:dyDescent="0.25">
      <c r="B113" s="480" t="s">
        <v>890</v>
      </c>
    </row>
  </sheetData>
  <mergeCells count="4">
    <mergeCell ref="E2:J2"/>
    <mergeCell ref="E4:J4"/>
    <mergeCell ref="G9:H9"/>
    <mergeCell ref="C12:N106"/>
  </mergeCells>
  <pageMargins left="0.70866141732283505" right="0.70866141732283505" top="0.74803149606299202" bottom="0.74803149606299202" header="0.31496062992126" footer="0.31496062992126"/>
  <pageSetup paperSize="9" scale="30" fitToWidth="2" fitToHeight="2" pageOrder="overThenDown" orientation="portrait" r:id="rId1"/>
  <headerFooter>
    <oddHeader>&amp;C&amp;A</oddHeader>
    <oddFooter>&amp;L&amp;F&amp;C&amp;P/&amp;P&amp;R&amp;D&amp;T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45"/>
  <dimension ref="A1:L35"/>
  <sheetViews>
    <sheetView topLeftCell="A7" zoomScaleSheetLayoutView="100" workbookViewId="0">
      <selection sqref="A1:L34"/>
    </sheetView>
  </sheetViews>
  <sheetFormatPr defaultColWidth="9.33203125" defaultRowHeight="18" x14ac:dyDescent="0.25"/>
  <cols>
    <col min="1" max="1" width="9.33203125" style="24"/>
    <col min="2" max="2" width="58.83203125" style="24" customWidth="1"/>
    <col min="3" max="3" width="13.83203125" style="24" customWidth="1"/>
    <col min="4" max="5" width="20.83203125" style="24" customWidth="1"/>
    <col min="6" max="7" width="17" style="24" customWidth="1"/>
    <col min="8" max="8" width="16.1640625" style="24" customWidth="1"/>
    <col min="9" max="11" width="16.6640625" style="24" customWidth="1"/>
    <col min="12" max="12" width="20.83203125" style="69" customWidth="1"/>
    <col min="13" max="16384" width="9.33203125" style="24"/>
  </cols>
  <sheetData>
    <row r="1" spans="1:12" ht="18.75" thickBot="1" x14ac:dyDescent="0.3">
      <c r="L1" s="24"/>
    </row>
    <row r="2" spans="1:12" ht="15.75" customHeight="1" thickBot="1" x14ac:dyDescent="0.3">
      <c r="B2" s="2050" t="s">
        <v>298</v>
      </c>
      <c r="C2" s="2051"/>
      <c r="D2" s="2052"/>
      <c r="E2" s="23"/>
      <c r="F2" s="23"/>
      <c r="G2" s="23"/>
      <c r="H2" s="23"/>
      <c r="I2" s="23"/>
      <c r="J2" s="23"/>
      <c r="K2" s="23"/>
      <c r="L2" s="24"/>
    </row>
    <row r="3" spans="1:12" ht="18.75" thickBot="1" x14ac:dyDescent="0.3">
      <c r="L3" s="24"/>
    </row>
    <row r="4" spans="1:12" ht="18.75" thickBot="1" x14ac:dyDescent="0.3">
      <c r="B4" s="2050" t="s">
        <v>233</v>
      </c>
      <c r="C4" s="2051"/>
      <c r="D4" s="2052"/>
      <c r="E4" s="23"/>
      <c r="F4" s="23"/>
      <c r="G4" s="23"/>
      <c r="H4" s="23"/>
      <c r="I4" s="23"/>
      <c r="J4" s="23"/>
      <c r="K4" s="23"/>
      <c r="L4" s="24"/>
    </row>
    <row r="5" spans="1:12" x14ac:dyDescent="0.25">
      <c r="B5" s="24" t="s">
        <v>386</v>
      </c>
      <c r="C5" s="24" t="s">
        <v>205</v>
      </c>
      <c r="L5" s="24"/>
    </row>
    <row r="6" spans="1:12" x14ac:dyDescent="0.25">
      <c r="B6" s="24" t="s">
        <v>204</v>
      </c>
      <c r="C6" s="24" t="s">
        <v>205</v>
      </c>
      <c r="L6" s="24"/>
    </row>
    <row r="7" spans="1:12" ht="18.75" thickBot="1" x14ac:dyDescent="0.3">
      <c r="B7" s="50"/>
      <c r="L7" s="24"/>
    </row>
    <row r="8" spans="1:12" x14ac:dyDescent="0.25">
      <c r="A8" s="1692" t="s">
        <v>32</v>
      </c>
      <c r="B8" s="1689" t="s">
        <v>33</v>
      </c>
      <c r="C8" s="1689" t="s">
        <v>46</v>
      </c>
      <c r="D8" s="595"/>
      <c r="E8" s="595"/>
      <c r="F8" s="1683" t="s">
        <v>84</v>
      </c>
      <c r="G8" s="1684"/>
      <c r="H8" s="1684"/>
      <c r="I8" s="1685"/>
      <c r="J8" s="652"/>
      <c r="K8" s="652"/>
      <c r="L8" s="2116" t="s">
        <v>34</v>
      </c>
    </row>
    <row r="9" spans="1:12" x14ac:dyDescent="0.25">
      <c r="A9" s="1693"/>
      <c r="B9" s="1690"/>
      <c r="C9" s="1690"/>
      <c r="D9" s="513" t="s">
        <v>748</v>
      </c>
      <c r="E9" s="513" t="s">
        <v>749</v>
      </c>
      <c r="F9" s="596" t="s">
        <v>750</v>
      </c>
      <c r="G9" s="596" t="s">
        <v>993</v>
      </c>
      <c r="H9" s="596" t="s">
        <v>994</v>
      </c>
      <c r="I9" s="596" t="s">
        <v>995</v>
      </c>
      <c r="J9" s="653" t="s">
        <v>996</v>
      </c>
      <c r="K9" s="653" t="s">
        <v>997</v>
      </c>
      <c r="L9" s="2117"/>
    </row>
    <row r="10" spans="1:12" ht="24.95" customHeight="1" thickBot="1" x14ac:dyDescent="0.3">
      <c r="A10" s="581">
        <v>1</v>
      </c>
      <c r="B10" s="581">
        <v>2</v>
      </c>
      <c r="C10" s="581">
        <v>3</v>
      </c>
      <c r="D10" s="581">
        <v>4</v>
      </c>
      <c r="E10" s="581">
        <v>5</v>
      </c>
      <c r="F10" s="581">
        <v>6</v>
      </c>
      <c r="G10" s="581">
        <v>7</v>
      </c>
      <c r="H10" s="581">
        <v>8</v>
      </c>
      <c r="I10" s="581">
        <v>9</v>
      </c>
      <c r="J10" s="657"/>
      <c r="K10" s="657"/>
      <c r="L10" s="581">
        <v>10</v>
      </c>
    </row>
    <row r="11" spans="1:12" ht="24.95" customHeight="1" x14ac:dyDescent="0.25">
      <c r="A11" s="278">
        <v>1</v>
      </c>
      <c r="B11" s="261" t="s">
        <v>234</v>
      </c>
      <c r="C11" s="261"/>
      <c r="D11" s="261"/>
      <c r="E11" s="261"/>
      <c r="F11" s="261"/>
      <c r="G11" s="337"/>
      <c r="H11" s="337"/>
      <c r="I11" s="337"/>
      <c r="J11" s="337"/>
      <c r="K11" s="337"/>
      <c r="L11" s="262"/>
    </row>
    <row r="12" spans="1:12" ht="24.95" customHeight="1" x14ac:dyDescent="0.25">
      <c r="A12" s="281">
        <v>2</v>
      </c>
      <c r="B12" s="277" t="s">
        <v>235</v>
      </c>
      <c r="C12" s="157"/>
      <c r="D12" s="157">
        <v>100</v>
      </c>
      <c r="E12" s="157">
        <v>100</v>
      </c>
      <c r="F12" s="157">
        <v>100</v>
      </c>
      <c r="G12" s="157">
        <v>100</v>
      </c>
      <c r="H12" s="157">
        <v>100</v>
      </c>
      <c r="I12" s="157">
        <v>100</v>
      </c>
      <c r="J12" s="157">
        <v>100</v>
      </c>
      <c r="K12" s="157">
        <v>100</v>
      </c>
      <c r="L12" s="158"/>
    </row>
    <row r="13" spans="1:12" ht="24.95" customHeight="1" x14ac:dyDescent="0.25">
      <c r="A13" s="281">
        <v>3</v>
      </c>
      <c r="B13" s="276" t="s">
        <v>236</v>
      </c>
      <c r="C13" s="157"/>
      <c r="D13" s="2107" t="s">
        <v>951</v>
      </c>
      <c r="E13" s="2108"/>
      <c r="F13" s="2108"/>
      <c r="G13" s="2108"/>
      <c r="H13" s="2108"/>
      <c r="I13" s="2108"/>
      <c r="J13" s="2108"/>
      <c r="K13" s="2108"/>
      <c r="L13" s="2109"/>
    </row>
    <row r="14" spans="1:12" ht="24" customHeight="1" x14ac:dyDescent="0.25">
      <c r="A14" s="281" t="s">
        <v>31</v>
      </c>
      <c r="B14" s="284" t="s">
        <v>60</v>
      </c>
      <c r="C14" s="157"/>
      <c r="D14" s="2110"/>
      <c r="E14" s="2111"/>
      <c r="F14" s="2111"/>
      <c r="G14" s="2111"/>
      <c r="H14" s="2111"/>
      <c r="I14" s="2111"/>
      <c r="J14" s="2111"/>
      <c r="K14" s="2111"/>
      <c r="L14" s="2112"/>
    </row>
    <row r="15" spans="1:12" ht="24.95" customHeight="1" x14ac:dyDescent="0.25">
      <c r="A15" s="281" t="s">
        <v>47</v>
      </c>
      <c r="B15" s="157" t="s">
        <v>5</v>
      </c>
      <c r="C15" s="157"/>
      <c r="D15" s="2110"/>
      <c r="E15" s="2111"/>
      <c r="F15" s="2111"/>
      <c r="G15" s="2111"/>
      <c r="H15" s="2111"/>
      <c r="I15" s="2111"/>
      <c r="J15" s="2111"/>
      <c r="K15" s="2111"/>
      <c r="L15" s="2112"/>
    </row>
    <row r="16" spans="1:12" ht="24.95" customHeight="1" x14ac:dyDescent="0.25">
      <c r="A16" s="281" t="s">
        <v>242</v>
      </c>
      <c r="B16" s="276" t="s">
        <v>243</v>
      </c>
      <c r="C16" s="157"/>
      <c r="D16" s="2113"/>
      <c r="E16" s="2114"/>
      <c r="F16" s="2114"/>
      <c r="G16" s="2114"/>
      <c r="H16" s="2114"/>
      <c r="I16" s="2114"/>
      <c r="J16" s="2114"/>
      <c r="K16" s="2114"/>
      <c r="L16" s="2115"/>
    </row>
    <row r="17" spans="1:12" ht="24.95" customHeight="1" x14ac:dyDescent="0.25">
      <c r="A17" s="281" t="s">
        <v>240</v>
      </c>
      <c r="B17" s="157" t="s">
        <v>6</v>
      </c>
      <c r="C17" s="157"/>
      <c r="D17" s="157">
        <v>100</v>
      </c>
      <c r="E17" s="157">
        <v>100</v>
      </c>
      <c r="F17" s="157">
        <v>100</v>
      </c>
      <c r="G17" s="157">
        <v>100</v>
      </c>
      <c r="H17" s="157">
        <v>100</v>
      </c>
      <c r="I17" s="157">
        <v>100</v>
      </c>
      <c r="J17" s="157">
        <v>100</v>
      </c>
      <c r="K17" s="157">
        <v>100</v>
      </c>
      <c r="L17" s="158"/>
    </row>
    <row r="18" spans="1:12" ht="24.95" customHeight="1" x14ac:dyDescent="0.25">
      <c r="A18" s="281" t="s">
        <v>241</v>
      </c>
      <c r="B18" s="277" t="s">
        <v>970</v>
      </c>
      <c r="C18" s="157"/>
      <c r="D18" s="157">
        <f>'D2.1 (2019-20 Auctual)'!C40</f>
        <v>0</v>
      </c>
      <c r="E18" s="594">
        <f>'D2.1 (2020-21 Actual)'!C45</f>
        <v>1956.6116976999997</v>
      </c>
      <c r="F18" s="594">
        <f>'D2.1 (2021-22) Estimate)'!C42</f>
        <v>2167.7517702958662</v>
      </c>
      <c r="G18" s="594">
        <f>'D2.1 (2022-23 Projection)'!C43</f>
        <v>2167.7517702958662</v>
      </c>
      <c r="H18" s="594">
        <f>'D2.1 (2023-24 Projection)'!C49</f>
        <v>2236.6804275247423</v>
      </c>
      <c r="I18" s="594">
        <f>'D2.1 (2024-25 Projection)'!C49</f>
        <v>2307.2638444704844</v>
      </c>
      <c r="J18" s="594">
        <f>'D2.1 (2025-26 Projection)'!C45</f>
        <v>2381.0816639245991</v>
      </c>
      <c r="K18" s="594">
        <f>'D2.1 (2026-27 Projection) '!C46</f>
        <v>2441.3550179623376</v>
      </c>
      <c r="L18" s="158"/>
    </row>
    <row r="19" spans="1:12" ht="24.95" customHeight="1" x14ac:dyDescent="0.25">
      <c r="A19" s="281">
        <v>5</v>
      </c>
      <c r="B19" s="157" t="s">
        <v>30</v>
      </c>
      <c r="C19" s="157"/>
      <c r="D19" s="157">
        <v>0</v>
      </c>
      <c r="E19" s="157">
        <v>0</v>
      </c>
      <c r="F19" s="157">
        <v>0</v>
      </c>
      <c r="G19" s="157">
        <v>0</v>
      </c>
      <c r="H19" s="157">
        <v>0</v>
      </c>
      <c r="I19" s="157">
        <v>0</v>
      </c>
      <c r="J19" s="157">
        <v>0</v>
      </c>
      <c r="K19" s="157">
        <v>0</v>
      </c>
      <c r="L19" s="158"/>
    </row>
    <row r="20" spans="1:12" ht="24.95" customHeight="1" x14ac:dyDescent="0.25">
      <c r="A20" s="281" t="s">
        <v>238</v>
      </c>
      <c r="B20" s="157" t="s">
        <v>7</v>
      </c>
      <c r="C20" s="157"/>
      <c r="D20" s="157">
        <v>0</v>
      </c>
      <c r="E20" s="157">
        <v>0</v>
      </c>
      <c r="F20" s="157">
        <v>0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8"/>
    </row>
    <row r="21" spans="1:12" ht="24.95" customHeight="1" x14ac:dyDescent="0.25">
      <c r="A21" s="281" t="s">
        <v>239</v>
      </c>
      <c r="B21" s="157" t="s">
        <v>237</v>
      </c>
      <c r="C21" s="157"/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8"/>
    </row>
    <row r="22" spans="1:12" ht="24.95" customHeight="1" x14ac:dyDescent="0.3">
      <c r="A22" s="365">
        <v>7</v>
      </c>
      <c r="B22" s="364" t="s">
        <v>346</v>
      </c>
      <c r="C22" s="157"/>
      <c r="D22" s="2118" t="s">
        <v>951</v>
      </c>
      <c r="E22" s="2119"/>
      <c r="F22" s="2119"/>
      <c r="G22" s="2119"/>
      <c r="H22" s="2119"/>
      <c r="I22" s="2119"/>
      <c r="J22" s="2119"/>
      <c r="K22" s="2119"/>
      <c r="L22" s="2120"/>
    </row>
    <row r="23" spans="1:12" ht="24.95" customHeight="1" x14ac:dyDescent="0.3">
      <c r="A23" s="363" t="s">
        <v>401</v>
      </c>
      <c r="B23" s="364" t="s">
        <v>400</v>
      </c>
      <c r="C23" s="157"/>
      <c r="D23" s="2121"/>
      <c r="E23" s="2122"/>
      <c r="F23" s="2122"/>
      <c r="G23" s="2122"/>
      <c r="H23" s="2122"/>
      <c r="I23" s="2122"/>
      <c r="J23" s="2122"/>
      <c r="K23" s="2122"/>
      <c r="L23" s="2123"/>
    </row>
    <row r="24" spans="1:12" ht="24.95" customHeight="1" x14ac:dyDescent="0.25">
      <c r="A24" s="359" t="s">
        <v>31</v>
      </c>
      <c r="B24" s="360" t="s">
        <v>402</v>
      </c>
      <c r="C24" s="157"/>
      <c r="D24" s="2121"/>
      <c r="E24" s="2122"/>
      <c r="F24" s="2122"/>
      <c r="G24" s="2122"/>
      <c r="H24" s="2122"/>
      <c r="I24" s="2122"/>
      <c r="J24" s="2122"/>
      <c r="K24" s="2122"/>
      <c r="L24" s="2123"/>
    </row>
    <row r="25" spans="1:12" ht="24.95" customHeight="1" x14ac:dyDescent="0.25">
      <c r="A25" s="359" t="s">
        <v>47</v>
      </c>
      <c r="B25" s="360" t="s">
        <v>403</v>
      </c>
      <c r="C25" s="157"/>
      <c r="D25" s="2121"/>
      <c r="E25" s="2122"/>
      <c r="F25" s="2122"/>
      <c r="G25" s="2122"/>
      <c r="H25" s="2122"/>
      <c r="I25" s="2122"/>
      <c r="J25" s="2122"/>
      <c r="K25" s="2122"/>
      <c r="L25" s="2123"/>
    </row>
    <row r="26" spans="1:12" ht="24.95" customHeight="1" x14ac:dyDescent="0.25">
      <c r="A26" s="359" t="s">
        <v>242</v>
      </c>
      <c r="B26" s="360" t="s">
        <v>404</v>
      </c>
      <c r="C26" s="157"/>
      <c r="D26" s="2121"/>
      <c r="E26" s="2122"/>
      <c r="F26" s="2122"/>
      <c r="G26" s="2122"/>
      <c r="H26" s="2122"/>
      <c r="I26" s="2122"/>
      <c r="J26" s="2122"/>
      <c r="K26" s="2122"/>
      <c r="L26" s="2123"/>
    </row>
    <row r="27" spans="1:12" ht="24.95" customHeight="1" x14ac:dyDescent="0.3">
      <c r="A27" s="363" t="s">
        <v>405</v>
      </c>
      <c r="B27" s="364" t="s">
        <v>406</v>
      </c>
      <c r="C27" s="157"/>
      <c r="D27" s="2121"/>
      <c r="E27" s="2122"/>
      <c r="F27" s="2122"/>
      <c r="G27" s="2122"/>
      <c r="H27" s="2122"/>
      <c r="I27" s="2122"/>
      <c r="J27" s="2122"/>
      <c r="K27" s="2122"/>
      <c r="L27" s="2123"/>
    </row>
    <row r="28" spans="1:12" ht="24.95" customHeight="1" x14ac:dyDescent="0.25">
      <c r="A28" s="359" t="s">
        <v>366</v>
      </c>
      <c r="B28" s="360" t="s">
        <v>407</v>
      </c>
      <c r="C28" s="157"/>
      <c r="D28" s="2121"/>
      <c r="E28" s="2122"/>
      <c r="F28" s="2122"/>
      <c r="G28" s="2122"/>
      <c r="H28" s="2122"/>
      <c r="I28" s="2122"/>
      <c r="J28" s="2122"/>
      <c r="K28" s="2122"/>
      <c r="L28" s="2123"/>
    </row>
    <row r="29" spans="1:12" ht="24.95" customHeight="1" x14ac:dyDescent="0.25">
      <c r="A29" s="359" t="s">
        <v>412</v>
      </c>
      <c r="B29" s="360" t="s">
        <v>408</v>
      </c>
      <c r="C29" s="157"/>
      <c r="D29" s="2121"/>
      <c r="E29" s="2122"/>
      <c r="F29" s="2122"/>
      <c r="G29" s="2122"/>
      <c r="H29" s="2122"/>
      <c r="I29" s="2122"/>
      <c r="J29" s="2122"/>
      <c r="K29" s="2122"/>
      <c r="L29" s="2123"/>
    </row>
    <row r="30" spans="1:12" ht="24.95" customHeight="1" x14ac:dyDescent="0.25">
      <c r="A30" s="359" t="s">
        <v>411</v>
      </c>
      <c r="B30" s="360" t="s">
        <v>409</v>
      </c>
      <c r="C30" s="157"/>
      <c r="D30" s="2121"/>
      <c r="E30" s="2122"/>
      <c r="F30" s="2122"/>
      <c r="G30" s="2122"/>
      <c r="H30" s="2122"/>
      <c r="I30" s="2122"/>
      <c r="J30" s="2122"/>
      <c r="K30" s="2122"/>
      <c r="L30" s="2123"/>
    </row>
    <row r="31" spans="1:12" ht="24.95" customHeight="1" x14ac:dyDescent="0.3">
      <c r="A31" s="359"/>
      <c r="B31" s="364" t="s">
        <v>410</v>
      </c>
      <c r="C31" s="157"/>
      <c r="D31" s="2121"/>
      <c r="E31" s="2122"/>
      <c r="F31" s="2122"/>
      <c r="G31" s="2122"/>
      <c r="H31" s="2122"/>
      <c r="I31" s="2122"/>
      <c r="J31" s="2122"/>
      <c r="K31" s="2122"/>
      <c r="L31" s="2123"/>
    </row>
    <row r="32" spans="1:12" ht="24.95" customHeight="1" x14ac:dyDescent="0.25">
      <c r="A32" s="282">
        <v>8</v>
      </c>
      <c r="B32" s="157" t="s">
        <v>341</v>
      </c>
      <c r="C32" s="157"/>
      <c r="D32" s="2121"/>
      <c r="E32" s="2122"/>
      <c r="F32" s="2122"/>
      <c r="G32" s="2122"/>
      <c r="H32" s="2122"/>
      <c r="I32" s="2122"/>
      <c r="J32" s="2122"/>
      <c r="K32" s="2122"/>
      <c r="L32" s="2123"/>
    </row>
    <row r="33" spans="1:12" ht="24.95" customHeight="1" x14ac:dyDescent="0.25">
      <c r="A33" s="282" t="s">
        <v>271</v>
      </c>
      <c r="B33" s="157" t="s">
        <v>275</v>
      </c>
      <c r="C33" s="157"/>
      <c r="D33" s="2121"/>
      <c r="E33" s="2122"/>
      <c r="F33" s="2122"/>
      <c r="G33" s="2122"/>
      <c r="H33" s="2122"/>
      <c r="I33" s="2122"/>
      <c r="J33" s="2122"/>
      <c r="K33" s="2122"/>
      <c r="L33" s="2123"/>
    </row>
    <row r="34" spans="1:12" ht="24.95" customHeight="1" thickBot="1" x14ac:dyDescent="0.3">
      <c r="A34" s="283" t="s">
        <v>272</v>
      </c>
      <c r="B34" s="159" t="s">
        <v>276</v>
      </c>
      <c r="C34" s="159"/>
      <c r="D34" s="2124"/>
      <c r="E34" s="2125"/>
      <c r="F34" s="2125"/>
      <c r="G34" s="2125"/>
      <c r="H34" s="2125"/>
      <c r="I34" s="2125"/>
      <c r="J34" s="2125"/>
      <c r="K34" s="2125"/>
      <c r="L34" s="2126"/>
    </row>
    <row r="35" spans="1:12" ht="24.95" customHeight="1" x14ac:dyDescent="0.25">
      <c r="A35" s="98"/>
    </row>
  </sheetData>
  <mergeCells count="9">
    <mergeCell ref="D22:L34"/>
    <mergeCell ref="A8:A9"/>
    <mergeCell ref="C8:C9"/>
    <mergeCell ref="F8:I8"/>
    <mergeCell ref="D13:L16"/>
    <mergeCell ref="B2:D2"/>
    <mergeCell ref="B4:D4"/>
    <mergeCell ref="L8:L9"/>
    <mergeCell ref="B8:B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>
    <oddHeader>&amp;C&amp;A</oddHeader>
    <oddFooter>&amp;L&amp;F&amp;C&amp;P/&amp;P&amp;R&amp;D&amp;T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71"/>
  <dimension ref="B1:J21"/>
  <sheetViews>
    <sheetView view="pageBreakPreview" topLeftCell="A8" zoomScale="80" zoomScaleSheetLayoutView="80" workbookViewId="0">
      <selection activeCell="B1" sqref="B1:H18"/>
    </sheetView>
  </sheetViews>
  <sheetFormatPr defaultColWidth="9.33203125" defaultRowHeight="20.25" x14ac:dyDescent="0.3"/>
  <cols>
    <col min="1" max="2" width="9.33203125" style="70"/>
    <col min="3" max="3" width="66.33203125" style="70" customWidth="1"/>
    <col min="4" max="4" width="25.6640625" style="70" customWidth="1"/>
    <col min="5" max="5" width="17" style="70" customWidth="1"/>
    <col min="6" max="6" width="15.5" style="70" customWidth="1"/>
    <col min="7" max="7" width="12.83203125" style="70" customWidth="1"/>
    <col min="8" max="8" width="27.5" style="70" customWidth="1"/>
    <col min="9" max="9" width="24.5" style="70" customWidth="1"/>
    <col min="10" max="10" width="23" style="70" customWidth="1"/>
    <col min="11" max="11" width="26.1640625" style="70" customWidth="1"/>
    <col min="12" max="16384" width="9.33203125" style="70"/>
  </cols>
  <sheetData>
    <row r="1" spans="2:10" ht="21" thickBot="1" x14ac:dyDescent="0.35"/>
    <row r="2" spans="2:10" ht="16.5" customHeight="1" thickBot="1" x14ac:dyDescent="0.35">
      <c r="C2" s="362"/>
      <c r="D2" s="439"/>
      <c r="E2" s="727" t="s">
        <v>312</v>
      </c>
      <c r="F2" s="727"/>
      <c r="G2" s="728"/>
      <c r="H2" s="84"/>
      <c r="I2" s="84"/>
      <c r="J2" s="84"/>
    </row>
    <row r="3" spans="2:10" ht="21" thickBot="1" x14ac:dyDescent="0.35"/>
    <row r="4" spans="2:10" ht="21" thickBot="1" x14ac:dyDescent="0.35">
      <c r="C4" s="362"/>
      <c r="D4" s="439"/>
      <c r="E4" s="727" t="s">
        <v>223</v>
      </c>
      <c r="F4" s="727"/>
      <c r="G4" s="729"/>
      <c r="H4" s="85"/>
      <c r="I4" s="85"/>
      <c r="J4" s="85"/>
    </row>
    <row r="5" spans="2:10" x14ac:dyDescent="0.3">
      <c r="B5" s="155"/>
      <c r="C5" s="155" t="s">
        <v>386</v>
      </c>
      <c r="D5" s="155"/>
      <c r="E5" s="123" t="s">
        <v>952</v>
      </c>
      <c r="F5" s="155"/>
      <c r="G5" s="155"/>
      <c r="H5" s="155"/>
    </row>
    <row r="6" spans="2:10" x14ac:dyDescent="0.3">
      <c r="B6" s="155"/>
      <c r="C6" s="155" t="s">
        <v>204</v>
      </c>
      <c r="D6" s="155"/>
      <c r="E6" s="528" t="s">
        <v>953</v>
      </c>
      <c r="F6" s="155"/>
      <c r="G6" s="155"/>
      <c r="H6" s="155"/>
    </row>
    <row r="7" spans="2:10" ht="21" thickBot="1" x14ac:dyDescent="0.35">
      <c r="B7" s="464" t="s">
        <v>1107</v>
      </c>
      <c r="C7" s="155"/>
      <c r="D7" s="155"/>
      <c r="E7" s="155"/>
      <c r="F7" s="155"/>
      <c r="G7" s="155"/>
      <c r="H7" s="155"/>
    </row>
    <row r="8" spans="2:10" ht="24" customHeight="1" x14ac:dyDescent="0.3">
      <c r="B8" s="2015" t="s">
        <v>62</v>
      </c>
      <c r="C8" s="2128" t="s">
        <v>33</v>
      </c>
      <c r="D8" s="1651" t="s">
        <v>820</v>
      </c>
      <c r="E8" s="1730"/>
      <c r="F8" s="1730"/>
      <c r="G8" s="1730"/>
      <c r="H8" s="2130"/>
    </row>
    <row r="9" spans="2:10" ht="21" customHeight="1" x14ac:dyDescent="0.3">
      <c r="B9" s="2127"/>
      <c r="C9" s="2129"/>
      <c r="D9" s="2093" t="s">
        <v>83</v>
      </c>
      <c r="E9" s="2131"/>
      <c r="F9" s="2131"/>
      <c r="G9" s="2131"/>
      <c r="H9" s="2132"/>
    </row>
    <row r="10" spans="2:10" ht="66" x14ac:dyDescent="0.3">
      <c r="B10" s="2127"/>
      <c r="C10" s="2129"/>
      <c r="D10" s="723" t="s">
        <v>163</v>
      </c>
      <c r="E10" s="723" t="s">
        <v>63</v>
      </c>
      <c r="F10" s="514" t="s">
        <v>744</v>
      </c>
      <c r="G10" s="1690" t="s">
        <v>244</v>
      </c>
      <c r="H10" s="2117"/>
    </row>
    <row r="11" spans="2:10" x14ac:dyDescent="0.3">
      <c r="B11" s="2016"/>
      <c r="C11" s="2129"/>
      <c r="D11" s="515" t="s">
        <v>64</v>
      </c>
      <c r="E11" s="515" t="s">
        <v>64</v>
      </c>
      <c r="F11" s="515" t="s">
        <v>64</v>
      </c>
      <c r="G11" s="515" t="s">
        <v>65</v>
      </c>
      <c r="H11" s="516" t="s">
        <v>64</v>
      </c>
    </row>
    <row r="12" spans="2:10" ht="24.95" customHeight="1" thickBot="1" x14ac:dyDescent="0.35">
      <c r="B12" s="517">
        <v>1</v>
      </c>
      <c r="C12" s="518">
        <v>2</v>
      </c>
      <c r="D12" s="518">
        <v>3</v>
      </c>
      <c r="E12" s="518">
        <v>4</v>
      </c>
      <c r="F12" s="518">
        <v>5</v>
      </c>
      <c r="G12" s="518">
        <v>6</v>
      </c>
      <c r="H12" s="724">
        <v>7</v>
      </c>
    </row>
    <row r="13" spans="2:10" ht="50.25" customHeight="1" x14ac:dyDescent="0.3">
      <c r="B13" s="279"/>
      <c r="C13" s="285" t="s">
        <v>245</v>
      </c>
      <c r="D13" s="285"/>
      <c r="E13" s="280"/>
      <c r="F13" s="280"/>
      <c r="G13" s="280"/>
      <c r="H13" s="280"/>
    </row>
    <row r="14" spans="2:10" ht="40.5" customHeight="1" thickBot="1" x14ac:dyDescent="0.35">
      <c r="B14" s="522"/>
      <c r="C14" s="521" t="s">
        <v>246</v>
      </c>
      <c r="D14" s="522">
        <v>26.341819999999998</v>
      </c>
      <c r="E14" s="523">
        <v>25.819937871667918</v>
      </c>
      <c r="F14" s="522">
        <v>0</v>
      </c>
      <c r="G14" s="573">
        <v>1.9811923714157971</v>
      </c>
      <c r="H14" s="522">
        <v>0.5218821283320807</v>
      </c>
    </row>
    <row r="15" spans="2:10" ht="24.95" customHeight="1" x14ac:dyDescent="0.3">
      <c r="B15" s="98"/>
      <c r="C15" s="155"/>
      <c r="D15" s="155"/>
      <c r="E15" s="155"/>
      <c r="F15" s="155"/>
      <c r="G15" s="155"/>
      <c r="H15" s="155"/>
    </row>
    <row r="16" spans="2:10" ht="24.95" customHeight="1" x14ac:dyDescent="0.3">
      <c r="B16" s="98"/>
    </row>
    <row r="17" spans="10:10" ht="29.25" customHeight="1" x14ac:dyDescent="0.3"/>
    <row r="21" spans="10:10" x14ac:dyDescent="0.3">
      <c r="J21" s="701"/>
    </row>
  </sheetData>
  <mergeCells count="5">
    <mergeCell ref="B8:B11"/>
    <mergeCell ref="C8:C11"/>
    <mergeCell ref="D8:H8"/>
    <mergeCell ref="D9:H9"/>
    <mergeCell ref="G10:H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72"/>
  <dimension ref="A1:I16"/>
  <sheetViews>
    <sheetView view="pageBreakPreview" zoomScale="80" zoomScaleSheetLayoutView="80" workbookViewId="0">
      <selection activeCell="H14" sqref="H14"/>
    </sheetView>
  </sheetViews>
  <sheetFormatPr defaultColWidth="9.33203125" defaultRowHeight="20.25" x14ac:dyDescent="0.3"/>
  <cols>
    <col min="1" max="1" width="9.33203125" style="70"/>
    <col min="2" max="2" width="65.66406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1016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513" t="s">
        <v>163</v>
      </c>
      <c r="D10" s="513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519">
        <v>7</v>
      </c>
    </row>
    <row r="13" spans="1:9" ht="36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4" customHeight="1" thickBot="1" x14ac:dyDescent="0.35">
      <c r="A14" s="191">
        <v>3</v>
      </c>
      <c r="B14" s="521" t="s">
        <v>246</v>
      </c>
      <c r="C14" s="525">
        <f>'D3.1 (2020-21 Actual)'!F11</f>
        <v>30.130559999999999</v>
      </c>
      <c r="D14" s="525">
        <f>'D2.1 (2020-21 Actual)'!F11+'D2.1 (2020-21 Actual)'!F12+'D2.1 (2020-21 Actual)'!F13+'D2.1 (2020-21 Actual)'!F14+'D2.1 (2020-21 Actual)'!F15+'D2.1 (2020-21 Actual)'!F17+'D2.2 (2020-21 Actual)'!E12</f>
        <v>29.757461439001428</v>
      </c>
      <c r="E14" s="524">
        <v>0</v>
      </c>
      <c r="F14" s="525">
        <f>G14*100/C14</f>
        <v>1.2382729063069882</v>
      </c>
      <c r="G14" s="520">
        <f>C14-D14</f>
        <v>0.37309856099857086</v>
      </c>
    </row>
    <row r="15" spans="1:9" ht="29.25" customHeight="1" x14ac:dyDescent="0.3">
      <c r="A15" s="1755"/>
      <c r="B15" s="1755"/>
      <c r="C15" s="1755"/>
      <c r="D15" s="1755"/>
      <c r="E15" s="1755"/>
      <c r="F15" s="1755"/>
      <c r="G15" s="1755"/>
    </row>
    <row r="16" spans="1:9" x14ac:dyDescent="0.3">
      <c r="A16" s="98"/>
    </row>
  </sheetData>
  <mergeCells count="6">
    <mergeCell ref="A15:G15"/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AFFE9-71E3-4F2C-B8C1-A3B8AFDFB9E8}">
  <dimension ref="A1:I16"/>
  <sheetViews>
    <sheetView view="pageBreakPreview" topLeftCell="A4" zoomScale="80" zoomScaleSheetLayoutView="80" workbookViewId="0">
      <selection sqref="A1:G16"/>
    </sheetView>
  </sheetViews>
  <sheetFormatPr defaultColWidth="9.33203125" defaultRowHeight="20.25" x14ac:dyDescent="0.3"/>
  <cols>
    <col min="1" max="1" width="9.33203125" style="70"/>
    <col min="2" max="2" width="68.16406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698" t="s">
        <v>312</v>
      </c>
      <c r="E2" s="698"/>
      <c r="F2" s="699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698" t="s">
        <v>223</v>
      </c>
      <c r="E4" s="698"/>
      <c r="F4" s="700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1150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696" t="s">
        <v>163</v>
      </c>
      <c r="D10" s="696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697">
        <v>7</v>
      </c>
    </row>
    <row r="13" spans="1:9" ht="50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7" customHeight="1" thickBot="1" x14ac:dyDescent="0.35">
      <c r="A14" s="191">
        <v>3</v>
      </c>
      <c r="B14" s="521" t="s">
        <v>246</v>
      </c>
      <c r="C14" s="525">
        <f>'D3.1 (2021-22 Estimate)'!H11</f>
        <v>33.788270148578256</v>
      </c>
      <c r="D14" s="525">
        <f>SUM('D2.1 (2021-22) Estimate)'!F11:F17)+'D2.2 (2021-22 Estimate)'!E12</f>
        <v>33.146293015755269</v>
      </c>
      <c r="E14" s="524">
        <v>0</v>
      </c>
      <c r="F14" s="525">
        <f>G14*100/C14</f>
        <v>1.9000000000000006</v>
      </c>
      <c r="G14" s="520">
        <f>C14-D14</f>
        <v>0.64197713282298707</v>
      </c>
    </row>
    <row r="15" spans="1:9" ht="29.2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73"/>
  <dimension ref="A1:I16"/>
  <sheetViews>
    <sheetView view="pageBreakPreview" topLeftCell="A4" zoomScale="80" zoomScaleSheetLayoutView="80" workbookViewId="0">
      <selection sqref="A1:G16"/>
    </sheetView>
  </sheetViews>
  <sheetFormatPr defaultColWidth="9.33203125" defaultRowHeight="20.25" x14ac:dyDescent="0.3"/>
  <cols>
    <col min="1" max="1" width="9.33203125" style="70"/>
    <col min="2" max="2" width="77.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1018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513" t="s">
        <v>163</v>
      </c>
      <c r="D10" s="513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519">
        <v>7</v>
      </c>
    </row>
    <row r="13" spans="1:9" ht="53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8.5" customHeight="1" thickBot="1" x14ac:dyDescent="0.35">
      <c r="A14" s="191"/>
      <c r="B14" s="521" t="s">
        <v>246</v>
      </c>
      <c r="C14" s="525">
        <f>'D3.1 (2022-23 Projection) '!H11</f>
        <v>33.788270148578256</v>
      </c>
      <c r="D14" s="525">
        <f>SUM('D2.1 (2022-23 Projection)'!F11:F17)+'D2.2 (2022-23 Projection)'!E12</f>
        <v>33.146293015755269</v>
      </c>
      <c r="E14" s="524">
        <v>0</v>
      </c>
      <c r="F14" s="525">
        <f>(C14-D14)*100/C14</f>
        <v>1.9000000000000006</v>
      </c>
      <c r="G14" s="520">
        <f>C14-D14</f>
        <v>0.64197713282298707</v>
      </c>
    </row>
    <row r="15" spans="1:9" ht="29.2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74"/>
  <dimension ref="A1:I16"/>
  <sheetViews>
    <sheetView view="pageBreakPreview" topLeftCell="A6" zoomScale="80" zoomScaleSheetLayoutView="80" workbookViewId="0">
      <selection activeCell="E16" sqref="E16"/>
    </sheetView>
  </sheetViews>
  <sheetFormatPr defaultColWidth="9.33203125" defaultRowHeight="20.25" x14ac:dyDescent="0.3"/>
  <cols>
    <col min="1" max="1" width="9.33203125" style="70"/>
    <col min="2" max="2" width="68.832031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1019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513" t="s">
        <v>163</v>
      </c>
      <c r="D10" s="513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519">
        <v>7</v>
      </c>
    </row>
    <row r="13" spans="1:9" ht="49.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48" customHeight="1" thickBot="1" x14ac:dyDescent="0.35">
      <c r="A14" s="191"/>
      <c r="B14" s="521" t="s">
        <v>246</v>
      </c>
      <c r="C14" s="573">
        <f>'D3.1 (2023-24 Projection)'!F11</f>
        <v>34.779151029312196</v>
      </c>
      <c r="D14" s="523">
        <f>SUM('D2.1 (2023-24 Projection)'!F13:F20)+'D2.2 (2023-24 Projection)'!E12</f>
        <v>34.118347159755267</v>
      </c>
      <c r="E14" s="524">
        <v>0</v>
      </c>
      <c r="F14" s="525">
        <f>(C14-D14)*100/C14</f>
        <v>1.8999999999999926</v>
      </c>
      <c r="G14" s="520">
        <f>C14-D14</f>
        <v>0.66080386955692916</v>
      </c>
    </row>
    <row r="15" spans="1:9" ht="29.2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46"/>
  <dimension ref="A1:I16"/>
  <sheetViews>
    <sheetView view="pageBreakPreview" topLeftCell="A3" zoomScale="80" zoomScaleSheetLayoutView="80" workbookViewId="0">
      <selection activeCell="A2" sqref="A2:G16"/>
    </sheetView>
  </sheetViews>
  <sheetFormatPr defaultColWidth="9.33203125" defaultRowHeight="20.25" x14ac:dyDescent="0.3"/>
  <cols>
    <col min="1" max="1" width="9.33203125" style="70"/>
    <col min="2" max="2" width="74.8320312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1051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513" t="s">
        <v>163</v>
      </c>
      <c r="D10" s="513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519">
        <v>7</v>
      </c>
    </row>
    <row r="13" spans="1:9" ht="44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47.25" customHeight="1" thickBot="1" x14ac:dyDescent="0.35">
      <c r="A14" s="191">
        <v>3</v>
      </c>
      <c r="B14" s="521" t="s">
        <v>246</v>
      </c>
      <c r="C14" s="525">
        <f>'D3.1 (2024-25 Projection)'!F11</f>
        <v>35.799758336468166</v>
      </c>
      <c r="D14" s="525">
        <f>SUM('D2.1 (2024-25 Projection)'!F13:F20)+'D2.2 (2024-25 Projection)'!E12</f>
        <v>35.119562928075268</v>
      </c>
      <c r="E14" s="524">
        <v>0</v>
      </c>
      <c r="F14" s="525">
        <f>(C14-D14)*100/C14</f>
        <v>1.9000000000000068</v>
      </c>
      <c r="G14" s="520">
        <f>C14-D14</f>
        <v>0.6801954083928976</v>
      </c>
    </row>
    <row r="15" spans="1:9" ht="24.9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F10:G10"/>
    <mergeCell ref="C8:G8"/>
    <mergeCell ref="C9:G9"/>
  </mergeCells>
  <phoneticPr fontId="0" type="noConversion"/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75"/>
  <dimension ref="A1:I16"/>
  <sheetViews>
    <sheetView view="pageBreakPreview" topLeftCell="A4" zoomScale="80" zoomScaleSheetLayoutView="80" workbookViewId="0">
      <selection activeCell="D18" sqref="D18"/>
    </sheetView>
  </sheetViews>
  <sheetFormatPr defaultColWidth="9.33203125" defaultRowHeight="20.25" x14ac:dyDescent="0.3"/>
  <cols>
    <col min="1" max="1" width="9.33203125" style="70"/>
    <col min="2" max="2" width="71.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30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355" t="s">
        <v>312</v>
      </c>
      <c r="E2" s="355"/>
      <c r="F2" s="3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355" t="s">
        <v>223</v>
      </c>
      <c r="E4" s="355"/>
      <c r="F4" s="357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1047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513" t="s">
        <v>163</v>
      </c>
      <c r="D10" s="513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519">
        <v>7</v>
      </c>
    </row>
    <row r="13" spans="1:9" ht="44.2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43.5" customHeight="1" thickBot="1" x14ac:dyDescent="0.35">
      <c r="A14" s="191"/>
      <c r="B14" s="521" t="s">
        <v>246</v>
      </c>
      <c r="C14" s="522">
        <f>'D3.1 (2025-26 Projection)'!F11</f>
        <v>36.85098386283881</v>
      </c>
      <c r="D14" s="523">
        <f>SUM('D2.1 (2025-26 Projection)'!F13:F19)+'D2.2 (2025-26 Projection)'!E12</f>
        <v>36.150815169444869</v>
      </c>
      <c r="E14" s="524">
        <v>0</v>
      </c>
      <c r="F14" s="525">
        <f>(C14-D14)*100/C14</f>
        <v>1.9000000000000099</v>
      </c>
      <c r="G14" s="520">
        <f>C14-D14</f>
        <v>0.70016869339394106</v>
      </c>
    </row>
    <row r="15" spans="1:9" ht="24.95" customHeight="1" x14ac:dyDescent="0.3">
      <c r="A15" s="98"/>
      <c r="B15" s="155"/>
      <c r="C15" s="155"/>
      <c r="D15" s="155"/>
      <c r="E15" s="155"/>
      <c r="F15" s="155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9341-BC69-4CE1-80AB-CD24E490BFB1}">
  <dimension ref="A1:I16"/>
  <sheetViews>
    <sheetView view="pageBreakPreview" topLeftCell="A4" zoomScale="80" zoomScaleSheetLayoutView="80" workbookViewId="0">
      <selection activeCell="F18" sqref="F18"/>
    </sheetView>
  </sheetViews>
  <sheetFormatPr defaultColWidth="9.33203125" defaultRowHeight="20.25" x14ac:dyDescent="0.3"/>
  <cols>
    <col min="1" max="1" width="9.33203125" style="70"/>
    <col min="2" max="2" width="80.5" style="70" customWidth="1"/>
    <col min="3" max="3" width="30.33203125" style="70" customWidth="1"/>
    <col min="4" max="5" width="26.83203125" style="70" customWidth="1"/>
    <col min="6" max="6" width="26.6640625" style="70" customWidth="1"/>
    <col min="7" max="7" width="22.33203125" style="70" customWidth="1"/>
    <col min="8" max="8" width="24.5" style="70" customWidth="1"/>
    <col min="9" max="9" width="23" style="70" customWidth="1"/>
    <col min="10" max="10" width="26.1640625" style="70" customWidth="1"/>
    <col min="11" max="16384" width="9.33203125" style="70"/>
  </cols>
  <sheetData>
    <row r="1" spans="1:9" ht="21" thickBot="1" x14ac:dyDescent="0.35"/>
    <row r="2" spans="1:9" ht="16.5" customHeight="1" thickBot="1" x14ac:dyDescent="0.35">
      <c r="B2" s="362"/>
      <c r="C2" s="439"/>
      <c r="D2" s="655" t="s">
        <v>312</v>
      </c>
      <c r="E2" s="655"/>
      <c r="F2" s="656"/>
      <c r="G2" s="84"/>
      <c r="H2" s="84"/>
      <c r="I2" s="84"/>
    </row>
    <row r="3" spans="1:9" ht="21" thickBot="1" x14ac:dyDescent="0.35"/>
    <row r="4" spans="1:9" ht="21" thickBot="1" x14ac:dyDescent="0.35">
      <c r="B4" s="362"/>
      <c r="C4" s="439"/>
      <c r="D4" s="655" t="s">
        <v>223</v>
      </c>
      <c r="E4" s="655"/>
      <c r="F4" s="658"/>
      <c r="G4" s="85"/>
      <c r="H4" s="85"/>
      <c r="I4" s="85"/>
    </row>
    <row r="5" spans="1:9" x14ac:dyDescent="0.3">
      <c r="A5" s="155"/>
      <c r="B5" s="155" t="s">
        <v>386</v>
      </c>
      <c r="C5" s="155"/>
      <c r="D5" s="123" t="s">
        <v>952</v>
      </c>
      <c r="E5" s="155"/>
      <c r="F5" s="155"/>
      <c r="G5" s="155"/>
    </row>
    <row r="6" spans="1:9" x14ac:dyDescent="0.3">
      <c r="A6" s="155"/>
      <c r="B6" s="155" t="s">
        <v>204</v>
      </c>
      <c r="C6" s="155"/>
      <c r="D6" s="528" t="s">
        <v>953</v>
      </c>
      <c r="E6" s="155"/>
      <c r="F6" s="155"/>
      <c r="G6" s="155"/>
    </row>
    <row r="7" spans="1:9" ht="21" thickBot="1" x14ac:dyDescent="0.35">
      <c r="A7" s="464" t="s">
        <v>1048</v>
      </c>
      <c r="B7" s="155"/>
      <c r="C7" s="155"/>
      <c r="D7" s="155"/>
      <c r="E7" s="155"/>
      <c r="F7" s="155"/>
      <c r="G7" s="155"/>
    </row>
    <row r="8" spans="1:9" ht="24" customHeight="1" x14ac:dyDescent="0.3">
      <c r="A8" s="2015" t="s">
        <v>62</v>
      </c>
      <c r="B8" s="2128" t="s">
        <v>33</v>
      </c>
      <c r="C8" s="1651" t="s">
        <v>820</v>
      </c>
      <c r="D8" s="1730"/>
      <c r="E8" s="1730"/>
      <c r="F8" s="1730"/>
      <c r="G8" s="2130"/>
    </row>
    <row r="9" spans="1:9" ht="21" customHeight="1" x14ac:dyDescent="0.3">
      <c r="A9" s="2127"/>
      <c r="B9" s="2129"/>
      <c r="C9" s="2093" t="s">
        <v>83</v>
      </c>
      <c r="D9" s="2131"/>
      <c r="E9" s="2131"/>
      <c r="F9" s="2131"/>
      <c r="G9" s="2132"/>
    </row>
    <row r="10" spans="1:9" ht="33" x14ac:dyDescent="0.3">
      <c r="A10" s="2127"/>
      <c r="B10" s="2129"/>
      <c r="C10" s="653" t="s">
        <v>163</v>
      </c>
      <c r="D10" s="653" t="s">
        <v>63</v>
      </c>
      <c r="E10" s="514" t="s">
        <v>744</v>
      </c>
      <c r="F10" s="1690" t="s">
        <v>244</v>
      </c>
      <c r="G10" s="2117"/>
    </row>
    <row r="11" spans="1:9" x14ac:dyDescent="0.3">
      <c r="A11" s="2016"/>
      <c r="B11" s="2129"/>
      <c r="C11" s="515" t="s">
        <v>64</v>
      </c>
      <c r="D11" s="515" t="s">
        <v>64</v>
      </c>
      <c r="E11" s="515" t="s">
        <v>64</v>
      </c>
      <c r="F11" s="515" t="s">
        <v>65</v>
      </c>
      <c r="G11" s="516" t="s">
        <v>64</v>
      </c>
    </row>
    <row r="12" spans="1:9" ht="24.95" customHeight="1" thickBot="1" x14ac:dyDescent="0.35">
      <c r="A12" s="517">
        <v>1</v>
      </c>
      <c r="B12" s="518">
        <v>2</v>
      </c>
      <c r="C12" s="518">
        <v>3</v>
      </c>
      <c r="D12" s="518">
        <v>4</v>
      </c>
      <c r="E12" s="518">
        <v>5</v>
      </c>
      <c r="F12" s="518">
        <v>6</v>
      </c>
      <c r="G12" s="654">
        <v>7</v>
      </c>
    </row>
    <row r="13" spans="1:9" ht="49.5" customHeight="1" x14ac:dyDescent="0.3">
      <c r="A13" s="279"/>
      <c r="B13" s="285" t="s">
        <v>245</v>
      </c>
      <c r="C13" s="285"/>
      <c r="D13" s="280"/>
      <c r="E13" s="280"/>
      <c r="F13" s="280"/>
      <c r="G13" s="280"/>
    </row>
    <row r="14" spans="1:9" ht="54" customHeight="1" thickBot="1" x14ac:dyDescent="0.35">
      <c r="A14" s="191"/>
      <c r="B14" s="521" t="s">
        <v>246</v>
      </c>
      <c r="C14" s="525">
        <f>'D3.1 (2026-27 Projection)'!F11</f>
        <v>37.933746155000563</v>
      </c>
      <c r="D14" s="525">
        <f>SUM('D2.1 (2026-27 Projection) '!F11:F17)+'D2.2 (2026-27 Projection)'!E12</f>
        <v>37.213004978055551</v>
      </c>
      <c r="E14" s="525">
        <v>0</v>
      </c>
      <c r="F14" s="525">
        <f>(C14-D14)*100/C14</f>
        <v>1.900000000000003</v>
      </c>
      <c r="G14" s="520">
        <f>C14-D14</f>
        <v>0.72074117694501183</v>
      </c>
    </row>
    <row r="15" spans="1:9" ht="24.95" customHeight="1" x14ac:dyDescent="0.3">
      <c r="A15" s="98"/>
      <c r="G15" s="155"/>
    </row>
    <row r="16" spans="1:9" x14ac:dyDescent="0.3">
      <c r="A16" s="98"/>
    </row>
  </sheetData>
  <mergeCells count="5">
    <mergeCell ref="A8:A11"/>
    <mergeCell ref="B8:B11"/>
    <mergeCell ref="C8:G8"/>
    <mergeCell ref="C9:G9"/>
    <mergeCell ref="F10:G10"/>
  </mergeCells>
  <pageMargins left="0.43307086614173201" right="0.31496062992126" top="0.98425196850393704" bottom="0.98425196850393704" header="0.511811023622047" footer="0.511811023622047"/>
  <pageSetup paperSize="9" scale="55" orientation="landscape" r:id="rId1"/>
  <headerFooter alignWithMargins="0">
    <oddHeader>&amp;C&amp;A</oddHeader>
    <oddFooter>&amp;L&amp;F&amp;C&amp;P/&amp;P&amp;R&amp;D&amp;T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76"/>
  <dimension ref="A1:Q52"/>
  <sheetViews>
    <sheetView showGridLines="0" topLeftCell="C1" zoomScaleSheetLayoutView="112" workbookViewId="0">
      <selection sqref="A1:N20"/>
    </sheetView>
  </sheetViews>
  <sheetFormatPr defaultColWidth="9.5" defaultRowHeight="42.75" customHeight="1" x14ac:dyDescent="0.25"/>
  <cols>
    <col min="1" max="1" width="7" style="107" customWidth="1"/>
    <col min="2" max="2" width="35.5" style="107" customWidth="1"/>
    <col min="3" max="3" width="19.6640625" style="107" customWidth="1"/>
    <col min="4" max="4" width="19" style="107" customWidth="1"/>
    <col min="5" max="5" width="18.5" style="107" customWidth="1"/>
    <col min="6" max="6" width="19.6640625" style="107" customWidth="1"/>
    <col min="7" max="7" width="20.6640625" style="107" customWidth="1"/>
    <col min="8" max="8" width="19.83203125" style="107" customWidth="1"/>
    <col min="9" max="9" width="17.1640625" style="107" customWidth="1"/>
    <col min="10" max="10" width="20.6640625" style="107" customWidth="1"/>
    <col min="11" max="11" width="19.1640625" style="107" customWidth="1"/>
    <col min="12" max="12" width="17.33203125" style="107" customWidth="1"/>
    <col min="13" max="13" width="19.1640625" style="107" customWidth="1"/>
    <col min="14" max="14" width="18.6640625" style="107" customWidth="1"/>
    <col min="15" max="15" width="19.1640625" style="107" customWidth="1"/>
    <col min="16" max="17" width="13.5" style="107" customWidth="1"/>
    <col min="18" max="18" width="27" style="107" customWidth="1"/>
    <col min="19" max="23" width="9.5" style="107"/>
    <col min="24" max="24" width="17.83203125" style="107" customWidth="1"/>
    <col min="25" max="16384" width="9.5" style="107"/>
  </cols>
  <sheetData>
    <row r="1" spans="1:16" ht="28.5" customHeight="1" thickBot="1" x14ac:dyDescent="0.3"/>
    <row r="2" spans="1:16" ht="28.5" customHeight="1" thickBot="1" x14ac:dyDescent="0.35">
      <c r="B2" s="1727" t="s">
        <v>299</v>
      </c>
      <c r="C2" s="2133"/>
      <c r="D2" s="2133"/>
      <c r="E2" s="2133"/>
      <c r="F2" s="2133"/>
      <c r="G2" s="2133"/>
      <c r="H2" s="2133"/>
      <c r="I2" s="2133"/>
      <c r="J2" s="2133"/>
      <c r="K2" s="2133"/>
      <c r="L2" s="2133"/>
      <c r="M2" s="2133"/>
      <c r="N2" s="2134"/>
      <c r="O2" s="210"/>
    </row>
    <row r="3" spans="1:16" ht="28.5" customHeight="1" thickBot="1" x14ac:dyDescent="0.3">
      <c r="B3" s="209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6" ht="28.5" customHeight="1" thickBot="1" x14ac:dyDescent="0.3">
      <c r="B4" s="2135" t="s">
        <v>438</v>
      </c>
      <c r="C4" s="2136"/>
      <c r="D4" s="2136"/>
      <c r="E4" s="2136"/>
      <c r="F4" s="2136"/>
      <c r="G4" s="2136"/>
      <c r="H4" s="2136"/>
      <c r="I4" s="2136"/>
      <c r="J4" s="2136"/>
      <c r="K4" s="2136"/>
      <c r="L4" s="2136"/>
      <c r="M4" s="2136"/>
      <c r="N4" s="2137"/>
      <c r="O4" s="210"/>
    </row>
    <row r="5" spans="1:16" ht="28.5" customHeight="1" x14ac:dyDescent="0.25">
      <c r="B5" s="155" t="s">
        <v>386</v>
      </c>
      <c r="C5" s="123" t="s">
        <v>952</v>
      </c>
      <c r="D5" s="155"/>
      <c r="E5" s="155"/>
    </row>
    <row r="6" spans="1:16" ht="28.5" customHeight="1" x14ac:dyDescent="0.25">
      <c r="B6" s="155" t="s">
        <v>204</v>
      </c>
      <c r="C6" s="528" t="s">
        <v>953</v>
      </c>
      <c r="D6" s="155"/>
      <c r="E6" s="155"/>
    </row>
    <row r="7" spans="1:16" ht="28.5" customHeight="1" x14ac:dyDescent="0.3">
      <c r="B7" s="211" t="s">
        <v>1042</v>
      </c>
      <c r="C7" s="287"/>
      <c r="D7" s="287"/>
      <c r="E7" s="287"/>
      <c r="O7" s="287" t="s">
        <v>954</v>
      </c>
    </row>
    <row r="8" spans="1:16" ht="15.75" customHeight="1" thickBot="1" x14ac:dyDescent="0.35">
      <c r="B8" s="211"/>
      <c r="C8" s="287"/>
      <c r="D8" s="287"/>
      <c r="E8" s="287"/>
      <c r="O8" s="287"/>
    </row>
    <row r="9" spans="1:16" ht="36.75" customHeight="1" x14ac:dyDescent="0.25">
      <c r="A9" s="703" t="s">
        <v>80</v>
      </c>
      <c r="B9" s="704" t="s">
        <v>144</v>
      </c>
      <c r="C9" s="704" t="s">
        <v>155</v>
      </c>
      <c r="D9" s="704" t="s">
        <v>29</v>
      </c>
      <c r="E9" s="704" t="s">
        <v>154</v>
      </c>
      <c r="F9" s="705" t="s">
        <v>153</v>
      </c>
      <c r="G9" s="705" t="s">
        <v>152</v>
      </c>
      <c r="H9" s="705" t="s">
        <v>151</v>
      </c>
      <c r="I9" s="705" t="s">
        <v>150</v>
      </c>
      <c r="J9" s="705" t="s">
        <v>149</v>
      </c>
      <c r="K9" s="705" t="s">
        <v>148</v>
      </c>
      <c r="L9" s="705" t="s">
        <v>147</v>
      </c>
      <c r="M9" s="705" t="s">
        <v>146</v>
      </c>
      <c r="N9" s="705" t="s">
        <v>145</v>
      </c>
      <c r="O9" s="706" t="s">
        <v>50</v>
      </c>
    </row>
    <row r="10" spans="1:16" s="295" customFormat="1" ht="28.5" customHeight="1" x14ac:dyDescent="0.2">
      <c r="A10" s="707">
        <v>1</v>
      </c>
      <c r="B10" s="708">
        <v>2</v>
      </c>
      <c r="C10" s="708">
        <v>3</v>
      </c>
      <c r="D10" s="708">
        <v>4</v>
      </c>
      <c r="E10" s="708">
        <v>5</v>
      </c>
      <c r="F10" s="708">
        <v>6</v>
      </c>
      <c r="G10" s="708">
        <v>7</v>
      </c>
      <c r="H10" s="708">
        <v>8</v>
      </c>
      <c r="I10" s="708">
        <v>9</v>
      </c>
      <c r="J10" s="708">
        <v>10</v>
      </c>
      <c r="K10" s="708">
        <v>11</v>
      </c>
      <c r="L10" s="708">
        <v>12</v>
      </c>
      <c r="M10" s="708">
        <v>13</v>
      </c>
      <c r="N10" s="708">
        <v>14</v>
      </c>
      <c r="O10" s="709">
        <v>15</v>
      </c>
    </row>
    <row r="11" spans="1:16" s="298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6" s="298" customFormat="1" ht="36.75" customHeight="1" x14ac:dyDescent="0.3">
      <c r="A12" s="215"/>
      <c r="B12" s="149" t="s">
        <v>923</v>
      </c>
      <c r="C12" s="530">
        <v>1.688069</v>
      </c>
      <c r="D12" s="530">
        <v>2.2967590000000002</v>
      </c>
      <c r="E12" s="530">
        <v>2.171109</v>
      </c>
      <c r="F12" s="107">
        <v>1.877632</v>
      </c>
      <c r="G12" s="530">
        <v>1.8384210000000001</v>
      </c>
      <c r="H12" s="530">
        <v>1.5087048000000001</v>
      </c>
      <c r="I12" s="530">
        <v>1.7791250000000001</v>
      </c>
      <c r="J12" s="530">
        <v>1.7229836000000001</v>
      </c>
      <c r="K12" s="530">
        <v>1.8071282</v>
      </c>
      <c r="L12" s="530">
        <v>1.81125851</v>
      </c>
      <c r="M12" s="530">
        <v>2.065226</v>
      </c>
      <c r="N12" s="530">
        <v>1.4840230000000001</v>
      </c>
      <c r="O12" s="710">
        <v>22.050439110000003</v>
      </c>
      <c r="P12" s="711"/>
    </row>
    <row r="13" spans="1:16" s="298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710"/>
    </row>
    <row r="14" spans="1:16" s="298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710"/>
    </row>
    <row r="15" spans="1:16" s="298" customFormat="1" ht="30" customHeight="1" x14ac:dyDescent="0.3">
      <c r="A15" s="146" t="s">
        <v>913</v>
      </c>
      <c r="B15" s="712" t="s">
        <v>955</v>
      </c>
      <c r="C15" s="530">
        <v>0.24698310000000001</v>
      </c>
      <c r="D15" s="530">
        <v>0.26483289999999998</v>
      </c>
      <c r="E15" s="530">
        <v>0.28420109999999998</v>
      </c>
      <c r="F15" s="108">
        <v>0.32140750000000001</v>
      </c>
      <c r="G15" s="530">
        <v>0.28920770000000001</v>
      </c>
      <c r="H15" s="530">
        <v>0.2618414</v>
      </c>
      <c r="I15" s="530">
        <v>0.29363330000000004</v>
      </c>
      <c r="J15" s="530">
        <v>0.2876261</v>
      </c>
      <c r="K15" s="530">
        <v>0.30858700000000006</v>
      </c>
      <c r="L15" s="530">
        <v>0.22276444999999997</v>
      </c>
      <c r="M15" s="530">
        <v>0.20565991</v>
      </c>
      <c r="N15" s="530">
        <v>0.13304864</v>
      </c>
      <c r="O15" s="710">
        <v>3.1197931000000008</v>
      </c>
      <c r="P15" s="711"/>
    </row>
    <row r="16" spans="1:16" s="298" customFormat="1" ht="30" customHeight="1" x14ac:dyDescent="0.3">
      <c r="A16" s="146" t="s">
        <v>915</v>
      </c>
      <c r="B16" s="712" t="s">
        <v>957</v>
      </c>
      <c r="C16" s="532">
        <v>1.6080000000000001E-3</v>
      </c>
      <c r="D16" s="530">
        <v>1.926E-3</v>
      </c>
      <c r="E16" s="530">
        <v>1.284E-3</v>
      </c>
      <c r="F16" s="108">
        <v>1.122E-3</v>
      </c>
      <c r="G16" s="530">
        <v>9.3599999999999998E-4</v>
      </c>
      <c r="H16" s="530">
        <v>9.3000000000000005E-4</v>
      </c>
      <c r="I16" s="530">
        <v>1.0859999999999999E-3</v>
      </c>
      <c r="J16" s="530">
        <v>1.23E-3</v>
      </c>
      <c r="K16" s="530">
        <v>1.1820000000000001E-3</v>
      </c>
      <c r="L16" s="530">
        <v>1.4400000000000001E-3</v>
      </c>
      <c r="M16" s="530">
        <v>1.614E-3</v>
      </c>
      <c r="N16" s="530">
        <v>1.5E-3</v>
      </c>
      <c r="O16" s="710">
        <v>1.5858000000000001E-2</v>
      </c>
      <c r="P16" s="711"/>
    </row>
    <row r="17" spans="1:17" s="298" customFormat="1" ht="30" customHeight="1" x14ac:dyDescent="0.3">
      <c r="A17" s="146" t="s">
        <v>919</v>
      </c>
      <c r="B17" s="712" t="s">
        <v>947</v>
      </c>
      <c r="C17" s="530">
        <v>9.0615400000000016E-3</v>
      </c>
      <c r="D17" s="530">
        <v>1.0646889999999999E-2</v>
      </c>
      <c r="E17" s="530">
        <v>9.9388199999999993E-3</v>
      </c>
      <c r="F17" s="108">
        <v>1.047648E-2</v>
      </c>
      <c r="G17" s="530">
        <v>1.069756E-2</v>
      </c>
      <c r="H17" s="530">
        <v>9.6574800000000013E-3</v>
      </c>
      <c r="I17" s="530">
        <v>8.3167499999999995E-3</v>
      </c>
      <c r="J17" s="530">
        <v>7.2293399999999999E-3</v>
      </c>
      <c r="K17" s="530">
        <v>6.84273E-3</v>
      </c>
      <c r="L17" s="530">
        <v>6.8819099999999998E-3</v>
      </c>
      <c r="M17" s="530">
        <v>6.4782800000000003E-3</v>
      </c>
      <c r="N17" s="530">
        <v>7.2467499999999997E-3</v>
      </c>
      <c r="O17" s="710">
        <v>0.10347453000000001</v>
      </c>
      <c r="P17" s="711"/>
    </row>
    <row r="18" spans="1:17" ht="30" customHeight="1" x14ac:dyDescent="0.3">
      <c r="A18" s="146" t="s">
        <v>921</v>
      </c>
      <c r="B18" s="712" t="s">
        <v>956</v>
      </c>
      <c r="C18" s="530">
        <v>2.32225E-2</v>
      </c>
      <c r="D18" s="530">
        <v>1.9024700000000002E-2</v>
      </c>
      <c r="E18" s="530">
        <v>2.2675299999999999E-2</v>
      </c>
      <c r="F18" s="108">
        <v>3.3075099999999996E-2</v>
      </c>
      <c r="G18" s="530">
        <v>3.5105199999999996E-2</v>
      </c>
      <c r="H18" s="530">
        <v>2.9201299999999999E-2</v>
      </c>
      <c r="I18" s="530">
        <v>3.7909999999999999E-2</v>
      </c>
      <c r="J18" s="530">
        <v>3.092E-2</v>
      </c>
      <c r="K18" s="530">
        <v>2.3684799999999999E-2</v>
      </c>
      <c r="L18" s="530">
        <v>2.6837400000000001E-2</v>
      </c>
      <c r="M18" s="530">
        <v>2.59419E-2</v>
      </c>
      <c r="N18" s="530">
        <v>2.5450199999999996E-2</v>
      </c>
      <c r="O18" s="710">
        <v>0.33304840000000002</v>
      </c>
      <c r="P18" s="711"/>
    </row>
    <row r="19" spans="1:17" ht="30" customHeight="1" x14ac:dyDescent="0.25">
      <c r="A19" s="713" t="s">
        <v>946</v>
      </c>
      <c r="B19" s="712" t="s">
        <v>958</v>
      </c>
      <c r="C19" s="532">
        <v>2.5455999999999994E-3</v>
      </c>
      <c r="D19" s="530">
        <v>2.5946999999999997E-3</v>
      </c>
      <c r="E19" s="530">
        <v>2.2973000000000004E-3</v>
      </c>
      <c r="F19" s="108">
        <v>1.0722000000000001E-3</v>
      </c>
      <c r="G19" s="530">
        <v>1.8872000000000001E-3</v>
      </c>
      <c r="H19" s="530">
        <v>1.8354000000000001E-3</v>
      </c>
      <c r="I19" s="530">
        <v>1.9735E-3</v>
      </c>
      <c r="J19" s="530">
        <v>1.9675000000000001E-3</v>
      </c>
      <c r="K19" s="530">
        <v>1.5743999999999999E-3</v>
      </c>
      <c r="L19" s="530">
        <v>2.4861999999999996E-3</v>
      </c>
      <c r="M19" s="530">
        <v>3.0374E-3</v>
      </c>
      <c r="N19" s="530">
        <v>2.7369999999999998E-3</v>
      </c>
      <c r="O19" s="710">
        <v>2.6008400000000001E-2</v>
      </c>
    </row>
    <row r="20" spans="1:17" ht="30" customHeight="1" thickBot="1" x14ac:dyDescent="0.35">
      <c r="A20" s="216"/>
      <c r="B20" s="293" t="s">
        <v>50</v>
      </c>
      <c r="C20" s="533">
        <v>1.97148974</v>
      </c>
      <c r="D20" s="533">
        <v>2.5957841900000003</v>
      </c>
      <c r="E20" s="533">
        <v>2.49150552</v>
      </c>
      <c r="F20" s="533">
        <v>2.2447852799999999</v>
      </c>
      <c r="G20" s="533">
        <v>2.1762546600000001</v>
      </c>
      <c r="H20" s="533">
        <v>1.8121703800000002</v>
      </c>
      <c r="I20" s="533">
        <v>2.1220445500000005</v>
      </c>
      <c r="J20" s="533">
        <v>2.0519565399999999</v>
      </c>
      <c r="K20" s="533">
        <v>2.1489991299999995</v>
      </c>
      <c r="L20" s="533">
        <v>2.0716684700000001</v>
      </c>
      <c r="M20" s="533">
        <v>2.3079574900000002</v>
      </c>
      <c r="N20" s="533">
        <v>1.6540055900000001</v>
      </c>
      <c r="O20" s="714">
        <v>25.648621540000001</v>
      </c>
    </row>
    <row r="21" spans="1:17" ht="13.5" customHeight="1" x14ac:dyDescent="0.3"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</row>
    <row r="22" spans="1:17" ht="28.5" customHeight="1" x14ac:dyDescent="0.3">
      <c r="A22" s="298"/>
      <c r="B22" s="715"/>
      <c r="C22" s="715"/>
      <c r="D22" s="715"/>
      <c r="E22" s="715"/>
      <c r="F22" s="715"/>
      <c r="G22" s="212"/>
      <c r="H22" s="212"/>
      <c r="I22" s="212"/>
      <c r="J22" s="212"/>
      <c r="K22" s="212"/>
      <c r="L22" s="212"/>
      <c r="M22" s="212"/>
      <c r="N22" s="212"/>
      <c r="O22" s="286"/>
      <c r="Q22" s="716"/>
    </row>
    <row r="23" spans="1:17" ht="28.5" customHeight="1" x14ac:dyDescent="0.3">
      <c r="B23" s="715"/>
      <c r="C23" s="715"/>
      <c r="D23" s="715"/>
      <c r="E23" s="715"/>
      <c r="F23" s="715"/>
      <c r="O23" s="287"/>
      <c r="P23" s="716"/>
      <c r="Q23" s="716"/>
    </row>
    <row r="24" spans="1:17" ht="28.5" customHeight="1" x14ac:dyDescent="0.25">
      <c r="A24" s="98"/>
    </row>
    <row r="25" spans="1:17" s="295" customFormat="1" ht="28.5" customHeight="1" x14ac:dyDescent="0.2">
      <c r="A25" s="98"/>
    </row>
    <row r="26" spans="1:17" s="298" customFormat="1" ht="28.5" customHeight="1" x14ac:dyDescent="0.3"/>
    <row r="27" spans="1:17" s="298" customFormat="1" ht="28.5" customHeight="1" x14ac:dyDescent="0.3"/>
    <row r="28" spans="1:17" s="298" customFormat="1" ht="28.5" customHeight="1" x14ac:dyDescent="0.3"/>
    <row r="29" spans="1:17" s="298" customFormat="1" ht="28.5" customHeight="1" x14ac:dyDescent="0.3"/>
    <row r="30" spans="1:17" s="298" customFormat="1" ht="28.5" customHeight="1" x14ac:dyDescent="0.3"/>
    <row r="31" spans="1:17" s="298" customFormat="1" ht="28.5" customHeight="1" x14ac:dyDescent="0.3"/>
    <row r="32" spans="1:17" s="298" customFormat="1" ht="28.5" customHeight="1" x14ac:dyDescent="0.3"/>
    <row r="36" ht="28.5" customHeight="1" x14ac:dyDescent="0.25"/>
    <row r="40" ht="28.5" customHeight="1" x14ac:dyDescent="0.25"/>
    <row r="41" s="295" customFormat="1" ht="28.5" customHeight="1" x14ac:dyDescent="0.2"/>
    <row r="42" s="298" customFormat="1" ht="28.5" customHeight="1" x14ac:dyDescent="0.3"/>
    <row r="43" s="298" customFormat="1" ht="28.5" customHeight="1" x14ac:dyDescent="0.3"/>
    <row r="44" s="298" customFormat="1" ht="28.5" customHeight="1" x14ac:dyDescent="0.3"/>
    <row r="45" s="298" customFormat="1" ht="28.5" customHeight="1" x14ac:dyDescent="0.3"/>
    <row r="46" s="298" customFormat="1" ht="28.5" customHeight="1" x14ac:dyDescent="0.3"/>
    <row r="47" s="298" customFormat="1" ht="28.5" customHeight="1" x14ac:dyDescent="0.3"/>
    <row r="48" s="298" customFormat="1" ht="28.5" customHeight="1" x14ac:dyDescent="0.3"/>
    <row r="52" ht="28.5" customHeight="1" x14ac:dyDescent="0.25"/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9" scale="50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3A2D0-CF80-4148-ABBC-A5A3EE7E1F8A}">
  <dimension ref="A1:Q52"/>
  <sheetViews>
    <sheetView showGridLines="0" view="pageBreakPreview" topLeftCell="A11" zoomScale="112" zoomScaleSheetLayoutView="112" workbookViewId="0">
      <selection activeCell="I9" sqref="I9"/>
    </sheetView>
  </sheetViews>
  <sheetFormatPr defaultRowHeight="42.75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5" ht="16.5" thickBot="1" x14ac:dyDescent="0.3"/>
    <row r="2" spans="1:15" ht="16.5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5" ht="16.5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16.5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5" ht="15.75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5" ht="15.75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ht="27" customHeight="1" x14ac:dyDescent="0.3">
      <c r="A7" s="107"/>
      <c r="B7" s="529" t="s">
        <v>1052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5" ht="40.5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5" ht="38.25" customHeight="1" x14ac:dyDescent="0.25">
      <c r="A9" s="534" t="s">
        <v>80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5" s="89" customFormat="1" ht="27" customHeight="1" x14ac:dyDescent="0.2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</row>
    <row r="11" spans="1:15" s="90" customFormat="1" ht="40.5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5" s="90" customFormat="1" ht="30" customHeight="1" x14ac:dyDescent="0.3">
      <c r="A12" s="215"/>
      <c r="B12" s="149" t="s">
        <v>923</v>
      </c>
      <c r="C12" s="530">
        <f>[18]Sheet1!$B$2/1000000</f>
        <v>0.23571439999999999</v>
      </c>
      <c r="D12" s="530">
        <f>[19]Sheet1!$B$2/1000000</f>
        <v>1.2185695000000001</v>
      </c>
      <c r="E12" s="530">
        <f>[20]Sheet1!$B$2/1000000</f>
        <v>1.696067</v>
      </c>
      <c r="F12" s="530">
        <f>[21]Sheet1!$B$2/1000000</f>
        <v>1.8902159999999999</v>
      </c>
      <c r="G12" s="530">
        <f>[22]Sheet1!$B$2/1000000</f>
        <v>2.0824341999999998</v>
      </c>
      <c r="H12" s="530">
        <f>[23]Sheet1!$B$2/1000000</f>
        <v>2.6545062000000001</v>
      </c>
      <c r="I12" s="530">
        <f>[24]Sheet1!$B$2/1000000</f>
        <v>2.9589303999999998</v>
      </c>
      <c r="J12" s="530">
        <f>[25]Sheet1!$B$2/1000000</f>
        <v>2.7873016000000002</v>
      </c>
      <c r="K12" s="530">
        <f>[26]Sheet1!$B$2/1000000</f>
        <v>2.6281984</v>
      </c>
      <c r="L12" s="530">
        <f>[27]Sheet1!$B$2/1000000</f>
        <v>2.9267875999999999</v>
      </c>
      <c r="M12" s="530">
        <f>[28]Sheet1!$B$2/1000000</f>
        <v>2.8241166</v>
      </c>
      <c r="N12" s="530">
        <f>[29]Sheet1!$B$2/1000000</f>
        <v>3.1025327999999996</v>
      </c>
      <c r="O12" s="507">
        <f>SUM(C12:N12)</f>
        <v>27.005374699999997</v>
      </c>
    </row>
    <row r="13" spans="1:15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07"/>
    </row>
    <row r="14" spans="1:15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07"/>
    </row>
    <row r="15" spans="1:15" s="90" customFormat="1" ht="30" customHeight="1" x14ac:dyDescent="0.25">
      <c r="A15" s="146" t="s">
        <v>913</v>
      </c>
      <c r="B15" s="531" t="s">
        <v>955</v>
      </c>
      <c r="C15" s="530">
        <f>[18]Sheet1!$B$3/1000000</f>
        <v>5.9071800000000001E-2</v>
      </c>
      <c r="D15" s="530">
        <f>[19]Sheet1!$B$3/1000000</f>
        <v>0.17502410000000002</v>
      </c>
      <c r="E15" s="530">
        <f>[20]Sheet1!$B$3/1000000</f>
        <v>0.18035329999999999</v>
      </c>
      <c r="F15" s="530">
        <f>[21]Sheet1!$B$3/1000000</f>
        <v>0.18363650000000001</v>
      </c>
      <c r="G15" s="530">
        <f>[22]Sheet1!$B$3/1000000</f>
        <v>0.16197810000000001</v>
      </c>
      <c r="H15" s="530">
        <f>[23]Sheet1!$B$3/1000000</f>
        <v>0.16855651999999999</v>
      </c>
      <c r="I15" s="530">
        <f>[24]Sheet1!$B$3/1000000</f>
        <v>0.21006610000000001</v>
      </c>
      <c r="J15" s="530">
        <f>[25]Sheet1!$B$3/1000000</f>
        <v>0.21461042000000002</v>
      </c>
      <c r="K15" s="530">
        <f>[26]Sheet1!$B$3/1000000</f>
        <v>0.2146641</v>
      </c>
      <c r="L15" s="530">
        <f>[27]Sheet1!$B$3/1000000</f>
        <v>0.22440560000000001</v>
      </c>
      <c r="M15" s="530">
        <f>[28]Sheet1!$B$3/1000000</f>
        <v>0.20564664000000002</v>
      </c>
      <c r="N15" s="530">
        <f>[29]Sheet1!$B$3/1000000</f>
        <v>0.23481495999999999</v>
      </c>
      <c r="O15" s="507">
        <f t="shared" ref="O15:O19" si="0">SUM(C15:N15)</f>
        <v>2.2328281400000001</v>
      </c>
    </row>
    <row r="16" spans="1:15" s="90" customFormat="1" ht="30" customHeight="1" x14ac:dyDescent="0.25">
      <c r="A16" s="146" t="s">
        <v>915</v>
      </c>
      <c r="B16" s="531" t="s">
        <v>957</v>
      </c>
      <c r="C16" s="530">
        <f>[30]Sheet1!$B$2/1000000</f>
        <v>5.5199999999999997E-4</v>
      </c>
      <c r="D16" s="530">
        <f>[31]Sheet1!$B$2/1000000</f>
        <v>1.4220000000000001E-3</v>
      </c>
      <c r="E16" s="530">
        <f>[32]Sheet1!$B$2/1000000</f>
        <v>1.284E-3</v>
      </c>
      <c r="F16" s="530">
        <f>[33]Sheet1!$B$2/1000000</f>
        <v>8.4599999999999996E-4</v>
      </c>
      <c r="G16" s="530">
        <f>[34]Sheet1!$B$2/1000000</f>
        <v>1.4999999999999999E-4</v>
      </c>
      <c r="H16" s="530">
        <f>[35]Sheet1!$B$2/1000000</f>
        <v>6.0000000000000002E-5</v>
      </c>
      <c r="I16" s="530">
        <f>[36]Sheet1!$B$2/1000000</f>
        <v>2.7E-4</v>
      </c>
      <c r="J16" s="530">
        <f>[37]Sheet1!$B$2/1000000</f>
        <v>8.8199999999999997E-4</v>
      </c>
      <c r="K16" s="530">
        <f>[38]Sheet1!$B$2/1000000</f>
        <v>3.1799999999999998E-4</v>
      </c>
      <c r="L16" s="530">
        <f>[39]Sheet1!$B$2/1000000</f>
        <v>4.0200000000000001E-4</v>
      </c>
      <c r="M16" s="530">
        <f>[40]Sheet1!$B$2/1000000</f>
        <v>9.4799999999999995E-4</v>
      </c>
      <c r="N16" s="530">
        <f>[41]Sheet1!$B$2/1000000</f>
        <v>1.7099999999999999E-3</v>
      </c>
      <c r="O16" s="507">
        <f t="shared" si="0"/>
        <v>8.8440000000000012E-3</v>
      </c>
    </row>
    <row r="17" spans="1:17" s="90" customFormat="1" ht="30" customHeight="1" x14ac:dyDescent="0.25">
      <c r="A17" s="146" t="s">
        <v>919</v>
      </c>
      <c r="B17" s="531" t="s">
        <v>947</v>
      </c>
      <c r="C17" s="530">
        <f>[30]Sheet1!$B$3/1000000</f>
        <v>6.4704399999999992E-3</v>
      </c>
      <c r="D17" s="530">
        <f>[31]Sheet1!$B$3/1000000</f>
        <v>6.8537900000000002E-3</v>
      </c>
      <c r="E17" s="530">
        <f>[32]Sheet1!$B$3/1000000</f>
        <v>7.0695899999999997E-3</v>
      </c>
      <c r="F17" s="530">
        <f>[33]Sheet1!$B$3/1000000</f>
        <v>6.8575200000000006E-3</v>
      </c>
      <c r="G17" s="530">
        <f>[34]Sheet1!$B$3/1000000</f>
        <v>6.5443000000000003E-3</v>
      </c>
      <c r="H17" s="530">
        <f>[35]Sheet1!$B$3/1000000</f>
        <v>7.1928699999999996E-3</v>
      </c>
      <c r="I17" s="530">
        <f>[36]Sheet1!$B$3/1000000</f>
        <v>7.0532600000000004E-3</v>
      </c>
      <c r="J17" s="530">
        <f>[37]Sheet1!$B$3/1000000</f>
        <v>7.4043199999999998E-3</v>
      </c>
      <c r="K17" s="530">
        <f>[38]Sheet1!$B$3/1000000</f>
        <v>7.2319100000000002E-3</v>
      </c>
      <c r="L17" s="530">
        <f>[39]Sheet1!$B$3/1000000</f>
        <v>7.8485900000000008E-3</v>
      </c>
      <c r="M17" s="530">
        <f>[40]Sheet1!$B$3/1000000</f>
        <v>6.4756700000000002E-3</v>
      </c>
      <c r="N17" s="530">
        <f>[41]Sheet1!$B$3/1000000</f>
        <v>7.9863399999999998E-3</v>
      </c>
      <c r="O17" s="507">
        <f t="shared" si="0"/>
        <v>8.4988599999999997E-2</v>
      </c>
    </row>
    <row r="18" spans="1:17" ht="30" customHeight="1" x14ac:dyDescent="0.25">
      <c r="A18" s="146" t="s">
        <v>921</v>
      </c>
      <c r="B18" s="531" t="s">
        <v>956</v>
      </c>
      <c r="C18" s="530">
        <f>[30]Sheet1!$B$4/1000000</f>
        <v>6.437E-3</v>
      </c>
      <c r="D18" s="530">
        <f>[31]Sheet1!$B$4/1000000</f>
        <v>2.9409000000000001E-2</v>
      </c>
      <c r="E18" s="530">
        <f>[32]Sheet1!$B$4/1000000</f>
        <v>3.51191E-2</v>
      </c>
      <c r="F18" s="530">
        <f>[33]Sheet1!$B$4/1000000</f>
        <v>1.7376599999999999E-2</v>
      </c>
      <c r="G18" s="530">
        <f>[34]Sheet1!$B$4/1000000</f>
        <v>2.9447500000000001E-2</v>
      </c>
      <c r="H18" s="530">
        <f>[35]Sheet1!$B$4/1000000</f>
        <v>2.6208099999999998E-2</v>
      </c>
      <c r="I18" s="530">
        <f>[36]Sheet1!$B$4/1000000</f>
        <v>2.2603000000000002E-2</v>
      </c>
      <c r="J18" s="530">
        <f>[37]Sheet1!$B$4/1000000</f>
        <v>1.8040839999999999E-2</v>
      </c>
      <c r="K18" s="530">
        <f>[38]Sheet1!$B$4/1000000</f>
        <v>1.104056E-2</v>
      </c>
      <c r="L18" s="530">
        <f>[39]Sheet1!$B$4/1000000</f>
        <v>1.15976E-2</v>
      </c>
      <c r="M18" s="530">
        <f>[40]Sheet1!$B$4/1000000</f>
        <v>6.7701999999999997E-3</v>
      </c>
      <c r="N18" s="530">
        <f>[41]Sheet1!$B$4/1000000</f>
        <v>8.2281000000000003E-3</v>
      </c>
      <c r="O18" s="507">
        <f>SUM(C18:N18)</f>
        <v>0.22227759999999999</v>
      </c>
    </row>
    <row r="19" spans="1:17" ht="30" customHeight="1" x14ac:dyDescent="0.25">
      <c r="A19" s="541" t="s">
        <v>946</v>
      </c>
      <c r="B19" s="531" t="s">
        <v>958</v>
      </c>
      <c r="C19" s="530">
        <f>[30]Sheet1!$B$5/1000000</f>
        <v>2.2876999999999997E-3</v>
      </c>
      <c r="D19" s="530">
        <f>[31]Sheet1!$B$5/1000000</f>
        <v>2.5143000000000001E-3</v>
      </c>
      <c r="E19" s="530">
        <f>[32]Sheet1!$B$5/1000000</f>
        <v>2.9078000000000003E-3</v>
      </c>
      <c r="F19" s="530">
        <f>[33]Sheet1!$B$5/1000000</f>
        <v>2.3418000000000002E-3</v>
      </c>
      <c r="G19" s="530">
        <f>[34]Sheet1!$B$5/1000000</f>
        <v>2.8170000000000001E-3</v>
      </c>
      <c r="H19" s="532">
        <f>[35]Sheet1!$B$5/1000000</f>
        <v>2.6478000000000001E-3</v>
      </c>
      <c r="I19" s="532">
        <f>[36]Sheet1!$B$5/1000000</f>
        <v>2.6884000000000001E-3</v>
      </c>
      <c r="J19" s="530">
        <f>[37]Sheet1!$B$5/1000000</f>
        <v>2.9818000000000002E-3</v>
      </c>
      <c r="K19" s="530">
        <f>[38]Sheet1!$B$5/1000000</f>
        <v>2.7945000000000001E-3</v>
      </c>
      <c r="L19" s="530">
        <f>[39]Sheet1!$B$5/1000000</f>
        <v>2.8059000000000001E-3</v>
      </c>
      <c r="M19" s="530">
        <f>[40]Sheet1!$B$5/1000000</f>
        <v>3.8881999999999996E-3</v>
      </c>
      <c r="N19" s="530">
        <f>[41]Sheet1!$B$5/1000000</f>
        <v>3.9624999999999999E-3</v>
      </c>
      <c r="O19" s="507">
        <f t="shared" si="0"/>
        <v>3.46377E-2</v>
      </c>
    </row>
    <row r="20" spans="1:17" ht="30" customHeight="1" thickBot="1" x14ac:dyDescent="0.35">
      <c r="A20" s="216"/>
      <c r="B20" s="293" t="s">
        <v>50</v>
      </c>
      <c r="C20" s="533">
        <f>SUM(C12:C19)</f>
        <v>0.31053334000000005</v>
      </c>
      <c r="D20" s="533">
        <f t="shared" ref="D20:O20" si="1">SUM(D12:D19)</f>
        <v>1.4337926900000002</v>
      </c>
      <c r="E20" s="533">
        <f t="shared" si="1"/>
        <v>1.9228007899999999</v>
      </c>
      <c r="F20" s="533">
        <f t="shared" si="1"/>
        <v>2.1012744200000002</v>
      </c>
      <c r="G20" s="533">
        <f t="shared" si="1"/>
        <v>2.2833710999999992</v>
      </c>
      <c r="H20" s="533">
        <f t="shared" si="1"/>
        <v>2.85917149</v>
      </c>
      <c r="I20" s="533">
        <f t="shared" si="1"/>
        <v>3.2016111600000001</v>
      </c>
      <c r="J20" s="533">
        <f t="shared" si="1"/>
        <v>3.0312209800000001</v>
      </c>
      <c r="K20" s="533">
        <f t="shared" si="1"/>
        <v>2.8642474699999996</v>
      </c>
      <c r="L20" s="533">
        <f t="shared" si="1"/>
        <v>3.1738472899999994</v>
      </c>
      <c r="M20" s="533">
        <f t="shared" si="1"/>
        <v>3.04784531</v>
      </c>
      <c r="N20" s="533">
        <f t="shared" si="1"/>
        <v>3.3592347</v>
      </c>
      <c r="O20" s="542">
        <f t="shared" si="1"/>
        <v>29.588950739999998</v>
      </c>
    </row>
    <row r="21" spans="1:17" ht="20.25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44.25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19.5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16.5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16.5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16.5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15.75" x14ac:dyDescent="0.25"/>
    <row r="28" spans="1:17" s="90" customFormat="1" ht="15.75" x14ac:dyDescent="0.25"/>
    <row r="29" spans="1:17" s="90" customFormat="1" ht="15.75" x14ac:dyDescent="0.25"/>
    <row r="30" spans="1:17" s="90" customFormat="1" ht="15.75" x14ac:dyDescent="0.25"/>
    <row r="31" spans="1:17" s="90" customFormat="1" ht="15.75" x14ac:dyDescent="0.25"/>
    <row r="32" spans="1:17" s="90" customFormat="1" ht="15.75" x14ac:dyDescent="0.25"/>
    <row r="36" ht="15.75" x14ac:dyDescent="0.25"/>
    <row r="40" ht="15.75" x14ac:dyDescent="0.25"/>
    <row r="41" s="89" customFormat="1" ht="15.75" x14ac:dyDescent="0.2"/>
    <row r="42" s="90" customFormat="1" ht="15.75" x14ac:dyDescent="0.25"/>
    <row r="43" s="90" customFormat="1" ht="15.75" x14ac:dyDescent="0.25"/>
    <row r="44" s="90" customFormat="1" ht="15.75" x14ac:dyDescent="0.25"/>
    <row r="45" s="90" customFormat="1" ht="15.75" x14ac:dyDescent="0.25"/>
    <row r="46" s="90" customFormat="1" ht="15.75" x14ac:dyDescent="0.25"/>
    <row r="47" s="90" customFormat="1" ht="15.75" x14ac:dyDescent="0.25"/>
    <row r="48" s="90" customFormat="1" ht="15.75" x14ac:dyDescent="0.25"/>
    <row r="52" ht="15.75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66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77"/>
  <dimension ref="A1:R52"/>
  <sheetViews>
    <sheetView showGridLines="0" view="pageBreakPreview" topLeftCell="A7" zoomScale="112" zoomScaleSheetLayoutView="112" workbookViewId="0">
      <selection activeCell="E12" sqref="E12"/>
    </sheetView>
  </sheetViews>
  <sheetFormatPr defaultRowHeight="42.75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8" ht="16.5" thickBot="1" x14ac:dyDescent="0.3"/>
    <row r="2" spans="1:18" ht="16.5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8" ht="16.5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8" ht="16.5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8" ht="15.75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8" ht="15.75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8" ht="27" customHeight="1" x14ac:dyDescent="0.3">
      <c r="A7" s="107"/>
      <c r="B7" s="529" t="s">
        <v>1094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8" ht="40.5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8" ht="38.25" customHeight="1" x14ac:dyDescent="0.25">
      <c r="A9" s="534" t="s">
        <v>80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8" s="89" customFormat="1" ht="27" customHeight="1" x14ac:dyDescent="0.2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</row>
    <row r="11" spans="1:18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8" s="90" customFormat="1" ht="30" customHeight="1" x14ac:dyDescent="0.3">
      <c r="A12" s="215"/>
      <c r="B12" s="149" t="s">
        <v>923</v>
      </c>
      <c r="C12" s="530">
        <f>[42]Sheet1!$B$2/1000000</f>
        <v>2.5922486</v>
      </c>
      <c r="D12" s="530">
        <f>[43]Sheet1!$B$2/1000000</f>
        <v>1.6184076000000001</v>
      </c>
      <c r="E12" s="530">
        <f>[44]Sheet1!$B$2/1000000</f>
        <v>2.8091126000000002</v>
      </c>
      <c r="F12" s="530">
        <f>[45]Sheet1!$B$2/1000000</f>
        <v>3.1411152000000002</v>
      </c>
      <c r="G12" s="530">
        <f>[46]Sheet1!$B$2/1000000</f>
        <v>2.7509728</v>
      </c>
      <c r="H12" s="530">
        <f>[47]Sheet1!$B$2/1000000</f>
        <v>2.9194643999999998</v>
      </c>
      <c r="I12" s="530">
        <f>[48]Sheet1!$B$2/1000000</f>
        <v>2.2310292</v>
      </c>
      <c r="J12" s="530">
        <f>[49]Sheet1!$B$2/1000000</f>
        <v>2.1923906</v>
      </c>
      <c r="K12" s="530">
        <f>[50]Sheet1!$B$2/1000000</f>
        <v>2.1435097999999999</v>
      </c>
      <c r="L12" s="530">
        <v>2.4900000000000002</v>
      </c>
      <c r="M12" s="530">
        <v>2.4900000000000002</v>
      </c>
      <c r="N12" s="530">
        <v>2.48</v>
      </c>
      <c r="O12" s="507">
        <f>SUM(C12:N12)</f>
        <v>29.858250800000004</v>
      </c>
      <c r="P12" s="719">
        <v>29.864334399999997</v>
      </c>
      <c r="Q12" s="564">
        <v>22.4</v>
      </c>
      <c r="R12" s="564">
        <f>(P12-Q12)/3</f>
        <v>2.4881114666666662</v>
      </c>
    </row>
    <row r="13" spans="1:18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07"/>
      <c r="P13" s="564"/>
      <c r="Q13" s="564"/>
      <c r="R13" s="564"/>
    </row>
    <row r="14" spans="1:18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07"/>
      <c r="P14" s="564"/>
      <c r="Q14" s="564"/>
      <c r="R14" s="564"/>
    </row>
    <row r="15" spans="1:18" s="90" customFormat="1" ht="30" customHeight="1" x14ac:dyDescent="0.25">
      <c r="A15" s="146" t="s">
        <v>913</v>
      </c>
      <c r="B15" s="531" t="s">
        <v>955</v>
      </c>
      <c r="C15" s="530">
        <f>([42]Sheet1!$B$3+[51]Sheet1!$B$2)/1000000</f>
        <v>0.21286111999999999</v>
      </c>
      <c r="D15" s="530">
        <f>([43]Sheet1!$B$3+[52]Sheet1!$B$2)/1000000</f>
        <v>0.16804470000000002</v>
      </c>
      <c r="E15" s="530">
        <f>([44]Sheet1!$B$3+[53]Sheet1!$B$2)/1000000</f>
        <v>0.18259020000000001</v>
      </c>
      <c r="F15" s="530">
        <f>([45]Sheet1!$B$3+[54]Sheet1!$B$2)/1000000</f>
        <v>0.21414867999999998</v>
      </c>
      <c r="G15" s="530">
        <f>([46]Sheet1!$B$3+[55]Sheet1!$B$2)/1000000</f>
        <v>0.21889498000000002</v>
      </c>
      <c r="H15" s="530">
        <f>([47]Sheet1!$B$3+[56]Sheet1!$B$2)/1000000</f>
        <v>0.1982015</v>
      </c>
      <c r="I15" s="530">
        <f>([48]Sheet1!$B$3+[57]Sheet1!$B$2)/1000000</f>
        <v>0.22484520000000002</v>
      </c>
      <c r="J15" s="530">
        <f>([49]Sheet1!$B$3+[58]Sheet1!$B$2)/1000000</f>
        <v>0.23456943999999999</v>
      </c>
      <c r="K15" s="530">
        <f>([59]Sheet1!$B$2+[50]Sheet1!$B$3)/1000000</f>
        <v>0.24894698000000001</v>
      </c>
      <c r="L15" s="530">
        <v>0.21</v>
      </c>
      <c r="M15" s="530">
        <v>0.21</v>
      </c>
      <c r="N15" s="530">
        <v>0.22</v>
      </c>
      <c r="O15" s="507">
        <f t="shared" ref="O15:O19" si="0">SUM(C15:N15)</f>
        <v>2.5431028000000002</v>
      </c>
      <c r="P15" s="564">
        <v>2.54</v>
      </c>
      <c r="Q15" s="564">
        <v>1.903</v>
      </c>
      <c r="R15" s="564">
        <f>(P15-Q15)/3</f>
        <v>0.21233333333333335</v>
      </c>
    </row>
    <row r="16" spans="1:18" s="90" customFormat="1" ht="30" customHeight="1" x14ac:dyDescent="0.25">
      <c r="A16" s="146" t="s">
        <v>915</v>
      </c>
      <c r="B16" s="531" t="s">
        <v>957</v>
      </c>
      <c r="C16" s="530">
        <f>[51]Sheet1!$B$3/1000000</f>
        <v>1.5299999999999999E-3</v>
      </c>
      <c r="D16" s="530">
        <f>[52]Sheet1!$B$3/1000000</f>
        <v>1.8599999999999999E-4</v>
      </c>
      <c r="E16" s="530">
        <f>[53]Sheet1!$B$3/1000000</f>
        <v>0</v>
      </c>
      <c r="F16" s="530">
        <f>[54]Sheet1!$B$3/1000000</f>
        <v>4.1999999999999998E-5</v>
      </c>
      <c r="G16" s="530">
        <f>[55]Sheet1!$B$3/1000000</f>
        <v>2.2800000000000001E-4</v>
      </c>
      <c r="H16" s="530">
        <f>[56]Sheet1!$B$3/1000000</f>
        <v>6.2399999999999999E-4</v>
      </c>
      <c r="I16" s="530">
        <f>[57]Sheet1!$B$3/1000000</f>
        <v>4.3800000000000002E-4</v>
      </c>
      <c r="J16" s="530">
        <f>[58]Sheet1!$B$3/1000000</f>
        <v>5.8799999999999998E-4</v>
      </c>
      <c r="K16" s="530">
        <f>[59]Sheet1!$B$3/1000000</f>
        <v>1.2539999999999999E-3</v>
      </c>
      <c r="L16" s="530">
        <f>[59]Sheet1!$B$3/1000000</f>
        <v>1.2539999999999999E-3</v>
      </c>
      <c r="M16" s="530">
        <f>[59]Sheet1!$B$3/1000000</f>
        <v>1.2539999999999999E-3</v>
      </c>
      <c r="N16" s="530">
        <f>[59]Sheet1!$B$3/1000000</f>
        <v>1.2539999999999999E-3</v>
      </c>
      <c r="O16" s="507">
        <f t="shared" si="0"/>
        <v>8.652E-3</v>
      </c>
      <c r="P16" s="564">
        <v>6.4999999999999997E-3</v>
      </c>
      <c r="Q16" s="564">
        <v>5.0000000000000001E-3</v>
      </c>
      <c r="R16" s="564">
        <f t="shared" ref="R16:R19" si="1">(P16-Q16)/3</f>
        <v>4.999999999999999E-4</v>
      </c>
    </row>
    <row r="17" spans="1:18" s="90" customFormat="1" ht="30" customHeight="1" x14ac:dyDescent="0.25">
      <c r="A17" s="146" t="s">
        <v>919</v>
      </c>
      <c r="B17" s="531" t="s">
        <v>947</v>
      </c>
      <c r="C17" s="530">
        <f>[51]Sheet1!$B$4/1000000</f>
        <v>7.6862200000000006E-3</v>
      </c>
      <c r="D17" s="530">
        <f>[52]Sheet1!$B$4/1000000</f>
        <v>7.37143E-3</v>
      </c>
      <c r="E17" s="530">
        <f>[53]Sheet1!$B$4/1000000</f>
        <v>7.2389799999999999E-3</v>
      </c>
      <c r="F17" s="530">
        <f>[54]Sheet1!$B$4/1000000</f>
        <v>7.5685100000000005E-3</v>
      </c>
      <c r="G17" s="530">
        <f>[55]Sheet1!$B$4/1000000</f>
        <v>8.0367700000000004E-3</v>
      </c>
      <c r="H17" s="530">
        <f>[56]Sheet1!$B$4/1000000</f>
        <v>7.5951300000000003E-3</v>
      </c>
      <c r="I17" s="530">
        <f>[57]Sheet1!$B$4/1000000</f>
        <v>7.8381400000000004E-3</v>
      </c>
      <c r="J17" s="530">
        <f>[58]Sheet1!$B$4/1000000</f>
        <v>8.0285100000000009E-3</v>
      </c>
      <c r="K17" s="530">
        <f>[59]Sheet1!$B$4/1000000</f>
        <v>8.1195099999999999E-3</v>
      </c>
      <c r="L17" s="530">
        <f>[59]Sheet1!$B$4/1000000</f>
        <v>8.1195099999999999E-3</v>
      </c>
      <c r="M17" s="530">
        <f>[59]Sheet1!$B$4/1000000</f>
        <v>8.1195099999999999E-3</v>
      </c>
      <c r="N17" s="530">
        <f>[59]Sheet1!$B$4/1000000</f>
        <v>8.1195099999999999E-3</v>
      </c>
      <c r="O17" s="507">
        <f t="shared" si="0"/>
        <v>9.3841729999999998E-2</v>
      </c>
      <c r="P17" s="564">
        <v>9.2644266666666669E-2</v>
      </c>
      <c r="Q17" s="564">
        <v>7.0000000000000007E-2</v>
      </c>
      <c r="R17" s="564">
        <f t="shared" si="1"/>
        <v>7.5480888888888875E-3</v>
      </c>
    </row>
    <row r="18" spans="1:18" ht="30" customHeight="1" x14ac:dyDescent="0.25">
      <c r="A18" s="146" t="s">
        <v>921</v>
      </c>
      <c r="B18" s="531" t="s">
        <v>956</v>
      </c>
      <c r="C18" s="530">
        <f>[51]Sheet1!$B$5/1000000</f>
        <v>2.0134200000000001E-2</v>
      </c>
      <c r="D18" s="530">
        <f>[52]Sheet1!$B$5/1000000</f>
        <v>1.62308E-2</v>
      </c>
      <c r="E18" s="530">
        <f>[53]Sheet1!$B$5/1000000</f>
        <v>3.7273899999999999E-2</v>
      </c>
      <c r="F18" s="530">
        <f>[54]Sheet1!$B$5/1000000</f>
        <v>3.4592699999999997E-2</v>
      </c>
      <c r="G18" s="530">
        <f>[55]Sheet1!$B$5/1000000</f>
        <v>2.7484000000000001E-2</v>
      </c>
      <c r="H18" s="530">
        <f>[56]Sheet1!$B$5/1000000</f>
        <v>9.8186000000000002E-3</v>
      </c>
      <c r="I18" s="530">
        <f>[57]Sheet1!$B$5/1000000</f>
        <v>1.01364E-2</v>
      </c>
      <c r="J18" s="530">
        <f>[58]Sheet1!$B$5/1000000</f>
        <v>1.5294799999999999E-2</v>
      </c>
      <c r="K18" s="530">
        <f>[59]Sheet1!$B$5/1000000</f>
        <v>2.9234299999999998E-2</v>
      </c>
      <c r="L18" s="530">
        <v>0.02</v>
      </c>
      <c r="M18" s="530">
        <v>0.02</v>
      </c>
      <c r="N18" s="530">
        <v>0.02</v>
      </c>
      <c r="O18" s="507">
        <f>SUM(C18:N18)</f>
        <v>0.26019969999999998</v>
      </c>
      <c r="P18" s="564">
        <v>0.26693293333333334</v>
      </c>
      <c r="Q18" s="719">
        <v>0.2</v>
      </c>
      <c r="R18" s="564">
        <f t="shared" si="1"/>
        <v>2.2310977777777779E-2</v>
      </c>
    </row>
    <row r="19" spans="1:18" ht="30" customHeight="1" x14ac:dyDescent="0.25">
      <c r="A19" s="541" t="s">
        <v>946</v>
      </c>
      <c r="B19" s="531" t="s">
        <v>958</v>
      </c>
      <c r="C19" s="530">
        <f>[51]Sheet1!$B$6/1000000</f>
        <v>3.6861999999999997E-3</v>
      </c>
      <c r="D19" s="530">
        <f>[52]Sheet1!$B$6/1000000</f>
        <v>3.5815999999999999E-3</v>
      </c>
      <c r="E19" s="530">
        <f>[53]Sheet1!$B$6/1000000</f>
        <v>3.3251000000000001E-3</v>
      </c>
      <c r="F19" s="530">
        <f>[54]Sheet1!$B$6/1000000</f>
        <v>3.4004E-3</v>
      </c>
      <c r="G19" s="530">
        <f>[55]Sheet1!$B$6/1000000</f>
        <v>2.7209000000000001E-3</v>
      </c>
      <c r="H19" s="530">
        <f>[56]Sheet1!$B$6/1000000</f>
        <v>2.1093000000000002E-3</v>
      </c>
      <c r="I19" s="530">
        <f>[57]Sheet1!$B$6/1000000</f>
        <v>2.0206999999999998E-3</v>
      </c>
      <c r="J19" s="530">
        <f>[58]Sheet1!$B$6/1000000</f>
        <v>1.3117999999999999E-3</v>
      </c>
      <c r="K19" s="530">
        <f>[59]Sheet1!$B$6/1000000</f>
        <v>1.3472E-3</v>
      </c>
      <c r="L19" s="530">
        <f>[59]Sheet1!$B$6/1000000</f>
        <v>1.3472E-3</v>
      </c>
      <c r="M19" s="530">
        <f>[59]Sheet1!$B$6/1000000</f>
        <v>1.3472E-3</v>
      </c>
      <c r="N19" s="530">
        <f>[59]Sheet1!$B$6/1000000</f>
        <v>1.3472E-3</v>
      </c>
      <c r="O19" s="507">
        <f t="shared" si="0"/>
        <v>2.7544799999999998E-2</v>
      </c>
      <c r="P19" s="564">
        <v>3.13376E-2</v>
      </c>
      <c r="Q19" s="719">
        <v>3.134E-2</v>
      </c>
      <c r="R19" s="564">
        <f t="shared" si="1"/>
        <v>-7.9999999999987492E-7</v>
      </c>
    </row>
    <row r="20" spans="1:18" ht="30" customHeight="1" thickBot="1" x14ac:dyDescent="0.35">
      <c r="A20" s="216"/>
      <c r="B20" s="293" t="s">
        <v>50</v>
      </c>
      <c r="C20" s="533">
        <f>SUM(C12:C19)</f>
        <v>2.8381463400000002</v>
      </c>
      <c r="D20" s="533">
        <f t="shared" ref="D20:O20" si="2">SUM(D12:D19)</f>
        <v>1.8138221300000001</v>
      </c>
      <c r="E20" s="533">
        <f t="shared" si="2"/>
        <v>3.0395407800000003</v>
      </c>
      <c r="F20" s="533">
        <f t="shared" si="2"/>
        <v>3.4008674900000004</v>
      </c>
      <c r="G20" s="533">
        <f t="shared" si="2"/>
        <v>3.0083374499999995</v>
      </c>
      <c r="H20" s="533">
        <f t="shared" si="2"/>
        <v>3.1378129299999999</v>
      </c>
      <c r="I20" s="533">
        <f t="shared" si="2"/>
        <v>2.4763076399999999</v>
      </c>
      <c r="J20" s="533">
        <f t="shared" si="2"/>
        <v>2.4521831499999998</v>
      </c>
      <c r="K20" s="533">
        <f t="shared" si="2"/>
        <v>2.4324117900000002</v>
      </c>
      <c r="L20" s="533">
        <f t="shared" si="2"/>
        <v>2.7307207100000004</v>
      </c>
      <c r="M20" s="533">
        <f t="shared" si="2"/>
        <v>2.7307207100000004</v>
      </c>
      <c r="N20" s="533">
        <f t="shared" si="2"/>
        <v>2.7307207100000004</v>
      </c>
      <c r="O20" s="542">
        <f t="shared" si="2"/>
        <v>32.791591830000009</v>
      </c>
    </row>
    <row r="21" spans="1:18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8" ht="44.25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8" ht="19.5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>
        <v>2.5374704000000001</v>
      </c>
      <c r="Q23" s="91"/>
    </row>
    <row r="24" spans="1:18" ht="16.5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86">
        <v>6.5199999999999998E-3</v>
      </c>
    </row>
    <row r="25" spans="1:18" s="89" customFormat="1" ht="16.5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89">
        <v>9.2644266666666669E-2</v>
      </c>
    </row>
    <row r="26" spans="1:18" s="90" customFormat="1" ht="16.5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90">
        <v>0.26693293333333334</v>
      </c>
    </row>
    <row r="27" spans="1:18" s="90" customFormat="1" ht="15.75" x14ac:dyDescent="0.25">
      <c r="P27" s="90">
        <v>3.13376E-2</v>
      </c>
    </row>
    <row r="28" spans="1:18" s="90" customFormat="1" ht="15.75" x14ac:dyDescent="0.25"/>
    <row r="29" spans="1:18" s="90" customFormat="1" ht="15.75" x14ac:dyDescent="0.25"/>
    <row r="30" spans="1:18" s="90" customFormat="1" ht="15.75" x14ac:dyDescent="0.25">
      <c r="P30" s="90">
        <v>29.864334399999997</v>
      </c>
    </row>
    <row r="31" spans="1:18" s="90" customFormat="1" ht="15.75" x14ac:dyDescent="0.25"/>
    <row r="32" spans="1:18" s="90" customFormat="1" ht="15.75" x14ac:dyDescent="0.25"/>
    <row r="36" ht="15.75" x14ac:dyDescent="0.25"/>
    <row r="40" ht="15.75" x14ac:dyDescent="0.25"/>
    <row r="41" s="89" customFormat="1" ht="15.75" x14ac:dyDescent="0.2"/>
    <row r="42" s="90" customFormat="1" ht="15.75" x14ac:dyDescent="0.25"/>
    <row r="43" s="90" customFormat="1" ht="15.75" x14ac:dyDescent="0.25"/>
    <row r="44" s="90" customFormat="1" ht="15.75" x14ac:dyDescent="0.25"/>
    <row r="45" s="90" customFormat="1" ht="15.75" x14ac:dyDescent="0.25"/>
    <row r="46" s="90" customFormat="1" ht="15.75" x14ac:dyDescent="0.25"/>
    <row r="47" s="90" customFormat="1" ht="15.75" x14ac:dyDescent="0.25"/>
    <row r="48" s="90" customFormat="1" ht="15.75" x14ac:dyDescent="0.25"/>
    <row r="52" ht="15.75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66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78"/>
  <dimension ref="A1:Q48"/>
  <sheetViews>
    <sheetView showGridLines="0" view="pageBreakPreview" topLeftCell="A10" zoomScaleSheetLayoutView="100" workbookViewId="0">
      <selection activeCell="D17" sqref="D17"/>
    </sheetView>
  </sheetViews>
  <sheetFormatPr defaultRowHeight="28.5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20" width="9.33203125" style="86"/>
    <col min="21" max="21" width="17.83203125" style="86" customWidth="1"/>
    <col min="22" max="16384" width="9.33203125" style="86"/>
  </cols>
  <sheetData>
    <row r="1" spans="1:17" ht="28.5" customHeight="1" thickBot="1" x14ac:dyDescent="0.3"/>
    <row r="2" spans="1:17" ht="28.5" customHeight="1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7" ht="28.5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28.5" customHeight="1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7" ht="28.5" customHeight="1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28.5" customHeight="1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28.5" customHeight="1" x14ac:dyDescent="0.3">
      <c r="A7" s="107"/>
      <c r="B7" s="529" t="s">
        <v>1053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7" ht="15.75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7" ht="36" customHeight="1" x14ac:dyDescent="0.25">
      <c r="A9" s="534" t="s">
        <v>959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7" s="89" customFormat="1" ht="28.5" customHeight="1" x14ac:dyDescent="0.2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</row>
    <row r="11" spans="1:17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7" s="90" customFormat="1" ht="30" customHeight="1" x14ac:dyDescent="0.3">
      <c r="A12" s="215"/>
      <c r="B12" s="149" t="s">
        <v>923</v>
      </c>
      <c r="C12" s="530">
        <f>[42]Sheet1!$B$2/1000000</f>
        <v>2.5922486</v>
      </c>
      <c r="D12" s="530">
        <f>[43]Sheet1!$B$2/1000000</f>
        <v>1.6184076000000001</v>
      </c>
      <c r="E12" s="530">
        <f>[44]Sheet1!$B$2/1000000</f>
        <v>2.8091126000000002</v>
      </c>
      <c r="F12" s="530">
        <f>[45]Sheet1!$B$2/1000000</f>
        <v>3.1411152000000002</v>
      </c>
      <c r="G12" s="530">
        <f>[46]Sheet1!$B$2/1000000</f>
        <v>2.7509728</v>
      </c>
      <c r="H12" s="530">
        <f>[47]Sheet1!$B$2/1000000</f>
        <v>2.9194643999999998</v>
      </c>
      <c r="I12" s="530">
        <f>[48]Sheet1!$B$2/1000000</f>
        <v>2.2310292</v>
      </c>
      <c r="J12" s="530">
        <f>[49]Sheet1!$B$2/1000000</f>
        <v>2.1923906</v>
      </c>
      <c r="K12" s="530">
        <f>[50]Sheet1!$B$2/1000000</f>
        <v>2.1435097999999999</v>
      </c>
      <c r="L12" s="530">
        <v>2.4900000000000002</v>
      </c>
      <c r="M12" s="530">
        <v>2.4900000000000002</v>
      </c>
      <c r="N12" s="530">
        <v>2.48</v>
      </c>
      <c r="O12" s="507">
        <f>SUM(C12:N12)</f>
        <v>29.858250800000004</v>
      </c>
      <c r="P12" s="90">
        <v>29.785442400000001</v>
      </c>
      <c r="Q12" s="90">
        <f>P12/12</f>
        <v>2.4821202000000002</v>
      </c>
    </row>
    <row r="13" spans="1:17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07"/>
    </row>
    <row r="14" spans="1:17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07"/>
    </row>
    <row r="15" spans="1:17" s="90" customFormat="1" ht="30" customHeight="1" x14ac:dyDescent="0.25">
      <c r="A15" s="146" t="s">
        <v>913</v>
      </c>
      <c r="B15" s="531" t="s">
        <v>955</v>
      </c>
      <c r="C15" s="530">
        <f>([42]Sheet1!$B$3+[51]Sheet1!$B$2)/1000000</f>
        <v>0.21286111999999999</v>
      </c>
      <c r="D15" s="530">
        <f>([43]Sheet1!$B$3+[52]Sheet1!$B$2)/1000000</f>
        <v>0.16804470000000002</v>
      </c>
      <c r="E15" s="530">
        <f>([44]Sheet1!$B$3+[53]Sheet1!$B$2)/1000000</f>
        <v>0.18259020000000001</v>
      </c>
      <c r="F15" s="530">
        <f>([45]Sheet1!$B$3+[54]Sheet1!$B$2)/1000000</f>
        <v>0.21414867999999998</v>
      </c>
      <c r="G15" s="530">
        <f>([46]Sheet1!$B$3+[55]Sheet1!$B$2)/1000000</f>
        <v>0.21889498000000002</v>
      </c>
      <c r="H15" s="530">
        <f>([47]Sheet1!$B$3+[56]Sheet1!$B$2)/1000000</f>
        <v>0.1982015</v>
      </c>
      <c r="I15" s="530">
        <f>([48]Sheet1!$B$3+[57]Sheet1!$B$2)/1000000</f>
        <v>0.22484520000000002</v>
      </c>
      <c r="J15" s="530">
        <f>([49]Sheet1!$B$3+[58]Sheet1!$B$2)/1000000</f>
        <v>0.23456943999999999</v>
      </c>
      <c r="K15" s="530">
        <f>([59]Sheet1!$B$2+[50]Sheet1!$B$3)/1000000</f>
        <v>0.24894698000000001</v>
      </c>
      <c r="L15" s="530">
        <v>0.21</v>
      </c>
      <c r="M15" s="530">
        <v>0.21</v>
      </c>
      <c r="N15" s="530">
        <v>0.22</v>
      </c>
      <c r="O15" s="507">
        <f t="shared" ref="O15:O19" si="0">SUM(C15:N15)</f>
        <v>2.5431028000000002</v>
      </c>
      <c r="P15" s="89">
        <v>2.3524930666666664</v>
      </c>
      <c r="Q15" s="90">
        <f>P15/12</f>
        <v>0.19604108888888885</v>
      </c>
    </row>
    <row r="16" spans="1:17" s="90" customFormat="1" ht="30" customHeight="1" x14ac:dyDescent="0.25">
      <c r="A16" s="146" t="s">
        <v>915</v>
      </c>
      <c r="B16" s="531" t="s">
        <v>957</v>
      </c>
      <c r="C16" s="530">
        <f>[51]Sheet1!$B$3/1000000</f>
        <v>1.5299999999999999E-3</v>
      </c>
      <c r="D16" s="530">
        <f>[52]Sheet1!$B$3/1000000</f>
        <v>1.8599999999999999E-4</v>
      </c>
      <c r="E16" s="530">
        <f>[53]Sheet1!$B$3/1000000</f>
        <v>0</v>
      </c>
      <c r="F16" s="530">
        <f>[54]Sheet1!$B$3/1000000</f>
        <v>4.1999999999999998E-5</v>
      </c>
      <c r="G16" s="530">
        <f>[55]Sheet1!$B$3/1000000</f>
        <v>2.2800000000000001E-4</v>
      </c>
      <c r="H16" s="530">
        <f>[56]Sheet1!$B$3/1000000</f>
        <v>6.2399999999999999E-4</v>
      </c>
      <c r="I16" s="530">
        <f>[57]Sheet1!$B$3/1000000</f>
        <v>4.3800000000000002E-4</v>
      </c>
      <c r="J16" s="530">
        <f>[58]Sheet1!$B$3/1000000</f>
        <v>5.8799999999999998E-4</v>
      </c>
      <c r="K16" s="530">
        <f>[59]Sheet1!$B$3/1000000</f>
        <v>1.2539999999999999E-3</v>
      </c>
      <c r="L16" s="759">
        <v>1E-3</v>
      </c>
      <c r="M16" s="759">
        <v>5.0000000000000001E-4</v>
      </c>
      <c r="N16" s="759">
        <v>5.0000000000000001E-4</v>
      </c>
      <c r="O16" s="530">
        <f t="shared" si="0"/>
        <v>6.8900000000000003E-3</v>
      </c>
    </row>
    <row r="17" spans="1:17" s="90" customFormat="1" ht="30" customHeight="1" x14ac:dyDescent="0.25">
      <c r="A17" s="146" t="s">
        <v>919</v>
      </c>
      <c r="B17" s="531" t="s">
        <v>947</v>
      </c>
      <c r="C17" s="530">
        <f>[51]Sheet1!$B$4/1000000</f>
        <v>7.6862200000000006E-3</v>
      </c>
      <c r="D17" s="530">
        <f>[52]Sheet1!$B$4/1000000</f>
        <v>7.37143E-3</v>
      </c>
      <c r="E17" s="530">
        <f>[53]Sheet1!$B$4/1000000</f>
        <v>7.2389799999999999E-3</v>
      </c>
      <c r="F17" s="530">
        <f>[54]Sheet1!$B$4/1000000</f>
        <v>7.5685100000000005E-3</v>
      </c>
      <c r="G17" s="530">
        <f>[55]Sheet1!$B$4/1000000</f>
        <v>8.0367700000000004E-3</v>
      </c>
      <c r="H17" s="530">
        <f>[56]Sheet1!$B$4/1000000</f>
        <v>7.5951300000000003E-3</v>
      </c>
      <c r="I17" s="530">
        <f>[57]Sheet1!$B$4/1000000</f>
        <v>7.8381400000000004E-3</v>
      </c>
      <c r="J17" s="530">
        <f>[58]Sheet1!$B$4/1000000</f>
        <v>8.0285100000000009E-3</v>
      </c>
      <c r="K17" s="530">
        <f>[59]Sheet1!$B$4/1000000</f>
        <v>8.1195099999999999E-3</v>
      </c>
      <c r="L17" s="530">
        <f>[59]Sheet1!$B$4/1000000</f>
        <v>8.1195099999999999E-3</v>
      </c>
      <c r="M17" s="530">
        <f>[59]Sheet1!$B$4/1000000</f>
        <v>8.1195099999999999E-3</v>
      </c>
      <c r="N17" s="530">
        <f>[59]Sheet1!$B$4/1000000</f>
        <v>8.1195099999999999E-3</v>
      </c>
      <c r="O17" s="507">
        <f t="shared" si="0"/>
        <v>9.3841729999999998E-2</v>
      </c>
    </row>
    <row r="18" spans="1:17" ht="30" customHeight="1" x14ac:dyDescent="0.25">
      <c r="A18" s="146" t="s">
        <v>921</v>
      </c>
      <c r="B18" s="531" t="s">
        <v>956</v>
      </c>
      <c r="C18" s="530">
        <f>[51]Sheet1!$B$5/1000000</f>
        <v>2.0134200000000001E-2</v>
      </c>
      <c r="D18" s="530">
        <f>[52]Sheet1!$B$5/1000000</f>
        <v>1.62308E-2</v>
      </c>
      <c r="E18" s="530">
        <f>[53]Sheet1!$B$5/1000000</f>
        <v>3.7273899999999999E-2</v>
      </c>
      <c r="F18" s="530">
        <f>[54]Sheet1!$B$5/1000000</f>
        <v>3.4592699999999997E-2</v>
      </c>
      <c r="G18" s="530">
        <f>[55]Sheet1!$B$5/1000000</f>
        <v>2.7484000000000001E-2</v>
      </c>
      <c r="H18" s="530">
        <f>[56]Sheet1!$B$5/1000000</f>
        <v>9.8186000000000002E-3</v>
      </c>
      <c r="I18" s="530">
        <f>[57]Sheet1!$B$5/1000000</f>
        <v>1.01364E-2</v>
      </c>
      <c r="J18" s="530">
        <f>[58]Sheet1!$B$5/1000000</f>
        <v>1.5294799999999999E-2</v>
      </c>
      <c r="K18" s="530">
        <f>[59]Sheet1!$B$5/1000000</f>
        <v>2.9234299999999998E-2</v>
      </c>
      <c r="L18" s="530">
        <v>0.02</v>
      </c>
      <c r="M18" s="530">
        <v>0.02</v>
      </c>
      <c r="N18" s="530">
        <v>0.02</v>
      </c>
      <c r="O18" s="507">
        <f>SUM(C18:N18)</f>
        <v>0.26019969999999998</v>
      </c>
      <c r="P18" s="90"/>
    </row>
    <row r="19" spans="1:17" ht="30" customHeight="1" x14ac:dyDescent="0.25">
      <c r="A19" s="541" t="s">
        <v>946</v>
      </c>
      <c r="B19" s="531" t="s">
        <v>958</v>
      </c>
      <c r="C19" s="530">
        <f>[51]Sheet1!$B$6/1000000</f>
        <v>3.6861999999999997E-3</v>
      </c>
      <c r="D19" s="530">
        <f>[52]Sheet1!$B$6/1000000</f>
        <v>3.5815999999999999E-3</v>
      </c>
      <c r="E19" s="530">
        <f>[53]Sheet1!$B$6/1000000</f>
        <v>3.3251000000000001E-3</v>
      </c>
      <c r="F19" s="530">
        <f>[54]Sheet1!$B$6/1000000</f>
        <v>3.4004E-3</v>
      </c>
      <c r="G19" s="530">
        <f>[55]Sheet1!$B$6/1000000</f>
        <v>2.7209000000000001E-3</v>
      </c>
      <c r="H19" s="530">
        <f>[56]Sheet1!$B$6/1000000</f>
        <v>2.1093000000000002E-3</v>
      </c>
      <c r="I19" s="530">
        <f>[57]Sheet1!$B$6/1000000</f>
        <v>2.0206999999999998E-3</v>
      </c>
      <c r="J19" s="530">
        <f>[58]Sheet1!$B$6/1000000</f>
        <v>1.3117999999999999E-3</v>
      </c>
      <c r="K19" s="530">
        <f>[59]Sheet1!$B$6/1000000</f>
        <v>1.3472E-3</v>
      </c>
      <c r="L19" s="530">
        <f>[59]Sheet1!$B$6/1000000</f>
        <v>1.3472E-3</v>
      </c>
      <c r="M19" s="530">
        <f>[59]Sheet1!$B$6/1000000</f>
        <v>1.3472E-3</v>
      </c>
      <c r="N19" s="530">
        <f>[59]Sheet1!$B$6/1000000</f>
        <v>1.3472E-3</v>
      </c>
      <c r="O19" s="507">
        <f t="shared" si="0"/>
        <v>2.7544799999999998E-2</v>
      </c>
      <c r="P19" s="90"/>
    </row>
    <row r="20" spans="1:17" ht="30" customHeight="1" thickBot="1" x14ac:dyDescent="0.35">
      <c r="A20" s="216"/>
      <c r="B20" s="293" t="s">
        <v>50</v>
      </c>
      <c r="C20" s="533">
        <f>SUM(C12:C19)</f>
        <v>2.8381463400000002</v>
      </c>
      <c r="D20" s="533">
        <f t="shared" ref="D20:N20" si="1">SUM(D12:D19)</f>
        <v>1.8138221300000001</v>
      </c>
      <c r="E20" s="533">
        <f t="shared" si="1"/>
        <v>3.0395407800000003</v>
      </c>
      <c r="F20" s="533">
        <f t="shared" si="1"/>
        <v>3.4008674900000004</v>
      </c>
      <c r="G20" s="533">
        <f t="shared" si="1"/>
        <v>3.0083374499999995</v>
      </c>
      <c r="H20" s="533">
        <f t="shared" si="1"/>
        <v>3.1378129299999999</v>
      </c>
      <c r="I20" s="533">
        <f t="shared" si="1"/>
        <v>2.4763076399999999</v>
      </c>
      <c r="J20" s="533">
        <f t="shared" si="1"/>
        <v>2.4521831499999998</v>
      </c>
      <c r="K20" s="533">
        <f t="shared" si="1"/>
        <v>2.4324117900000002</v>
      </c>
      <c r="L20" s="533">
        <f t="shared" si="1"/>
        <v>2.7304667100000004</v>
      </c>
      <c r="M20" s="533">
        <f t="shared" si="1"/>
        <v>2.7299667100000007</v>
      </c>
      <c r="N20" s="533">
        <f t="shared" si="1"/>
        <v>2.7299667100000007</v>
      </c>
      <c r="O20" s="542">
        <f>SUM(O12:O19)</f>
        <v>32.789829830000009</v>
      </c>
    </row>
    <row r="21" spans="1:17" ht="28.5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28.5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28.5" customHeight="1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28.5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28.5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28.5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28.5" customHeight="1" x14ac:dyDescent="0.25">
      <c r="C27" s="89" t="s">
        <v>914</v>
      </c>
      <c r="D27" s="89">
        <v>2.3524930666666664</v>
      </c>
    </row>
    <row r="28" spans="1:17" s="90" customFormat="1" ht="28.5" customHeight="1" x14ac:dyDescent="0.25">
      <c r="C28" s="90" t="s">
        <v>916</v>
      </c>
      <c r="D28" s="90">
        <v>0.16733066666666668</v>
      </c>
    </row>
    <row r="29" spans="1:17" s="90" customFormat="1" ht="28.5" customHeight="1" x14ac:dyDescent="0.25">
      <c r="C29" s="90" t="s">
        <v>947</v>
      </c>
      <c r="D29" s="90">
        <v>9.2644266666666669E-2</v>
      </c>
    </row>
    <row r="30" spans="1:17" s="90" customFormat="1" ht="28.5" customHeight="1" x14ac:dyDescent="0.25">
      <c r="C30" s="90" t="s">
        <v>920</v>
      </c>
      <c r="D30" s="90">
        <v>0.26693293333333334</v>
      </c>
    </row>
    <row r="31" spans="1:17" s="90" customFormat="1" ht="28.5" customHeight="1" x14ac:dyDescent="0.25">
      <c r="C31" s="90" t="s">
        <v>922</v>
      </c>
      <c r="D31" s="90">
        <v>3.13376E-2</v>
      </c>
    </row>
    <row r="32" spans="1:17" s="90" customFormat="1" ht="28.5" customHeight="1" x14ac:dyDescent="0.25"/>
    <row r="33" spans="3:4" ht="28.5" customHeight="1" x14ac:dyDescent="0.25">
      <c r="C33" s="90" t="s">
        <v>706</v>
      </c>
      <c r="D33" s="90"/>
    </row>
    <row r="34" spans="3:4" ht="28.5" customHeight="1" x14ac:dyDescent="0.25">
      <c r="C34" s="90" t="s">
        <v>923</v>
      </c>
      <c r="D34" s="90">
        <v>29.785442400000001</v>
      </c>
    </row>
    <row r="41" spans="3:4" s="89" customFormat="1" ht="28.5" customHeight="1" x14ac:dyDescent="0.2"/>
    <row r="42" spans="3:4" s="90" customFormat="1" ht="28.5" customHeight="1" x14ac:dyDescent="0.25"/>
    <row r="43" spans="3:4" s="90" customFormat="1" ht="28.5" customHeight="1" x14ac:dyDescent="0.25"/>
    <row r="44" spans="3:4" s="90" customFormat="1" ht="28.5" customHeight="1" x14ac:dyDescent="0.25"/>
    <row r="45" spans="3:4" s="90" customFormat="1" ht="28.5" customHeight="1" x14ac:dyDescent="0.25"/>
    <row r="46" spans="3:4" s="90" customFormat="1" ht="28.5" customHeight="1" x14ac:dyDescent="0.25"/>
    <row r="47" spans="3:4" s="90" customFormat="1" ht="28.5" customHeight="1" x14ac:dyDescent="0.25"/>
    <row r="48" spans="3:4" s="90" customFormat="1" ht="28.5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79"/>
  <dimension ref="A1:S48"/>
  <sheetViews>
    <sheetView showGridLines="0" view="pageBreakPreview" topLeftCell="D10" zoomScaleSheetLayoutView="100" workbookViewId="0">
      <selection activeCell="D10" sqref="A1:XFD1048576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6" width="13.5" style="86" customWidth="1"/>
    <col min="17" max="17" width="21" style="86" customWidth="1"/>
    <col min="18" max="18" width="10.5" style="86" bestFit="1" customWidth="1"/>
    <col min="19" max="19" width="13" style="86" customWidth="1"/>
    <col min="20" max="20" width="9.33203125" style="86"/>
    <col min="21" max="21" width="17.83203125" style="86" customWidth="1"/>
    <col min="22" max="16384" width="9.33203125" style="86"/>
  </cols>
  <sheetData>
    <row r="1" spans="1:19" ht="30" customHeight="1" thickBot="1" x14ac:dyDescent="0.3"/>
    <row r="2" spans="1:19" ht="30" customHeight="1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9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9" ht="30" customHeight="1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9" ht="30" customHeight="1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9" ht="30" customHeight="1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9" ht="30" customHeight="1" x14ac:dyDescent="0.3">
      <c r="A7" s="107"/>
      <c r="B7" s="529" t="s">
        <v>1054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9" ht="30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9" ht="30" customHeight="1" x14ac:dyDescent="0.25">
      <c r="A9" s="534" t="s">
        <v>959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9" s="89" customFormat="1" ht="30" customHeight="1" x14ac:dyDescent="0.2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</row>
    <row r="11" spans="1:19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9" s="90" customFormat="1" ht="30" customHeight="1" x14ac:dyDescent="0.3">
      <c r="A12" s="215"/>
      <c r="B12" s="149" t="s">
        <v>923</v>
      </c>
      <c r="C12" s="530">
        <v>2.5630000000000002</v>
      </c>
      <c r="D12" s="530">
        <v>2.5630000000000002</v>
      </c>
      <c r="E12" s="530">
        <v>2.5630000000000002</v>
      </c>
      <c r="F12" s="530">
        <v>2.5630000000000002</v>
      </c>
      <c r="G12" s="530">
        <v>2.5630000000000002</v>
      </c>
      <c r="H12" s="530">
        <v>2.5630000000000002</v>
      </c>
      <c r="I12" s="530">
        <v>2.5630000000000002</v>
      </c>
      <c r="J12" s="530">
        <v>2.5630000000000002</v>
      </c>
      <c r="K12" s="530">
        <v>2.5630000000000002</v>
      </c>
      <c r="L12" s="530">
        <v>2.5630000000000002</v>
      </c>
      <c r="M12" s="530">
        <v>2.5630000000000002</v>
      </c>
      <c r="N12" s="530">
        <v>2.5630000000000002</v>
      </c>
      <c r="O12" s="507">
        <f>SUM(C12:N12)</f>
        <v>30.755999999999997</v>
      </c>
      <c r="P12" s="86" t="s">
        <v>923</v>
      </c>
      <c r="Q12" s="86">
        <v>30.76</v>
      </c>
      <c r="R12" s="90">
        <f>Q12/12</f>
        <v>2.5633333333333335</v>
      </c>
      <c r="S12" s="717">
        <f>Q12-O12</f>
        <v>4.0000000000048885E-3</v>
      </c>
    </row>
    <row r="13" spans="1:19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07"/>
    </row>
    <row r="14" spans="1:19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07"/>
    </row>
    <row r="15" spans="1:19" s="90" customFormat="1" ht="30" customHeight="1" x14ac:dyDescent="0.25">
      <c r="A15" s="146" t="s">
        <v>913</v>
      </c>
      <c r="B15" s="531" t="s">
        <v>955</v>
      </c>
      <c r="C15" s="530">
        <v>0.21779999999999999</v>
      </c>
      <c r="D15" s="530">
        <v>0.21779999999999999</v>
      </c>
      <c r="E15" s="530">
        <v>0.21779999999999999</v>
      </c>
      <c r="F15" s="530">
        <v>0.21779999999999999</v>
      </c>
      <c r="G15" s="530">
        <v>0.21779999999999999</v>
      </c>
      <c r="H15" s="530">
        <v>0.21779999999999999</v>
      </c>
      <c r="I15" s="530">
        <v>0.21779999999999999</v>
      </c>
      <c r="J15" s="530">
        <v>0.21779999999999999</v>
      </c>
      <c r="K15" s="530">
        <v>0.21779999999999999</v>
      </c>
      <c r="L15" s="530">
        <v>0.21779999999999999</v>
      </c>
      <c r="M15" s="530">
        <v>0.21779999999999999</v>
      </c>
      <c r="N15" s="530">
        <v>0.21779999999999999</v>
      </c>
      <c r="O15" s="507">
        <f t="shared" ref="O15:O19" si="0">SUM(C15:N15)</f>
        <v>2.6135999999999999</v>
      </c>
      <c r="P15" s="90">
        <v>2.6135999999999999</v>
      </c>
      <c r="Q15" s="90">
        <f>P15/12</f>
        <v>0.21779999999999999</v>
      </c>
      <c r="R15" s="718">
        <f>P15-O15</f>
        <v>0</v>
      </c>
    </row>
    <row r="16" spans="1:19" s="90" customFormat="1" ht="30" customHeight="1" x14ac:dyDescent="0.25">
      <c r="A16" s="146" t="s">
        <v>915</v>
      </c>
      <c r="B16" s="531" t="s">
        <v>957</v>
      </c>
      <c r="C16" s="530">
        <v>5.0000000000000001E-4</v>
      </c>
      <c r="D16" s="530">
        <v>5.0000000000000001E-4</v>
      </c>
      <c r="E16" s="530">
        <v>5.0000000000000001E-4</v>
      </c>
      <c r="F16" s="530">
        <v>5.0000000000000001E-4</v>
      </c>
      <c r="G16" s="530">
        <v>5.0000000000000001E-4</v>
      </c>
      <c r="H16" s="530">
        <v>5.0000000000000001E-4</v>
      </c>
      <c r="I16" s="530">
        <v>5.0000000000000001E-4</v>
      </c>
      <c r="J16" s="530">
        <v>5.0000000000000001E-4</v>
      </c>
      <c r="K16" s="530">
        <v>5.0000000000000001E-4</v>
      </c>
      <c r="L16" s="759">
        <v>1E-3</v>
      </c>
      <c r="M16" s="759">
        <v>5.0000000000000001E-4</v>
      </c>
      <c r="N16" s="759">
        <v>5.0000000000000001E-4</v>
      </c>
      <c r="O16" s="530">
        <f t="shared" si="0"/>
        <v>6.5000000000000006E-3</v>
      </c>
      <c r="P16" s="90">
        <v>6.4999999999999997E-3</v>
      </c>
      <c r="Q16" s="90">
        <f>P16/12</f>
        <v>5.4166666666666664E-4</v>
      </c>
      <c r="R16" s="718">
        <f>P16-O16</f>
        <v>0</v>
      </c>
    </row>
    <row r="17" spans="1:18" s="90" customFormat="1" ht="30" customHeight="1" x14ac:dyDescent="0.25">
      <c r="A17" s="146" t="s">
        <v>919</v>
      </c>
      <c r="B17" s="531" t="s">
        <v>947</v>
      </c>
      <c r="C17" s="530">
        <v>8.0000000000000002E-3</v>
      </c>
      <c r="D17" s="530">
        <v>7.0000000000000001E-3</v>
      </c>
      <c r="E17" s="530">
        <v>7.0000000000000001E-3</v>
      </c>
      <c r="F17" s="530">
        <v>7.0000000000000001E-3</v>
      </c>
      <c r="G17" s="530">
        <v>7.0000000000000001E-3</v>
      </c>
      <c r="H17" s="530">
        <v>7.0000000000000001E-3</v>
      </c>
      <c r="I17" s="530">
        <v>7.0000000000000001E-3</v>
      </c>
      <c r="J17" s="530">
        <v>7.0000000000000001E-3</v>
      </c>
      <c r="K17" s="530">
        <v>7.0000000000000001E-3</v>
      </c>
      <c r="L17" s="530">
        <v>7.0000000000000001E-3</v>
      </c>
      <c r="M17" s="530">
        <v>7.0000000000000001E-3</v>
      </c>
      <c r="N17" s="530">
        <v>7.0000000000000001E-3</v>
      </c>
      <c r="O17" s="507">
        <f t="shared" si="0"/>
        <v>8.500000000000002E-2</v>
      </c>
      <c r="P17" s="90">
        <v>9.2644266666666669E-2</v>
      </c>
      <c r="Q17" s="90">
        <f>P17/12</f>
        <v>7.7203555555555555E-3</v>
      </c>
      <c r="R17" s="718">
        <f>P17-O17</f>
        <v>7.6442666666666492E-3</v>
      </c>
    </row>
    <row r="18" spans="1:18" ht="30" customHeight="1" x14ac:dyDescent="0.25">
      <c r="A18" s="146" t="s">
        <v>921</v>
      </c>
      <c r="B18" s="531" t="s">
        <v>956</v>
      </c>
      <c r="C18" s="530">
        <v>0.03</v>
      </c>
      <c r="D18" s="530">
        <v>0.02</v>
      </c>
      <c r="E18" s="530">
        <v>0.01</v>
      </c>
      <c r="F18" s="530">
        <v>0.04</v>
      </c>
      <c r="G18" s="530">
        <v>0.02</v>
      </c>
      <c r="H18" s="530">
        <v>0.03</v>
      </c>
      <c r="I18" s="530">
        <v>0.01</v>
      </c>
      <c r="J18" s="530">
        <v>0.03</v>
      </c>
      <c r="K18" s="530">
        <v>0.03</v>
      </c>
      <c r="L18" s="530">
        <v>0.01</v>
      </c>
      <c r="M18" s="530">
        <v>0.01</v>
      </c>
      <c r="N18" s="530">
        <v>0.03</v>
      </c>
      <c r="O18" s="507">
        <f>SUM(C18:N18)</f>
        <v>0.27</v>
      </c>
      <c r="P18" s="90">
        <v>0.26693293333333334</v>
      </c>
      <c r="Q18" s="90">
        <f>P18/12</f>
        <v>2.2244411111111112E-2</v>
      </c>
      <c r="R18" s="718">
        <f>P18-O18</f>
        <v>-3.0670666666666735E-3</v>
      </c>
    </row>
    <row r="19" spans="1:18" ht="30" customHeight="1" x14ac:dyDescent="0.25">
      <c r="A19" s="541" t="s">
        <v>946</v>
      </c>
      <c r="B19" s="531" t="s">
        <v>958</v>
      </c>
      <c r="C19" s="532">
        <v>2.5999999999999999E-3</v>
      </c>
      <c r="D19" s="532">
        <v>2.5999999999999999E-3</v>
      </c>
      <c r="E19" s="532">
        <v>2.5999999999999999E-3</v>
      </c>
      <c r="F19" s="532">
        <v>2.5999999999999999E-3</v>
      </c>
      <c r="G19" s="532">
        <v>2.5999999999999999E-3</v>
      </c>
      <c r="H19" s="532">
        <v>2.5999999999999999E-3</v>
      </c>
      <c r="I19" s="532">
        <v>2.5999999999999999E-3</v>
      </c>
      <c r="J19" s="532">
        <v>2.5999999999999999E-3</v>
      </c>
      <c r="K19" s="532">
        <v>2.5999999999999999E-3</v>
      </c>
      <c r="L19" s="532">
        <v>2.5999999999999999E-3</v>
      </c>
      <c r="M19" s="532">
        <v>2.5999999999999999E-3</v>
      </c>
      <c r="N19" s="532">
        <v>2.5999999999999999E-3</v>
      </c>
      <c r="O19" s="507">
        <f t="shared" si="0"/>
        <v>3.1199999999999992E-2</v>
      </c>
      <c r="P19" s="90">
        <v>3.13376E-2</v>
      </c>
      <c r="Q19" s="90">
        <f>P19/12</f>
        <v>2.6114666666666665E-3</v>
      </c>
      <c r="R19" s="718">
        <f>P19-O19</f>
        <v>1.3760000000000855E-4</v>
      </c>
    </row>
    <row r="20" spans="1:18" ht="30" customHeight="1" thickBot="1" x14ac:dyDescent="0.35">
      <c r="A20" s="216"/>
      <c r="B20" s="293" t="s">
        <v>50</v>
      </c>
      <c r="C20" s="533">
        <f>SUM(C12:C19)</f>
        <v>2.8219000000000003</v>
      </c>
      <c r="D20" s="533">
        <f t="shared" ref="D20:O20" si="1">SUM(D12:D19)</f>
        <v>2.8109000000000006</v>
      </c>
      <c r="E20" s="533">
        <f t="shared" si="1"/>
        <v>2.8009000000000004</v>
      </c>
      <c r="F20" s="533">
        <f t="shared" si="1"/>
        <v>2.8309000000000006</v>
      </c>
      <c r="G20" s="533">
        <f t="shared" si="1"/>
        <v>2.8109000000000006</v>
      </c>
      <c r="H20" s="533">
        <f t="shared" si="1"/>
        <v>2.8209000000000004</v>
      </c>
      <c r="I20" s="533">
        <f t="shared" si="1"/>
        <v>2.8009000000000004</v>
      </c>
      <c r="J20" s="533">
        <f t="shared" si="1"/>
        <v>2.8209000000000004</v>
      </c>
      <c r="K20" s="533">
        <f t="shared" si="1"/>
        <v>2.8209000000000004</v>
      </c>
      <c r="L20" s="533">
        <f t="shared" si="1"/>
        <v>2.8014000000000001</v>
      </c>
      <c r="M20" s="533">
        <f t="shared" si="1"/>
        <v>2.8009000000000004</v>
      </c>
      <c r="N20" s="533">
        <f t="shared" si="1"/>
        <v>2.8209000000000004</v>
      </c>
      <c r="O20" s="542">
        <f t="shared" si="1"/>
        <v>33.762300000000003</v>
      </c>
    </row>
    <row r="21" spans="1:18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8" ht="30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8" ht="30" customHeight="1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8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8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8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8" s="90" customFormat="1" ht="30" customHeight="1" x14ac:dyDescent="0.25">
      <c r="E27" s="90" t="s">
        <v>914</v>
      </c>
      <c r="F27" s="90">
        <v>2.4230678586666663</v>
      </c>
      <c r="I27" s="90">
        <v>2.6135945120000001</v>
      </c>
    </row>
    <row r="28" spans="1:18" s="90" customFormat="1" ht="30" customHeight="1" x14ac:dyDescent="0.25">
      <c r="E28" s="90" t="s">
        <v>916</v>
      </c>
      <c r="F28" s="90">
        <v>0.16733066666666668</v>
      </c>
      <c r="I28" s="90">
        <v>6.5199999999999998E-3</v>
      </c>
    </row>
    <row r="29" spans="1:18" s="90" customFormat="1" ht="30" customHeight="1" x14ac:dyDescent="0.25">
      <c r="E29" s="90" t="s">
        <v>947</v>
      </c>
      <c r="F29" s="90">
        <v>9.2644266666666669E-2</v>
      </c>
      <c r="I29" s="90">
        <v>9.2644266666666669E-2</v>
      </c>
    </row>
    <row r="30" spans="1:18" s="90" customFormat="1" ht="30" customHeight="1" x14ac:dyDescent="0.25">
      <c r="E30" s="90" t="s">
        <v>920</v>
      </c>
      <c r="F30" s="90">
        <v>0.26693293333333334</v>
      </c>
      <c r="I30" s="90">
        <v>0.26693293333333334</v>
      </c>
    </row>
    <row r="31" spans="1:18" s="90" customFormat="1" ht="30" customHeight="1" x14ac:dyDescent="0.25">
      <c r="E31" s="90" t="s">
        <v>922</v>
      </c>
      <c r="F31" s="90">
        <v>3.13376E-2</v>
      </c>
      <c r="I31" s="90">
        <v>3.13376E-2</v>
      </c>
    </row>
    <row r="32" spans="1:18" s="90" customFormat="1" ht="30" customHeight="1" x14ac:dyDescent="0.25"/>
    <row r="33" spans="5:9" ht="30" customHeight="1" x14ac:dyDescent="0.25">
      <c r="E33" s="86" t="s">
        <v>706</v>
      </c>
    </row>
    <row r="34" spans="5:9" ht="30" customHeight="1" x14ac:dyDescent="0.25">
      <c r="I34" s="86">
        <v>30.760264431999996</v>
      </c>
    </row>
    <row r="41" spans="5:9" s="89" customFormat="1" ht="30" customHeight="1" x14ac:dyDescent="0.2"/>
    <row r="42" spans="5:9" s="90" customFormat="1" ht="30" customHeight="1" x14ac:dyDescent="0.25"/>
    <row r="43" spans="5:9" s="90" customFormat="1" ht="30" customHeight="1" x14ac:dyDescent="0.25"/>
    <row r="44" spans="5:9" s="90" customFormat="1" ht="30" customHeight="1" x14ac:dyDescent="0.25"/>
    <row r="45" spans="5:9" s="90" customFormat="1" ht="30" customHeight="1" x14ac:dyDescent="0.25"/>
    <row r="46" spans="5:9" s="90" customFormat="1" ht="30" customHeight="1" x14ac:dyDescent="0.25"/>
    <row r="47" spans="5:9" s="90" customFormat="1" ht="30" customHeight="1" x14ac:dyDescent="0.25"/>
    <row r="48" spans="5:9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80"/>
  <dimension ref="A1:R48"/>
  <sheetViews>
    <sheetView showGridLines="0" view="pageBreakPreview" topLeftCell="C13" zoomScaleSheetLayoutView="100" workbookViewId="0">
      <selection activeCell="J10" sqref="J10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10.5" style="86" bestFit="1" customWidth="1"/>
    <col min="19" max="20" width="9.33203125" style="86"/>
    <col min="21" max="21" width="17.83203125" style="86" customWidth="1"/>
    <col min="22" max="16384" width="9.33203125" style="86"/>
  </cols>
  <sheetData>
    <row r="1" spans="1:18" ht="30" customHeight="1" thickBot="1" x14ac:dyDescent="0.3"/>
    <row r="2" spans="1:18" ht="30" customHeight="1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8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8" ht="30" customHeight="1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8" ht="30" customHeight="1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8" ht="30" customHeight="1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8" ht="30" customHeight="1" x14ac:dyDescent="0.3">
      <c r="A7" s="107"/>
      <c r="B7" s="529" t="s">
        <v>1055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8" ht="30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8" ht="30" customHeight="1" x14ac:dyDescent="0.25">
      <c r="A9" s="534" t="s">
        <v>80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8" s="89" customFormat="1" ht="30" customHeight="1" x14ac:dyDescent="0.25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  <c r="Q10" s="90"/>
      <c r="R10" s="90"/>
    </row>
    <row r="11" spans="1:18" s="90" customFormat="1" ht="30" customHeight="1" x14ac:dyDescent="0.3">
      <c r="A11" s="215"/>
      <c r="B11" s="288" t="s">
        <v>143</v>
      </c>
      <c r="C11" s="213"/>
      <c r="D11" s="213"/>
      <c r="E11" s="213"/>
      <c r="F11" s="289"/>
      <c r="G11" s="289"/>
      <c r="H11" s="289"/>
      <c r="I11" s="290"/>
      <c r="J11" s="290"/>
      <c r="K11" s="290"/>
      <c r="L11" s="290"/>
      <c r="M11" s="290"/>
      <c r="N11" s="290"/>
      <c r="O11" s="291"/>
    </row>
    <row r="12" spans="1:18" s="90" customFormat="1" ht="30" customHeight="1" x14ac:dyDescent="0.3">
      <c r="A12" s="215"/>
      <c r="B12" s="149" t="s">
        <v>923</v>
      </c>
      <c r="C12" s="530">
        <v>2.6402999999999999</v>
      </c>
      <c r="D12" s="530">
        <v>2.6402999999999999</v>
      </c>
      <c r="E12" s="530">
        <v>2.6402999999999999</v>
      </c>
      <c r="F12" s="530">
        <v>2.6402999999999999</v>
      </c>
      <c r="G12" s="530">
        <v>2.6402999999999999</v>
      </c>
      <c r="H12" s="530">
        <v>2.6402999999999999</v>
      </c>
      <c r="I12" s="530">
        <v>2.6402999999999999</v>
      </c>
      <c r="J12" s="530">
        <v>2.6402999999999999</v>
      </c>
      <c r="K12" s="530">
        <v>2.6402999999999999</v>
      </c>
      <c r="L12" s="530">
        <v>2.6402999999999999</v>
      </c>
      <c r="M12" s="530">
        <v>2.6402999999999999</v>
      </c>
      <c r="N12" s="530">
        <v>2.6402999999999999</v>
      </c>
      <c r="O12" s="507">
        <f>SUM(C12:N12)</f>
        <v>31.683599999999998</v>
      </c>
      <c r="P12" s="86">
        <v>31.683072364959997</v>
      </c>
      <c r="Q12" s="90">
        <f>P12/12</f>
        <v>2.6402560304133331</v>
      </c>
      <c r="R12" s="564">
        <f>O12-P12</f>
        <v>5.2763504000097328E-4</v>
      </c>
    </row>
    <row r="13" spans="1:18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07"/>
    </row>
    <row r="14" spans="1:18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07"/>
    </row>
    <row r="15" spans="1:18" s="90" customFormat="1" ht="30" customHeight="1" x14ac:dyDescent="0.25">
      <c r="A15" s="146" t="s">
        <v>913</v>
      </c>
      <c r="B15" s="531" t="s">
        <v>955</v>
      </c>
      <c r="C15" s="530">
        <v>0.224</v>
      </c>
      <c r="D15" s="530">
        <v>0.224</v>
      </c>
      <c r="E15" s="530">
        <v>0.224</v>
      </c>
      <c r="F15" s="530">
        <v>0.224</v>
      </c>
      <c r="G15" s="530">
        <v>0.224</v>
      </c>
      <c r="H15" s="530">
        <v>0.224</v>
      </c>
      <c r="I15" s="530">
        <v>0.224</v>
      </c>
      <c r="J15" s="530">
        <v>0.224</v>
      </c>
      <c r="K15" s="530">
        <v>0.224</v>
      </c>
      <c r="L15" s="530">
        <v>0.224</v>
      </c>
      <c r="M15" s="530">
        <v>0.224</v>
      </c>
      <c r="N15" s="530">
        <v>0.224</v>
      </c>
      <c r="O15" s="507">
        <f t="shared" ref="O15:O19" si="0">SUM(C15:N15)</f>
        <v>2.6880000000000006</v>
      </c>
      <c r="P15" s="90">
        <v>2.6920000000000002</v>
      </c>
      <c r="Q15" s="90">
        <f>P15/12</f>
        <v>0.22433333333333336</v>
      </c>
      <c r="R15" s="564">
        <f>O15-P15</f>
        <v>-3.9999999999995595E-3</v>
      </c>
    </row>
    <row r="16" spans="1:18" s="90" customFormat="1" ht="30" customHeight="1" x14ac:dyDescent="0.25">
      <c r="A16" s="146" t="s">
        <v>915</v>
      </c>
      <c r="B16" s="531" t="s">
        <v>957</v>
      </c>
      <c r="C16" s="530">
        <v>5.0000000000000001E-4</v>
      </c>
      <c r="D16" s="530">
        <v>5.0000000000000001E-4</v>
      </c>
      <c r="E16" s="530">
        <v>5.0000000000000001E-4</v>
      </c>
      <c r="F16" s="530">
        <v>5.0000000000000001E-4</v>
      </c>
      <c r="G16" s="530">
        <v>5.0000000000000001E-4</v>
      </c>
      <c r="H16" s="530">
        <v>5.0000000000000001E-4</v>
      </c>
      <c r="I16" s="530">
        <v>5.0000000000000001E-4</v>
      </c>
      <c r="J16" s="530">
        <v>5.0000000000000001E-4</v>
      </c>
      <c r="K16" s="530">
        <v>5.0000000000000001E-4</v>
      </c>
      <c r="L16" s="759">
        <v>1E-3</v>
      </c>
      <c r="M16" s="759">
        <v>5.0000000000000001E-4</v>
      </c>
      <c r="N16" s="759">
        <v>5.0000000000000001E-4</v>
      </c>
      <c r="O16" s="530">
        <f t="shared" si="0"/>
        <v>6.5000000000000006E-3</v>
      </c>
      <c r="P16" s="564"/>
      <c r="Q16" s="86"/>
      <c r="R16" s="86"/>
    </row>
    <row r="17" spans="1:18" s="90" customFormat="1" ht="30" customHeight="1" x14ac:dyDescent="0.25">
      <c r="A17" s="146" t="s">
        <v>919</v>
      </c>
      <c r="B17" s="531" t="s">
        <v>947</v>
      </c>
      <c r="C17" s="530">
        <v>8.0000000000000002E-3</v>
      </c>
      <c r="D17" s="530">
        <v>7.0000000000000001E-3</v>
      </c>
      <c r="E17" s="530">
        <v>7.0000000000000001E-3</v>
      </c>
      <c r="F17" s="530">
        <v>7.0000000000000001E-3</v>
      </c>
      <c r="G17" s="530">
        <v>7.0000000000000001E-3</v>
      </c>
      <c r="H17" s="530">
        <v>7.0000000000000001E-3</v>
      </c>
      <c r="I17" s="530">
        <v>7.0000000000000001E-3</v>
      </c>
      <c r="J17" s="530">
        <v>7.0000000000000001E-3</v>
      </c>
      <c r="K17" s="530">
        <v>7.0000000000000001E-3</v>
      </c>
      <c r="L17" s="530">
        <v>7.0000000000000001E-3</v>
      </c>
      <c r="M17" s="530">
        <v>7.0000000000000001E-3</v>
      </c>
      <c r="N17" s="530">
        <v>7.0000000000000001E-3</v>
      </c>
      <c r="O17" s="507">
        <f t="shared" si="0"/>
        <v>8.500000000000002E-2</v>
      </c>
      <c r="P17" s="564"/>
      <c r="Q17" s="86"/>
      <c r="R17" s="86"/>
    </row>
    <row r="18" spans="1:18" ht="30" customHeight="1" x14ac:dyDescent="0.25">
      <c r="A18" s="146" t="s">
        <v>921</v>
      </c>
      <c r="B18" s="531" t="s">
        <v>956</v>
      </c>
      <c r="C18" s="530">
        <v>0.03</v>
      </c>
      <c r="D18" s="530">
        <v>0.02</v>
      </c>
      <c r="E18" s="530">
        <v>0.01</v>
      </c>
      <c r="F18" s="530">
        <v>0.04</v>
      </c>
      <c r="G18" s="530">
        <v>0.02</v>
      </c>
      <c r="H18" s="530">
        <v>0.03</v>
      </c>
      <c r="I18" s="530">
        <v>0.01</v>
      </c>
      <c r="J18" s="530">
        <v>0.03</v>
      </c>
      <c r="K18" s="530">
        <v>0.03</v>
      </c>
      <c r="L18" s="530">
        <v>0.01</v>
      </c>
      <c r="M18" s="530">
        <v>0.01</v>
      </c>
      <c r="N18" s="530">
        <v>0.03</v>
      </c>
      <c r="O18" s="507">
        <f>SUM(C18:N18)</f>
        <v>0.27</v>
      </c>
      <c r="P18" s="564"/>
    </row>
    <row r="19" spans="1:18" ht="30" customHeight="1" x14ac:dyDescent="0.25">
      <c r="A19" s="541" t="s">
        <v>946</v>
      </c>
      <c r="B19" s="531" t="s">
        <v>958</v>
      </c>
      <c r="C19" s="532">
        <v>2.5999999999999999E-3</v>
      </c>
      <c r="D19" s="532">
        <v>2.5999999999999999E-3</v>
      </c>
      <c r="E19" s="532">
        <v>2.5999999999999999E-3</v>
      </c>
      <c r="F19" s="532">
        <v>2.5999999999999999E-3</v>
      </c>
      <c r="G19" s="532">
        <v>2.5999999999999999E-3</v>
      </c>
      <c r="H19" s="532">
        <v>2.5999999999999999E-3</v>
      </c>
      <c r="I19" s="532">
        <v>2.5999999999999999E-3</v>
      </c>
      <c r="J19" s="532">
        <v>2.5999999999999999E-3</v>
      </c>
      <c r="K19" s="532">
        <v>2.5999999999999999E-3</v>
      </c>
      <c r="L19" s="532">
        <v>2.5999999999999999E-3</v>
      </c>
      <c r="M19" s="532">
        <v>2.5999999999999999E-3</v>
      </c>
      <c r="N19" s="532">
        <v>2.5999999999999999E-3</v>
      </c>
      <c r="O19" s="507">
        <f t="shared" si="0"/>
        <v>3.1199999999999992E-2</v>
      </c>
      <c r="P19" s="564"/>
    </row>
    <row r="20" spans="1:18" ht="30" customHeight="1" thickBot="1" x14ac:dyDescent="0.35">
      <c r="A20" s="216"/>
      <c r="B20" s="293" t="s">
        <v>50</v>
      </c>
      <c r="C20" s="533">
        <f>SUM(C12:C19)</f>
        <v>2.9054000000000002</v>
      </c>
      <c r="D20" s="533">
        <f t="shared" ref="D20:O20" si="1">SUM(D12:D19)</f>
        <v>2.8944000000000005</v>
      </c>
      <c r="E20" s="533">
        <f t="shared" si="1"/>
        <v>2.8844000000000003</v>
      </c>
      <c r="F20" s="533">
        <f t="shared" si="1"/>
        <v>2.9144000000000005</v>
      </c>
      <c r="G20" s="533">
        <f t="shared" si="1"/>
        <v>2.8944000000000005</v>
      </c>
      <c r="H20" s="533">
        <f t="shared" si="1"/>
        <v>2.9044000000000003</v>
      </c>
      <c r="I20" s="533">
        <f t="shared" si="1"/>
        <v>2.8844000000000003</v>
      </c>
      <c r="J20" s="533">
        <f t="shared" si="1"/>
        <v>2.9044000000000003</v>
      </c>
      <c r="K20" s="533">
        <f t="shared" si="1"/>
        <v>2.9044000000000003</v>
      </c>
      <c r="L20" s="533">
        <f t="shared" si="1"/>
        <v>2.8849</v>
      </c>
      <c r="M20" s="533">
        <f t="shared" si="1"/>
        <v>2.8844000000000003</v>
      </c>
      <c r="N20" s="533">
        <f t="shared" si="1"/>
        <v>2.9044000000000003</v>
      </c>
      <c r="O20" s="542">
        <f t="shared" si="1"/>
        <v>34.764300000000006</v>
      </c>
      <c r="P20" s="533"/>
    </row>
    <row r="21" spans="1:18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8" ht="30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8" ht="30" customHeight="1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8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8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8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8" s="90" customFormat="1" ht="30" customHeight="1" x14ac:dyDescent="0.25">
      <c r="B27" s="90" t="s">
        <v>914</v>
      </c>
      <c r="C27" s="564">
        <v>2.4957598944266666</v>
      </c>
      <c r="F27" s="90">
        <v>2.6920023473600003</v>
      </c>
    </row>
    <row r="28" spans="1:18" s="90" customFormat="1" ht="30" customHeight="1" x14ac:dyDescent="0.25">
      <c r="B28" s="90" t="s">
        <v>916</v>
      </c>
      <c r="C28" s="564">
        <v>0.17569720000000003</v>
      </c>
      <c r="F28" s="90">
        <v>6.5199999999999998E-3</v>
      </c>
    </row>
    <row r="29" spans="1:18" s="90" customFormat="1" ht="30" customHeight="1" x14ac:dyDescent="0.25">
      <c r="B29" s="90" t="s">
        <v>947</v>
      </c>
      <c r="C29" s="564">
        <v>9.7276480000000012E-2</v>
      </c>
      <c r="F29" s="90">
        <v>9.2644266666666669E-2</v>
      </c>
    </row>
    <row r="30" spans="1:18" s="90" customFormat="1" ht="30" customHeight="1" x14ac:dyDescent="0.25">
      <c r="B30" s="90" t="s">
        <v>920</v>
      </c>
      <c r="C30" s="564">
        <v>0.28027958000000003</v>
      </c>
      <c r="F30" s="90">
        <v>0.26693293333333334</v>
      </c>
    </row>
    <row r="31" spans="1:18" s="90" customFormat="1" ht="30" customHeight="1" x14ac:dyDescent="0.25">
      <c r="B31" s="90" t="s">
        <v>922</v>
      </c>
      <c r="C31" s="564">
        <v>3.13376E-2</v>
      </c>
      <c r="F31" s="90">
        <v>3.13376E-2</v>
      </c>
    </row>
    <row r="32" spans="1:18" s="90" customFormat="1" ht="30" customHeight="1" x14ac:dyDescent="0.25">
      <c r="F32" s="90">
        <v>0</v>
      </c>
    </row>
    <row r="33" spans="2:6" ht="30" customHeight="1" x14ac:dyDescent="0.25">
      <c r="B33" s="86" t="s">
        <v>706</v>
      </c>
    </row>
    <row r="34" spans="2:6" ht="30" customHeight="1" x14ac:dyDescent="0.25">
      <c r="B34" s="86" t="s">
        <v>923</v>
      </c>
      <c r="C34" s="86">
        <v>31.599375842160004</v>
      </c>
      <c r="F34" s="86">
        <v>31.683072364959997</v>
      </c>
    </row>
    <row r="41" spans="2:6" s="89" customFormat="1" ht="30" customHeight="1" x14ac:dyDescent="0.2"/>
    <row r="42" spans="2:6" s="90" customFormat="1" ht="30" customHeight="1" x14ac:dyDescent="0.25"/>
    <row r="43" spans="2:6" s="90" customFormat="1" ht="30" customHeight="1" x14ac:dyDescent="0.25"/>
    <row r="44" spans="2:6" s="90" customFormat="1" ht="30" customHeight="1" x14ac:dyDescent="0.25"/>
    <row r="45" spans="2:6" s="90" customFormat="1" ht="30" customHeight="1" x14ac:dyDescent="0.25"/>
    <row r="46" spans="2:6" s="90" customFormat="1" ht="30" customHeight="1" x14ac:dyDescent="0.25"/>
    <row r="47" spans="2:6" s="90" customFormat="1" ht="30" customHeight="1" x14ac:dyDescent="0.25"/>
    <row r="48" spans="2:6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81"/>
  <dimension ref="A1:Q48"/>
  <sheetViews>
    <sheetView showGridLines="0" view="pageBreakPreview" topLeftCell="B19" zoomScaleSheetLayoutView="100" workbookViewId="0">
      <selection activeCell="O23" sqref="O23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7" ht="30" customHeight="1" thickBot="1" x14ac:dyDescent="0.3"/>
    <row r="2" spans="1:17" ht="30" customHeight="1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7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30" customHeight="1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7" ht="30" customHeight="1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30" customHeight="1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30" customHeight="1" x14ac:dyDescent="0.3">
      <c r="A7" s="107"/>
      <c r="B7" s="529" t="s">
        <v>1056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7" ht="30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7" ht="30" customHeight="1" x14ac:dyDescent="0.25">
      <c r="A9" s="534" t="s">
        <v>80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7" s="89" customFormat="1" ht="30" customHeight="1" x14ac:dyDescent="0.2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</row>
    <row r="11" spans="1:17" s="90" customFormat="1" ht="30" customHeight="1" x14ac:dyDescent="0.3">
      <c r="A11" s="215"/>
      <c r="B11" s="288" t="s">
        <v>143</v>
      </c>
      <c r="O11" s="291"/>
    </row>
    <row r="12" spans="1:17" s="90" customFormat="1" ht="30" customHeight="1" x14ac:dyDescent="0.3">
      <c r="A12" s="215"/>
      <c r="B12" s="149" t="s">
        <v>923</v>
      </c>
      <c r="C12" s="721">
        <v>2.7195</v>
      </c>
      <c r="D12" s="721">
        <v>2.7195</v>
      </c>
      <c r="E12" s="721">
        <v>2.7195</v>
      </c>
      <c r="F12" s="721">
        <v>2.7195</v>
      </c>
      <c r="G12" s="721">
        <v>2.7195</v>
      </c>
      <c r="H12" s="721">
        <v>2.7195</v>
      </c>
      <c r="I12" s="721">
        <v>2.7195</v>
      </c>
      <c r="J12" s="721">
        <v>2.7195</v>
      </c>
      <c r="K12" s="721">
        <v>2.7195</v>
      </c>
      <c r="L12" s="721">
        <v>2.7195</v>
      </c>
      <c r="M12" s="721">
        <v>2.7195</v>
      </c>
      <c r="N12" s="721">
        <v>2.7195</v>
      </c>
      <c r="O12" s="507">
        <f>SUM(C12:N12)</f>
        <v>32.634</v>
      </c>
      <c r="P12" s="719">
        <v>32.634</v>
      </c>
      <c r="Q12" s="90">
        <f>P12/12</f>
        <v>2.7195</v>
      </c>
    </row>
    <row r="13" spans="1:17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</row>
    <row r="14" spans="1:17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30"/>
    </row>
    <row r="15" spans="1:17" s="90" customFormat="1" ht="30" customHeight="1" x14ac:dyDescent="0.25">
      <c r="A15" s="146" t="s">
        <v>913</v>
      </c>
      <c r="B15" s="531" t="s">
        <v>955</v>
      </c>
      <c r="C15" s="530">
        <v>0.2311</v>
      </c>
      <c r="D15" s="530">
        <v>0.2311</v>
      </c>
      <c r="E15" s="530">
        <v>0.2311</v>
      </c>
      <c r="F15" s="530">
        <v>0.2311</v>
      </c>
      <c r="G15" s="530">
        <v>0.2311</v>
      </c>
      <c r="H15" s="530">
        <v>0.2311</v>
      </c>
      <c r="I15" s="530">
        <v>0.2311</v>
      </c>
      <c r="J15" s="530">
        <v>0.2311</v>
      </c>
      <c r="K15" s="530">
        <v>0.2311</v>
      </c>
      <c r="L15" s="530">
        <v>0.2311</v>
      </c>
      <c r="M15" s="530">
        <v>0.2311</v>
      </c>
      <c r="N15" s="530">
        <v>0.2311</v>
      </c>
      <c r="O15" s="507">
        <f t="shared" ref="O15:O19" si="0">SUM(C15:N15)</f>
        <v>2.7732000000000006</v>
      </c>
      <c r="P15" s="564">
        <v>2.7730000000000001</v>
      </c>
      <c r="Q15" s="90">
        <f>P15/12</f>
        <v>0.23108333333333334</v>
      </c>
    </row>
    <row r="16" spans="1:17" s="90" customFormat="1" ht="30" customHeight="1" x14ac:dyDescent="0.25">
      <c r="A16" s="146" t="s">
        <v>915</v>
      </c>
      <c r="B16" s="531" t="s">
        <v>957</v>
      </c>
      <c r="C16" s="530">
        <v>5.0000000000000001E-4</v>
      </c>
      <c r="D16" s="530">
        <v>5.0000000000000001E-4</v>
      </c>
      <c r="E16" s="530">
        <v>5.0000000000000001E-4</v>
      </c>
      <c r="F16" s="530">
        <v>5.0000000000000001E-4</v>
      </c>
      <c r="G16" s="530">
        <v>5.0000000000000001E-4</v>
      </c>
      <c r="H16" s="530">
        <v>5.0000000000000001E-4</v>
      </c>
      <c r="I16" s="530">
        <v>5.0000000000000001E-4</v>
      </c>
      <c r="J16" s="530">
        <v>5.0000000000000001E-4</v>
      </c>
      <c r="K16" s="530">
        <v>5.0000000000000001E-4</v>
      </c>
      <c r="L16" s="759">
        <v>1E-3</v>
      </c>
      <c r="M16" s="759">
        <v>5.0000000000000001E-4</v>
      </c>
      <c r="N16" s="759">
        <v>5.0000000000000001E-4</v>
      </c>
      <c r="O16" s="530">
        <f t="shared" si="0"/>
        <v>6.5000000000000006E-3</v>
      </c>
      <c r="P16" s="564"/>
    </row>
    <row r="17" spans="1:17" s="90" customFormat="1" ht="30" customHeight="1" x14ac:dyDescent="0.25">
      <c r="A17" s="146" t="s">
        <v>919</v>
      </c>
      <c r="B17" s="531" t="s">
        <v>947</v>
      </c>
      <c r="C17" s="530">
        <v>8.0000000000000002E-3</v>
      </c>
      <c r="D17" s="530">
        <v>7.0000000000000001E-3</v>
      </c>
      <c r="E17" s="530">
        <v>7.0000000000000001E-3</v>
      </c>
      <c r="F17" s="530">
        <v>7.0000000000000001E-3</v>
      </c>
      <c r="G17" s="530">
        <v>7.0000000000000001E-3</v>
      </c>
      <c r="H17" s="530">
        <v>7.0000000000000001E-3</v>
      </c>
      <c r="I17" s="530">
        <v>7.0000000000000001E-3</v>
      </c>
      <c r="J17" s="530">
        <v>7.0000000000000001E-3</v>
      </c>
      <c r="K17" s="530">
        <v>7.0000000000000001E-3</v>
      </c>
      <c r="L17" s="530">
        <v>7.0000000000000001E-3</v>
      </c>
      <c r="M17" s="530">
        <v>7.0000000000000001E-3</v>
      </c>
      <c r="N17" s="530">
        <v>7.0000000000000001E-3</v>
      </c>
      <c r="O17" s="507">
        <f t="shared" si="0"/>
        <v>8.500000000000002E-2</v>
      </c>
      <c r="P17" s="564"/>
    </row>
    <row r="18" spans="1:17" ht="30" customHeight="1" x14ac:dyDescent="0.25">
      <c r="A18" s="146" t="s">
        <v>921</v>
      </c>
      <c r="B18" s="531" t="s">
        <v>956</v>
      </c>
      <c r="C18" s="530">
        <v>0.03</v>
      </c>
      <c r="D18" s="530">
        <v>0.02</v>
      </c>
      <c r="E18" s="530">
        <v>0.01</v>
      </c>
      <c r="F18" s="530">
        <v>0.04</v>
      </c>
      <c r="G18" s="530">
        <v>0.02</v>
      </c>
      <c r="H18" s="530">
        <v>0.03</v>
      </c>
      <c r="I18" s="530">
        <v>0.01</v>
      </c>
      <c r="J18" s="530">
        <v>0.03</v>
      </c>
      <c r="K18" s="530">
        <v>0.03</v>
      </c>
      <c r="L18" s="530">
        <v>0.01</v>
      </c>
      <c r="M18" s="530">
        <v>0.01</v>
      </c>
      <c r="N18" s="530">
        <v>0.03</v>
      </c>
      <c r="O18" s="507">
        <f>SUM(C18:N18)</f>
        <v>0.27</v>
      </c>
      <c r="P18" s="564"/>
    </row>
    <row r="19" spans="1:17" ht="30" customHeight="1" x14ac:dyDescent="0.25">
      <c r="A19" s="541" t="s">
        <v>946</v>
      </c>
      <c r="B19" s="531" t="s">
        <v>958</v>
      </c>
      <c r="C19" s="532">
        <v>2.5999999999999999E-3</v>
      </c>
      <c r="D19" s="532">
        <v>2.5999999999999999E-3</v>
      </c>
      <c r="E19" s="532">
        <v>2.5999999999999999E-3</v>
      </c>
      <c r="F19" s="532">
        <v>2.5999999999999999E-3</v>
      </c>
      <c r="G19" s="532">
        <v>2.5999999999999999E-3</v>
      </c>
      <c r="H19" s="532">
        <v>2.5999999999999999E-3</v>
      </c>
      <c r="I19" s="532">
        <v>2.5999999999999999E-3</v>
      </c>
      <c r="J19" s="532">
        <v>2.5999999999999999E-3</v>
      </c>
      <c r="K19" s="532">
        <v>2.5999999999999999E-3</v>
      </c>
      <c r="L19" s="532">
        <v>2.5999999999999999E-3</v>
      </c>
      <c r="M19" s="532">
        <v>2.5999999999999999E-3</v>
      </c>
      <c r="N19" s="532">
        <v>2.5999999999999999E-3</v>
      </c>
      <c r="O19" s="507">
        <f t="shared" si="0"/>
        <v>3.1199999999999992E-2</v>
      </c>
      <c r="P19" s="564"/>
    </row>
    <row r="20" spans="1:17" ht="30" customHeight="1" thickBot="1" x14ac:dyDescent="0.35">
      <c r="A20" s="216"/>
      <c r="B20" s="293" t="s">
        <v>50</v>
      </c>
      <c r="C20" s="533">
        <f t="shared" ref="C20:N20" si="1">SUM(C12:C19)</f>
        <v>2.9917000000000002</v>
      </c>
      <c r="D20" s="533">
        <f t="shared" si="1"/>
        <v>2.9807000000000006</v>
      </c>
      <c r="E20" s="533">
        <f t="shared" si="1"/>
        <v>2.9707000000000003</v>
      </c>
      <c r="F20" s="533">
        <f t="shared" si="1"/>
        <v>3.0007000000000006</v>
      </c>
      <c r="G20" s="533">
        <f t="shared" si="1"/>
        <v>2.9807000000000006</v>
      </c>
      <c r="H20" s="533">
        <f t="shared" si="1"/>
        <v>2.9907000000000004</v>
      </c>
      <c r="I20" s="533">
        <f t="shared" si="1"/>
        <v>2.9707000000000003</v>
      </c>
      <c r="J20" s="533">
        <f t="shared" si="1"/>
        <v>2.9907000000000004</v>
      </c>
      <c r="K20" s="533">
        <f t="shared" si="1"/>
        <v>2.9907000000000004</v>
      </c>
      <c r="L20" s="533">
        <f t="shared" si="1"/>
        <v>2.9712000000000001</v>
      </c>
      <c r="M20" s="533">
        <f t="shared" si="1"/>
        <v>2.9707000000000003</v>
      </c>
      <c r="N20" s="533">
        <f t="shared" si="1"/>
        <v>2.9907000000000004</v>
      </c>
      <c r="O20" s="542">
        <f t="shared" ref="O20" si="2">SUM(O12:O19)</f>
        <v>35.799900000000008</v>
      </c>
      <c r="P20" s="533"/>
    </row>
    <row r="21" spans="1:17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30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30" customHeight="1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30" customHeight="1" x14ac:dyDescent="0.25">
      <c r="D27" s="564">
        <v>2.5706326912594668</v>
      </c>
      <c r="F27" s="90">
        <v>2.7727624177808003</v>
      </c>
    </row>
    <row r="28" spans="1:17" s="90" customFormat="1" ht="30" customHeight="1" x14ac:dyDescent="0.25">
      <c r="D28" s="564">
        <v>0.16733066666666668</v>
      </c>
      <c r="F28" s="90">
        <v>6.5199999999999998E-3</v>
      </c>
    </row>
    <row r="29" spans="1:17" s="90" customFormat="1" ht="30" customHeight="1" x14ac:dyDescent="0.25">
      <c r="D29" s="564">
        <v>9.2644266666666669E-2</v>
      </c>
      <c r="F29" s="90">
        <v>9.2644266666666669E-2</v>
      </c>
    </row>
    <row r="30" spans="1:17" s="90" customFormat="1" ht="30" customHeight="1" x14ac:dyDescent="0.25">
      <c r="D30" s="564">
        <v>0.26693293333333334</v>
      </c>
      <c r="F30" s="90">
        <v>0.26693293333333334</v>
      </c>
    </row>
    <row r="31" spans="1:17" s="90" customFormat="1" ht="30" customHeight="1" x14ac:dyDescent="0.25">
      <c r="D31" s="564">
        <v>3.13376E-2</v>
      </c>
      <c r="F31" s="90">
        <v>3.13376E-2</v>
      </c>
    </row>
    <row r="32" spans="1:17" s="90" customFormat="1" ht="30" customHeight="1" x14ac:dyDescent="0.25">
      <c r="D32" s="564">
        <v>0</v>
      </c>
      <c r="F32" s="90">
        <v>0</v>
      </c>
    </row>
    <row r="33" spans="4:6" ht="30" customHeight="1" x14ac:dyDescent="0.25">
      <c r="D33" s="719"/>
    </row>
    <row r="34" spans="4:6" ht="30" customHeight="1" x14ac:dyDescent="0.25">
      <c r="D34" s="719">
        <v>32.547357117424802</v>
      </c>
      <c r="F34" s="86">
        <v>32.633564535908796</v>
      </c>
    </row>
    <row r="41" spans="4:6" s="89" customFormat="1" ht="30" customHeight="1" x14ac:dyDescent="0.2"/>
    <row r="42" spans="4:6" s="90" customFormat="1" ht="30" customHeight="1" x14ac:dyDescent="0.25"/>
    <row r="43" spans="4:6" s="90" customFormat="1" ht="30" customHeight="1" x14ac:dyDescent="0.25"/>
    <row r="44" spans="4:6" s="90" customFormat="1" ht="30" customHeight="1" x14ac:dyDescent="0.25"/>
    <row r="45" spans="4:6" s="90" customFormat="1" ht="30" customHeight="1" x14ac:dyDescent="0.25"/>
    <row r="46" spans="4:6" s="90" customFormat="1" ht="30" customHeight="1" x14ac:dyDescent="0.25"/>
    <row r="47" spans="4:6" s="90" customFormat="1" ht="30" customHeight="1" x14ac:dyDescent="0.25"/>
    <row r="48" spans="4:6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6131-EC82-4ADA-9B7D-55E99D4065FF}">
  <dimension ref="A1:Q48"/>
  <sheetViews>
    <sheetView showGridLines="0" view="pageBreakPreview" topLeftCell="A7" zoomScaleSheetLayoutView="100" workbookViewId="0">
      <selection activeCell="F8" sqref="F8"/>
    </sheetView>
  </sheetViews>
  <sheetFormatPr defaultRowHeight="30" customHeight="1" x14ac:dyDescent="0.25"/>
  <cols>
    <col min="1" max="1" width="7" style="86" customWidth="1"/>
    <col min="2" max="2" width="35.5" style="86" customWidth="1"/>
    <col min="3" max="3" width="18.5" style="86" customWidth="1"/>
    <col min="4" max="4" width="12.83203125" style="86" customWidth="1"/>
    <col min="5" max="5" width="13.1640625" style="86" customWidth="1"/>
    <col min="6" max="6" width="11.83203125" style="86" customWidth="1"/>
    <col min="7" max="7" width="13.6640625" style="86" customWidth="1"/>
    <col min="8" max="8" width="11.83203125" style="86" customWidth="1"/>
    <col min="9" max="9" width="12.1640625" style="86" customWidth="1"/>
    <col min="10" max="10" width="13.33203125" style="86" customWidth="1"/>
    <col min="11" max="11" width="14" style="86" customWidth="1"/>
    <col min="12" max="12" width="12.5" style="86" customWidth="1"/>
    <col min="13" max="13" width="13.6640625" style="86" customWidth="1"/>
    <col min="14" max="14" width="13.33203125" style="86" customWidth="1"/>
    <col min="15" max="15" width="15.83203125" style="86" customWidth="1"/>
    <col min="16" max="17" width="13.5" style="86" customWidth="1"/>
    <col min="18" max="18" width="27" style="86" customWidth="1"/>
    <col min="19" max="23" width="9.33203125" style="86"/>
    <col min="24" max="24" width="17.83203125" style="86" customWidth="1"/>
    <col min="25" max="16384" width="9.33203125" style="86"/>
  </cols>
  <sheetData>
    <row r="1" spans="1:17" ht="30" customHeight="1" thickBot="1" x14ac:dyDescent="0.3"/>
    <row r="2" spans="1:17" ht="30" customHeight="1" thickBot="1" x14ac:dyDescent="0.3">
      <c r="B2" s="2138" t="s">
        <v>299</v>
      </c>
      <c r="C2" s="2139"/>
      <c r="D2" s="2139"/>
      <c r="E2" s="2139"/>
      <c r="F2" s="2139"/>
      <c r="G2" s="2139"/>
      <c r="H2" s="2139"/>
      <c r="I2" s="2139"/>
      <c r="J2" s="2139"/>
      <c r="K2" s="2139"/>
      <c r="L2" s="2139"/>
      <c r="M2" s="2139"/>
      <c r="N2" s="2140"/>
      <c r="O2" s="87"/>
    </row>
    <row r="3" spans="1:17" ht="30" customHeight="1" thickBot="1" x14ac:dyDescent="0.3">
      <c r="B3" s="88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30" customHeight="1" thickBot="1" x14ac:dyDescent="0.3">
      <c r="B4" s="2141" t="s">
        <v>438</v>
      </c>
      <c r="C4" s="2142"/>
      <c r="D4" s="2142"/>
      <c r="E4" s="2142"/>
      <c r="F4" s="2142"/>
      <c r="G4" s="2142"/>
      <c r="H4" s="2142"/>
      <c r="I4" s="2142"/>
      <c r="J4" s="2142"/>
      <c r="K4" s="2142"/>
      <c r="L4" s="2142"/>
      <c r="M4" s="2142"/>
      <c r="N4" s="2143"/>
      <c r="O4" s="87"/>
    </row>
    <row r="5" spans="1:17" ht="30" customHeight="1" x14ac:dyDescent="0.25">
      <c r="A5" s="107"/>
      <c r="B5" s="155" t="s">
        <v>386</v>
      </c>
      <c r="C5" s="123" t="s">
        <v>952</v>
      </c>
      <c r="D5" s="155"/>
      <c r="E5" s="155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17" ht="30" customHeight="1" x14ac:dyDescent="0.25">
      <c r="A6" s="107"/>
      <c r="B6" s="155" t="s">
        <v>204</v>
      </c>
      <c r="C6" s="528" t="s">
        <v>953</v>
      </c>
      <c r="D6" s="155"/>
      <c r="E6" s="155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7" ht="30" customHeight="1" x14ac:dyDescent="0.3">
      <c r="A7" s="107"/>
      <c r="B7" s="529" t="s">
        <v>1057</v>
      </c>
      <c r="C7" s="287"/>
      <c r="D7" s="287"/>
      <c r="E7" s="287"/>
      <c r="F7" s="107"/>
      <c r="G7" s="107"/>
      <c r="H7" s="107"/>
      <c r="I7" s="107"/>
      <c r="J7" s="107"/>
      <c r="K7" s="107"/>
      <c r="L7" s="107"/>
      <c r="M7" s="107"/>
      <c r="N7" s="107"/>
      <c r="O7" s="287" t="s">
        <v>954</v>
      </c>
    </row>
    <row r="8" spans="1:17" ht="30" customHeight="1" thickBot="1" x14ac:dyDescent="0.35">
      <c r="A8" s="107"/>
      <c r="B8" s="529"/>
      <c r="C8" s="287"/>
      <c r="D8" s="287"/>
      <c r="E8" s="287"/>
      <c r="F8" s="107"/>
      <c r="G8" s="107"/>
      <c r="H8" s="107"/>
      <c r="I8" s="107"/>
      <c r="J8" s="107"/>
      <c r="K8" s="107"/>
      <c r="L8" s="107"/>
      <c r="M8" s="107"/>
      <c r="N8" s="107"/>
      <c r="O8" s="287"/>
    </row>
    <row r="9" spans="1:17" ht="30" customHeight="1" x14ac:dyDescent="0.25">
      <c r="A9" s="534" t="s">
        <v>80</v>
      </c>
      <c r="B9" s="535" t="s">
        <v>144</v>
      </c>
      <c r="C9" s="535" t="s">
        <v>155</v>
      </c>
      <c r="D9" s="535" t="s">
        <v>29</v>
      </c>
      <c r="E9" s="535" t="s">
        <v>154</v>
      </c>
      <c r="F9" s="536" t="s">
        <v>153</v>
      </c>
      <c r="G9" s="536" t="s">
        <v>152</v>
      </c>
      <c r="H9" s="536" t="s">
        <v>151</v>
      </c>
      <c r="I9" s="536" t="s">
        <v>150</v>
      </c>
      <c r="J9" s="536" t="s">
        <v>149</v>
      </c>
      <c r="K9" s="536" t="s">
        <v>148</v>
      </c>
      <c r="L9" s="536" t="s">
        <v>147</v>
      </c>
      <c r="M9" s="536" t="s">
        <v>146</v>
      </c>
      <c r="N9" s="536" t="s">
        <v>145</v>
      </c>
      <c r="O9" s="537" t="s">
        <v>50</v>
      </c>
    </row>
    <row r="10" spans="1:17" s="89" customFormat="1" ht="30" customHeight="1" x14ac:dyDescent="0.2">
      <c r="A10" s="538">
        <v>1</v>
      </c>
      <c r="B10" s="539">
        <v>2</v>
      </c>
      <c r="C10" s="539">
        <v>3</v>
      </c>
      <c r="D10" s="539">
        <v>4</v>
      </c>
      <c r="E10" s="539">
        <v>5</v>
      </c>
      <c r="F10" s="539">
        <v>6</v>
      </c>
      <c r="G10" s="539">
        <v>7</v>
      </c>
      <c r="H10" s="539">
        <v>8</v>
      </c>
      <c r="I10" s="539">
        <v>9</v>
      </c>
      <c r="J10" s="539">
        <v>10</v>
      </c>
      <c r="K10" s="539">
        <v>11</v>
      </c>
      <c r="L10" s="539">
        <v>12</v>
      </c>
      <c r="M10" s="539">
        <v>13</v>
      </c>
      <c r="N10" s="539">
        <v>14</v>
      </c>
      <c r="O10" s="540">
        <v>15</v>
      </c>
    </row>
    <row r="11" spans="1:17" s="90" customFormat="1" ht="30" customHeight="1" x14ac:dyDescent="0.3">
      <c r="A11" s="215"/>
      <c r="B11" s="288" t="s">
        <v>143</v>
      </c>
      <c r="O11" s="291"/>
    </row>
    <row r="12" spans="1:17" s="90" customFormat="1" ht="30" customHeight="1" x14ac:dyDescent="0.3">
      <c r="A12" s="215"/>
      <c r="B12" s="149" t="s">
        <v>923</v>
      </c>
      <c r="C12" s="213">
        <v>2.8010000000000002</v>
      </c>
      <c r="D12" s="213">
        <v>2.8010000000000002</v>
      </c>
      <c r="E12" s="213">
        <v>2.8010000000000002</v>
      </c>
      <c r="F12" s="213">
        <v>2.8010000000000002</v>
      </c>
      <c r="G12" s="213">
        <v>2.8010000000000002</v>
      </c>
      <c r="H12" s="213">
        <v>2.8010000000000002</v>
      </c>
      <c r="I12" s="213">
        <v>2.8010000000000002</v>
      </c>
      <c r="J12" s="213">
        <v>2.8010000000000002</v>
      </c>
      <c r="K12" s="213">
        <v>2.8010000000000002</v>
      </c>
      <c r="L12" s="213">
        <v>2.8010000000000002</v>
      </c>
      <c r="M12" s="213">
        <v>2.8010000000000002</v>
      </c>
      <c r="N12" s="213">
        <v>2.8010000000000002</v>
      </c>
      <c r="O12" s="507">
        <f>SUM(C12:N12)</f>
        <v>33.612000000000009</v>
      </c>
      <c r="P12" s="90">
        <v>33.6126</v>
      </c>
      <c r="Q12" s="90">
        <f>P12/12</f>
        <v>2.80105</v>
      </c>
    </row>
    <row r="13" spans="1:17" s="90" customFormat="1" ht="30" customHeight="1" x14ac:dyDescent="0.3">
      <c r="A13" s="215"/>
      <c r="B13" s="292"/>
      <c r="C13" s="530"/>
      <c r="D13" s="530"/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</row>
    <row r="14" spans="1:17" s="90" customFormat="1" ht="30" customHeight="1" x14ac:dyDescent="0.3">
      <c r="A14" s="215"/>
      <c r="B14" s="288" t="s">
        <v>142</v>
      </c>
      <c r="C14" s="530"/>
      <c r="D14" s="530"/>
      <c r="E14" s="530"/>
      <c r="F14" s="530"/>
      <c r="G14" s="530"/>
      <c r="H14" s="530"/>
      <c r="I14" s="530"/>
      <c r="J14" s="530"/>
      <c r="K14" s="530"/>
      <c r="L14" s="530"/>
      <c r="M14" s="530"/>
      <c r="N14" s="530"/>
      <c r="O14" s="530"/>
    </row>
    <row r="15" spans="1:17" s="90" customFormat="1" ht="30" customHeight="1" x14ac:dyDescent="0.25">
      <c r="A15" s="146" t="s">
        <v>913</v>
      </c>
      <c r="B15" s="531" t="s">
        <v>955</v>
      </c>
      <c r="C15" s="530">
        <v>0.23799999999999999</v>
      </c>
      <c r="D15" s="530">
        <v>0.23799999999999999</v>
      </c>
      <c r="E15" s="530">
        <v>0.23799999999999999</v>
      </c>
      <c r="F15" s="530">
        <v>0.23799999999999999</v>
      </c>
      <c r="G15" s="530">
        <v>0.23799999999999999</v>
      </c>
      <c r="H15" s="530">
        <v>0.23799999999999999</v>
      </c>
      <c r="I15" s="530">
        <v>0.23799999999999999</v>
      </c>
      <c r="J15" s="530">
        <v>0.23799999999999999</v>
      </c>
      <c r="K15" s="530">
        <v>0.23799999999999999</v>
      </c>
      <c r="L15" s="530">
        <v>0.23799999999999999</v>
      </c>
      <c r="M15" s="530">
        <v>0.23799999999999999</v>
      </c>
      <c r="N15" s="530">
        <v>0.23799999999999999</v>
      </c>
      <c r="O15" s="507">
        <f t="shared" ref="O15:O19" si="0">SUM(C15:N15)</f>
        <v>2.8559999999999999</v>
      </c>
      <c r="P15" s="564">
        <v>2.8559000000000001</v>
      </c>
      <c r="Q15" s="90">
        <f>P15/12</f>
        <v>0.23799166666666668</v>
      </c>
    </row>
    <row r="16" spans="1:17" s="90" customFormat="1" ht="30" customHeight="1" x14ac:dyDescent="0.25">
      <c r="A16" s="146" t="s">
        <v>915</v>
      </c>
      <c r="B16" s="531" t="s">
        <v>957</v>
      </c>
      <c r="C16" s="530">
        <v>5.0000000000000001E-4</v>
      </c>
      <c r="D16" s="530">
        <v>5.0000000000000001E-4</v>
      </c>
      <c r="E16" s="530">
        <v>5.0000000000000001E-4</v>
      </c>
      <c r="F16" s="530">
        <v>5.0000000000000001E-4</v>
      </c>
      <c r="G16" s="530">
        <v>5.0000000000000001E-4</v>
      </c>
      <c r="H16" s="530">
        <v>5.0000000000000001E-4</v>
      </c>
      <c r="I16" s="530">
        <v>5.0000000000000001E-4</v>
      </c>
      <c r="J16" s="530">
        <v>5.0000000000000001E-4</v>
      </c>
      <c r="K16" s="530">
        <v>5.0000000000000001E-4</v>
      </c>
      <c r="L16" s="530">
        <v>5.0000000000000001E-4</v>
      </c>
      <c r="M16" s="530">
        <v>5.0000000000000001E-4</v>
      </c>
      <c r="N16" s="530">
        <v>5.0000000000000001E-4</v>
      </c>
      <c r="O16" s="507">
        <f t="shared" si="0"/>
        <v>6.0000000000000019E-3</v>
      </c>
      <c r="P16" s="564"/>
    </row>
    <row r="17" spans="1:17" s="90" customFormat="1" ht="30" customHeight="1" x14ac:dyDescent="0.25">
      <c r="A17" s="146" t="s">
        <v>919</v>
      </c>
      <c r="B17" s="531" t="s">
        <v>947</v>
      </c>
      <c r="C17" s="530">
        <v>8.0000000000000002E-3</v>
      </c>
      <c r="D17" s="530">
        <v>7.0000000000000001E-3</v>
      </c>
      <c r="E17" s="530">
        <v>7.0000000000000001E-3</v>
      </c>
      <c r="F17" s="530">
        <v>7.0000000000000001E-3</v>
      </c>
      <c r="G17" s="530">
        <v>7.0000000000000001E-3</v>
      </c>
      <c r="H17" s="530">
        <v>7.0000000000000001E-3</v>
      </c>
      <c r="I17" s="530">
        <v>7.0000000000000001E-3</v>
      </c>
      <c r="J17" s="530">
        <v>7.0000000000000001E-3</v>
      </c>
      <c r="K17" s="530">
        <v>7.0000000000000001E-3</v>
      </c>
      <c r="L17" s="530">
        <v>7.0000000000000001E-3</v>
      </c>
      <c r="M17" s="530">
        <v>7.0000000000000001E-3</v>
      </c>
      <c r="N17" s="530">
        <v>7.0000000000000001E-3</v>
      </c>
      <c r="O17" s="507">
        <f t="shared" si="0"/>
        <v>8.500000000000002E-2</v>
      </c>
      <c r="P17" s="564"/>
    </row>
    <row r="18" spans="1:17" ht="30" customHeight="1" x14ac:dyDescent="0.25">
      <c r="A18" s="146" t="s">
        <v>921</v>
      </c>
      <c r="B18" s="531" t="s">
        <v>956</v>
      </c>
      <c r="C18" s="530">
        <v>0.03</v>
      </c>
      <c r="D18" s="530">
        <v>0.02</v>
      </c>
      <c r="E18" s="530">
        <v>0.01</v>
      </c>
      <c r="F18" s="530">
        <v>0.04</v>
      </c>
      <c r="G18" s="530">
        <v>0.02</v>
      </c>
      <c r="H18" s="530">
        <v>0.03</v>
      </c>
      <c r="I18" s="530">
        <v>0.01</v>
      </c>
      <c r="J18" s="530">
        <v>0.03</v>
      </c>
      <c r="K18" s="530">
        <v>0.03</v>
      </c>
      <c r="L18" s="530">
        <v>0.01</v>
      </c>
      <c r="M18" s="530">
        <v>0.01</v>
      </c>
      <c r="N18" s="530">
        <v>0.03</v>
      </c>
      <c r="O18" s="507">
        <f>SUM(C18:N18)</f>
        <v>0.27</v>
      </c>
      <c r="P18" s="564"/>
    </row>
    <row r="19" spans="1:17" ht="30" customHeight="1" x14ac:dyDescent="0.25">
      <c r="A19" s="541" t="s">
        <v>946</v>
      </c>
      <c r="B19" s="531" t="s">
        <v>958</v>
      </c>
      <c r="C19" s="532">
        <v>2.5999999999999999E-3</v>
      </c>
      <c r="D19" s="532">
        <v>2.5999999999999999E-3</v>
      </c>
      <c r="E19" s="532">
        <v>2.5999999999999999E-3</v>
      </c>
      <c r="F19" s="532">
        <v>2.5999999999999999E-3</v>
      </c>
      <c r="G19" s="532">
        <v>2.5999999999999999E-3</v>
      </c>
      <c r="H19" s="532">
        <v>2.5999999999999999E-3</v>
      </c>
      <c r="I19" s="532">
        <v>2.5999999999999999E-3</v>
      </c>
      <c r="J19" s="532">
        <v>2.5999999999999999E-3</v>
      </c>
      <c r="K19" s="532">
        <v>2.5999999999999999E-3</v>
      </c>
      <c r="L19" s="532">
        <v>2.5999999999999999E-3</v>
      </c>
      <c r="M19" s="532">
        <v>2.5999999999999999E-3</v>
      </c>
      <c r="N19" s="532">
        <v>2.5999999999999999E-3</v>
      </c>
      <c r="O19" s="507">
        <f t="shared" si="0"/>
        <v>3.1199999999999992E-2</v>
      </c>
      <c r="P19" s="564"/>
    </row>
    <row r="20" spans="1:17" ht="30" customHeight="1" thickBot="1" x14ac:dyDescent="0.35">
      <c r="A20" s="216"/>
      <c r="B20" s="293" t="s">
        <v>50</v>
      </c>
      <c r="C20" s="533">
        <f t="shared" ref="C20:O20" si="1">SUM(C12:C19)</f>
        <v>3.0801000000000003</v>
      </c>
      <c r="D20" s="533">
        <f t="shared" si="1"/>
        <v>3.0691000000000006</v>
      </c>
      <c r="E20" s="533">
        <f t="shared" si="1"/>
        <v>3.0591000000000004</v>
      </c>
      <c r="F20" s="533">
        <f t="shared" si="1"/>
        <v>3.0891000000000006</v>
      </c>
      <c r="G20" s="533">
        <f t="shared" si="1"/>
        <v>3.0691000000000006</v>
      </c>
      <c r="H20" s="533">
        <f t="shared" si="1"/>
        <v>3.0791000000000004</v>
      </c>
      <c r="I20" s="533">
        <f t="shared" si="1"/>
        <v>3.0591000000000004</v>
      </c>
      <c r="J20" s="533">
        <f t="shared" si="1"/>
        <v>3.0791000000000004</v>
      </c>
      <c r="K20" s="533">
        <f t="shared" si="1"/>
        <v>3.0791000000000004</v>
      </c>
      <c r="L20" s="533">
        <f t="shared" si="1"/>
        <v>3.0591000000000004</v>
      </c>
      <c r="M20" s="533">
        <f t="shared" si="1"/>
        <v>3.0591000000000004</v>
      </c>
      <c r="N20" s="533">
        <f t="shared" si="1"/>
        <v>3.0791000000000004</v>
      </c>
      <c r="O20" s="542">
        <f t="shared" si="1"/>
        <v>36.860200000000013</v>
      </c>
      <c r="P20" s="533"/>
    </row>
    <row r="21" spans="1:17" ht="30" customHeight="1" x14ac:dyDescent="0.3">
      <c r="A21" s="107"/>
      <c r="B21" s="294"/>
      <c r="C21" s="295"/>
      <c r="D21" s="295"/>
      <c r="E21" s="295"/>
      <c r="F21" s="296"/>
      <c r="G21" s="296"/>
      <c r="H21" s="296"/>
      <c r="I21" s="297"/>
      <c r="J21" s="297"/>
      <c r="K21" s="297"/>
      <c r="L21" s="297"/>
      <c r="M21" s="297"/>
      <c r="N21" s="297"/>
      <c r="O21" s="107"/>
    </row>
    <row r="22" spans="1:17" ht="30" customHeight="1" x14ac:dyDescent="0.3">
      <c r="A22" s="107"/>
      <c r="B22" s="2144"/>
      <c r="C22" s="2144"/>
      <c r="D22" s="2144"/>
      <c r="E22" s="2144"/>
      <c r="F22" s="2144"/>
      <c r="G22" s="212"/>
      <c r="H22" s="212"/>
      <c r="I22" s="212"/>
      <c r="J22" s="212"/>
      <c r="K22" s="212"/>
      <c r="L22" s="212"/>
      <c r="M22" s="212"/>
      <c r="N22" s="212"/>
      <c r="O22" s="286"/>
      <c r="P22" s="91"/>
      <c r="Q22" s="91"/>
    </row>
    <row r="23" spans="1:17" ht="30" customHeight="1" x14ac:dyDescent="0.3">
      <c r="A23" s="107"/>
      <c r="B23" s="2144"/>
      <c r="C23" s="2144"/>
      <c r="D23" s="2144"/>
      <c r="E23" s="2144"/>
      <c r="F23" s="2144"/>
      <c r="G23" s="107"/>
      <c r="H23" s="107"/>
      <c r="I23" s="107"/>
      <c r="J23" s="107"/>
      <c r="K23" s="107"/>
      <c r="L23" s="107"/>
      <c r="M23" s="107"/>
      <c r="N23" s="107"/>
      <c r="O23" s="287"/>
      <c r="P23" s="91"/>
      <c r="Q23" s="91"/>
    </row>
    <row r="24" spans="1:17" ht="30" customHeight="1" x14ac:dyDescent="0.25">
      <c r="A24" s="98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</row>
    <row r="25" spans="1:17" s="89" customFormat="1" ht="30" customHeight="1" x14ac:dyDescent="0.2">
      <c r="A25" s="98"/>
      <c r="B25" s="295"/>
      <c r="C25" s="295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</row>
    <row r="26" spans="1:17" s="90" customFormat="1" ht="30" customHeight="1" x14ac:dyDescent="0.3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</row>
    <row r="27" spans="1:17" s="90" customFormat="1" ht="30" customHeight="1" x14ac:dyDescent="0.25">
      <c r="E27" s="564">
        <v>2.6477516719972507</v>
      </c>
      <c r="G27" s="90">
        <v>2.8559452903142244</v>
      </c>
    </row>
    <row r="28" spans="1:17" s="90" customFormat="1" ht="30" customHeight="1" x14ac:dyDescent="0.25">
      <c r="E28" s="564">
        <v>0.16733066666666668</v>
      </c>
      <c r="G28" s="90">
        <v>6.5199999999999998E-3</v>
      </c>
    </row>
    <row r="29" spans="1:17" s="90" customFormat="1" ht="30" customHeight="1" x14ac:dyDescent="0.25">
      <c r="E29" s="564">
        <v>9.2644266666666669E-2</v>
      </c>
      <c r="G29" s="90">
        <v>9.2644266666666669E-2</v>
      </c>
    </row>
    <row r="30" spans="1:17" s="90" customFormat="1" ht="30" customHeight="1" x14ac:dyDescent="0.25">
      <c r="E30" s="564">
        <v>0.26693293333333334</v>
      </c>
      <c r="G30" s="90">
        <v>0.26693293333333334</v>
      </c>
    </row>
    <row r="31" spans="1:17" s="90" customFormat="1" ht="30" customHeight="1" x14ac:dyDescent="0.25">
      <c r="E31" s="564">
        <v>3.13376E-2</v>
      </c>
      <c r="G31" s="90">
        <v>3.13376E-2</v>
      </c>
    </row>
    <row r="32" spans="1:17" s="90" customFormat="1" ht="30" customHeight="1" x14ac:dyDescent="0.25">
      <c r="E32" s="564">
        <v>0</v>
      </c>
      <c r="G32" s="90">
        <v>0</v>
      </c>
    </row>
    <row r="33" spans="5:7" ht="30" customHeight="1" x14ac:dyDescent="0.25">
      <c r="E33" s="719"/>
    </row>
    <row r="34" spans="5:7" ht="30" customHeight="1" x14ac:dyDescent="0.25">
      <c r="E34" s="719">
        <v>33.523777830947544</v>
      </c>
      <c r="G34" s="86">
        <v>33.612571471986058</v>
      </c>
    </row>
    <row r="41" spans="5:7" s="89" customFormat="1" ht="30" customHeight="1" x14ac:dyDescent="0.2"/>
    <row r="42" spans="5:7" s="90" customFormat="1" ht="30" customHeight="1" x14ac:dyDescent="0.25"/>
    <row r="43" spans="5:7" s="90" customFormat="1" ht="30" customHeight="1" x14ac:dyDescent="0.25"/>
    <row r="44" spans="5:7" s="90" customFormat="1" ht="30" customHeight="1" x14ac:dyDescent="0.25"/>
    <row r="45" spans="5:7" s="90" customFormat="1" ht="30" customHeight="1" x14ac:dyDescent="0.25"/>
    <row r="46" spans="5:7" s="90" customFormat="1" ht="30" customHeight="1" x14ac:dyDescent="0.25"/>
    <row r="47" spans="5:7" s="90" customFormat="1" ht="30" customHeight="1" x14ac:dyDescent="0.25"/>
    <row r="48" spans="5:7" s="90" customFormat="1" ht="30" customHeight="1" x14ac:dyDescent="0.25"/>
  </sheetData>
  <mergeCells count="3">
    <mergeCell ref="B2:N2"/>
    <mergeCell ref="B4:N4"/>
    <mergeCell ref="B22:F23"/>
  </mergeCells>
  <pageMargins left="0.74803149606299202" right="0.74803149606299202" top="0.98425196850393704" bottom="0.98425196850393704" header="0.511811023622047" footer="0.511811023622047"/>
  <pageSetup paperSize="9" scale="53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69" max="16383" man="1"/>
    <brk id="10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82"/>
  <dimension ref="A1:O14"/>
  <sheetViews>
    <sheetView showGridLines="0" view="pageBreakPreview" topLeftCell="D1" zoomScaleSheetLayoutView="100" workbookViewId="0">
      <selection activeCell="H11" sqref="H11"/>
    </sheetView>
  </sheetViews>
  <sheetFormatPr defaultColWidth="9.5" defaultRowHeight="15.75" x14ac:dyDescent="0.2"/>
  <cols>
    <col min="1" max="1" width="18.83203125" style="965" customWidth="1"/>
    <col min="2" max="2" width="22.33203125" style="1004" customWidth="1"/>
    <col min="3" max="3" width="17.1640625" style="1004" customWidth="1"/>
    <col min="4" max="4" width="20.33203125" style="1004" customWidth="1"/>
    <col min="5" max="5" width="15.5" style="965" customWidth="1"/>
    <col min="6" max="6" width="18.1640625" style="965" customWidth="1"/>
    <col min="7" max="7" width="15.1640625" style="965" customWidth="1"/>
    <col min="8" max="8" width="17.5" style="965" customWidth="1"/>
    <col min="9" max="9" width="14" style="965" customWidth="1"/>
    <col min="10" max="10" width="19.83203125" style="965" customWidth="1"/>
    <col min="11" max="11" width="20" style="965" customWidth="1"/>
    <col min="12" max="12" width="18.1640625" style="965" customWidth="1"/>
    <col min="13" max="13" width="20.1640625" style="965" customWidth="1"/>
    <col min="14" max="14" width="20.5" style="965" customWidth="1"/>
    <col min="15" max="16384" width="9.5" style="1004"/>
  </cols>
  <sheetData>
    <row r="1" spans="1:15" ht="16.5" thickBot="1" x14ac:dyDescent="0.3">
      <c r="B1" s="1001"/>
      <c r="C1" s="1002"/>
      <c r="D1" s="1002"/>
      <c r="G1" s="1003"/>
    </row>
    <row r="2" spans="1:15" ht="16.5" thickBot="1" x14ac:dyDescent="0.25">
      <c r="A2" s="1005" t="s">
        <v>300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7"/>
      <c r="O2" s="1008"/>
    </row>
    <row r="3" spans="1:15" ht="16.5" thickBot="1" x14ac:dyDescent="0.25">
      <c r="A3" s="976"/>
      <c r="B3" s="1009"/>
      <c r="C3" s="1010"/>
      <c r="D3" s="1010"/>
      <c r="G3" s="979"/>
    </row>
    <row r="4" spans="1:15" ht="16.5" thickBot="1" x14ac:dyDescent="0.25">
      <c r="A4" s="1011" t="s">
        <v>202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3"/>
    </row>
    <row r="5" spans="1:15" ht="15.75" customHeight="1" x14ac:dyDescent="0.25">
      <c r="A5" s="1014" t="s">
        <v>386</v>
      </c>
      <c r="B5" s="1014"/>
      <c r="C5" s="1015"/>
      <c r="D5" s="1015"/>
      <c r="E5" s="975" t="s">
        <v>952</v>
      </c>
      <c r="F5" s="1016"/>
      <c r="G5" s="1016"/>
    </row>
    <row r="6" spans="1:15" ht="15.75" customHeight="1" x14ac:dyDescent="0.25">
      <c r="A6" s="1014" t="s">
        <v>204</v>
      </c>
      <c r="B6" s="1014"/>
      <c r="C6" s="1015"/>
      <c r="D6" s="1015"/>
      <c r="E6" s="903" t="s">
        <v>953</v>
      </c>
      <c r="F6" s="1016"/>
      <c r="G6" s="1016"/>
    </row>
    <row r="7" spans="1:15" x14ac:dyDescent="0.2">
      <c r="A7" s="976"/>
      <c r="B7" s="977"/>
      <c r="C7" s="978"/>
      <c r="D7" s="978"/>
      <c r="G7" s="979"/>
    </row>
    <row r="8" spans="1:15" ht="16.5" thickBot="1" x14ac:dyDescent="0.3">
      <c r="A8" s="980" t="s">
        <v>1091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</row>
    <row r="9" spans="1:15" ht="105" customHeight="1" x14ac:dyDescent="0.2">
      <c r="A9" s="1018" t="s">
        <v>80</v>
      </c>
      <c r="B9" s="1019" t="s">
        <v>164</v>
      </c>
      <c r="C9" s="1020" t="s">
        <v>257</v>
      </c>
      <c r="D9" s="1020" t="s">
        <v>258</v>
      </c>
      <c r="E9" s="1021" t="s">
        <v>163</v>
      </c>
      <c r="F9" s="1021" t="s">
        <v>162</v>
      </c>
      <c r="G9" s="1021" t="s">
        <v>161</v>
      </c>
      <c r="H9" s="1021" t="s">
        <v>160</v>
      </c>
      <c r="I9" s="1021" t="s">
        <v>159</v>
      </c>
      <c r="J9" s="1021" t="s">
        <v>156</v>
      </c>
      <c r="K9" s="1021" t="s">
        <v>158</v>
      </c>
      <c r="L9" s="1021" t="s">
        <v>253</v>
      </c>
      <c r="M9" s="1021" t="s">
        <v>157</v>
      </c>
      <c r="N9" s="1022" t="s">
        <v>254</v>
      </c>
    </row>
    <row r="10" spans="1:15" ht="22.5" customHeight="1" x14ac:dyDescent="0.2">
      <c r="A10" s="1023">
        <v>1</v>
      </c>
      <c r="B10" s="1024">
        <v>2</v>
      </c>
      <c r="C10" s="1024">
        <v>3</v>
      </c>
      <c r="D10" s="1024">
        <v>4</v>
      </c>
      <c r="E10" s="1025">
        <v>5</v>
      </c>
      <c r="F10" s="1025">
        <v>6</v>
      </c>
      <c r="G10" s="1025">
        <v>7</v>
      </c>
      <c r="H10" s="1025">
        <v>8</v>
      </c>
      <c r="I10" s="1025">
        <v>9</v>
      </c>
      <c r="J10" s="1025">
        <v>10</v>
      </c>
      <c r="K10" s="1025">
        <v>11</v>
      </c>
      <c r="L10" s="1025">
        <v>12</v>
      </c>
      <c r="M10" s="1025">
        <v>13</v>
      </c>
      <c r="N10" s="1025">
        <v>14</v>
      </c>
    </row>
    <row r="11" spans="1:15" ht="55.5" customHeight="1" x14ac:dyDescent="0.2">
      <c r="A11" s="1026" t="s">
        <v>259</v>
      </c>
      <c r="B11" s="999" t="s">
        <v>1092</v>
      </c>
      <c r="C11" s="1000">
        <v>4</v>
      </c>
      <c r="D11" s="1000">
        <v>4</v>
      </c>
      <c r="E11" s="1027">
        <v>26.341999999999999</v>
      </c>
      <c r="F11" s="1028">
        <v>0</v>
      </c>
      <c r="G11" s="1027">
        <f>SUM('D2.1 (2019-20 Auctual)'!F13:F20)+'D2.2 (2019-20 actual) '!E12</f>
        <v>25.819937871667918</v>
      </c>
      <c r="H11" s="1028">
        <f>G11</f>
        <v>25.819937871667918</v>
      </c>
      <c r="I11" s="1027">
        <f>E11-H11</f>
        <v>0.52206212833208099</v>
      </c>
      <c r="J11" s="1028">
        <f>I11*100/E11</f>
        <v>1.9818621529575622</v>
      </c>
      <c r="K11" s="1028">
        <f>E11-G11</f>
        <v>0.52206212833208099</v>
      </c>
      <c r="L11" s="1028">
        <f>J11</f>
        <v>1.9818621529575622</v>
      </c>
      <c r="M11" s="995">
        <v>0</v>
      </c>
      <c r="N11" s="1029">
        <v>0</v>
      </c>
      <c r="O11" s="1017"/>
    </row>
    <row r="12" spans="1:15" ht="37.5" hidden="1" customHeight="1" x14ac:dyDescent="0.2">
      <c r="A12" s="991" t="s">
        <v>260</v>
      </c>
      <c r="B12" s="992" t="s">
        <v>220</v>
      </c>
      <c r="C12" s="993" t="s">
        <v>961</v>
      </c>
      <c r="D12" s="993" t="s">
        <v>961</v>
      </c>
      <c r="E12" s="994" t="e">
        <v>#REF!</v>
      </c>
      <c r="F12" s="994"/>
      <c r="G12" s="994">
        <v>0</v>
      </c>
      <c r="H12" s="995">
        <v>0</v>
      </c>
      <c r="I12" s="995" t="e">
        <v>#REF!</v>
      </c>
      <c r="J12" s="995" t="e">
        <v>#REF!</v>
      </c>
      <c r="K12" s="995" t="e">
        <v>#REF!</v>
      </c>
      <c r="L12" s="995" t="e">
        <v>#REF!</v>
      </c>
      <c r="M12" s="995">
        <v>0</v>
      </c>
      <c r="N12" s="995">
        <v>0</v>
      </c>
      <c r="O12" s="1017"/>
    </row>
    <row r="13" spans="1:15" x14ac:dyDescent="0.2">
      <c r="A13" s="926"/>
    </row>
    <row r="14" spans="1:15" x14ac:dyDescent="0.2">
      <c r="A14" s="976"/>
      <c r="C14" s="1030"/>
    </row>
  </sheetData>
  <pageMargins left="0.74803149606299202" right="0.74803149606299202" top="0.98425196850393704" bottom="0.98425196850393704" header="0.511811023622047" footer="0.511811023622047"/>
  <pageSetup paperSize="9" scale="56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40" max="16383" man="1"/>
    <brk id="5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83"/>
  <dimension ref="A1:O12"/>
  <sheetViews>
    <sheetView showGridLines="0" view="pageBreakPreview" topLeftCell="A4" zoomScaleSheetLayoutView="100" workbookViewId="0">
      <selection activeCell="D13" sqref="D13"/>
    </sheetView>
  </sheetViews>
  <sheetFormatPr defaultRowHeight="15.75" x14ac:dyDescent="0.2"/>
  <cols>
    <col min="1" max="1" width="10.1640625" style="965" customWidth="1"/>
    <col min="2" max="2" width="17.83203125" style="1004" customWidth="1"/>
    <col min="3" max="3" width="12" style="1004" customWidth="1"/>
    <col min="4" max="4" width="14.83203125" style="1004" customWidth="1"/>
    <col min="5" max="5" width="13.33203125" style="965" customWidth="1"/>
    <col min="6" max="6" width="15.33203125" style="965" customWidth="1"/>
    <col min="7" max="7" width="16" style="965" customWidth="1"/>
    <col min="8" max="8" width="14.1640625" style="965" customWidth="1"/>
    <col min="9" max="9" width="13.83203125" style="965" customWidth="1"/>
    <col min="10" max="10" width="15.83203125" style="965" customWidth="1"/>
    <col min="11" max="11" width="13.6640625" style="965" customWidth="1"/>
    <col min="12" max="12" width="18" style="965" customWidth="1"/>
    <col min="13" max="13" width="16.5" style="965" customWidth="1"/>
    <col min="14" max="14" width="20.6640625" style="965" customWidth="1"/>
    <col min="15" max="16384" width="9.33203125" style="1004"/>
  </cols>
  <sheetData>
    <row r="1" spans="1:15" ht="16.5" thickBot="1" x14ac:dyDescent="0.3">
      <c r="B1" s="1001"/>
      <c r="C1" s="1002"/>
      <c r="D1" s="1002"/>
      <c r="G1" s="1003"/>
    </row>
    <row r="2" spans="1:15" ht="16.5" thickBot="1" x14ac:dyDescent="0.25">
      <c r="A2" s="1005" t="s">
        <v>300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7"/>
      <c r="O2" s="1008"/>
    </row>
    <row r="3" spans="1:15" ht="16.5" thickBot="1" x14ac:dyDescent="0.25">
      <c r="A3" s="976"/>
      <c r="B3" s="1009"/>
      <c r="C3" s="1010"/>
      <c r="D3" s="1010"/>
      <c r="G3" s="979"/>
    </row>
    <row r="4" spans="1:15" ht="16.5" thickBot="1" x14ac:dyDescent="0.25">
      <c r="A4" s="1011" t="s">
        <v>202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3"/>
    </row>
    <row r="5" spans="1:15" ht="15.75" customHeight="1" x14ac:dyDescent="0.25">
      <c r="A5" s="1014" t="s">
        <v>386</v>
      </c>
      <c r="B5" s="1014"/>
      <c r="C5" s="1015"/>
      <c r="D5" s="1015"/>
      <c r="E5" s="975" t="s">
        <v>952</v>
      </c>
      <c r="F5" s="1016"/>
      <c r="G5" s="1016"/>
    </row>
    <row r="6" spans="1:15" ht="15.75" customHeight="1" x14ac:dyDescent="0.25">
      <c r="A6" s="1014" t="s">
        <v>204</v>
      </c>
      <c r="B6" s="1014"/>
      <c r="C6" s="1015"/>
      <c r="D6" s="1015"/>
      <c r="E6" s="903" t="s">
        <v>953</v>
      </c>
      <c r="F6" s="1016"/>
      <c r="G6" s="1016"/>
    </row>
    <row r="7" spans="1:15" x14ac:dyDescent="0.2">
      <c r="A7" s="976"/>
      <c r="B7" s="977"/>
      <c r="C7" s="978"/>
      <c r="D7" s="978"/>
      <c r="G7" s="979"/>
    </row>
    <row r="8" spans="1:15" ht="16.5" thickBot="1" x14ac:dyDescent="0.3">
      <c r="A8" s="980" t="s">
        <v>1052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</row>
    <row r="9" spans="1:15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</row>
    <row r="10" spans="1:15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</row>
    <row r="11" spans="1:15" ht="60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(2020-21 Actual)'!C14</f>
        <v>30.130559999999999</v>
      </c>
      <c r="F11" s="995">
        <v>0</v>
      </c>
      <c r="G11" s="995">
        <f>'D6.2 (2020-21 Actual)'!D14</f>
        <v>29.757461439001428</v>
      </c>
      <c r="H11" s="995">
        <f>G11+F11</f>
        <v>29.757461439001428</v>
      </c>
      <c r="I11" s="995">
        <f>E11-H11</f>
        <v>0.37309856099857086</v>
      </c>
      <c r="J11" s="995">
        <f>I11*100/E11</f>
        <v>1.2382729063069882</v>
      </c>
      <c r="K11" s="995">
        <f>I11</f>
        <v>0.37309856099857086</v>
      </c>
      <c r="L11" s="995">
        <f>J11</f>
        <v>1.2382729063069882</v>
      </c>
      <c r="M11" s="995">
        <v>0</v>
      </c>
      <c r="N11" s="995">
        <v>0</v>
      </c>
      <c r="O11" s="1017"/>
    </row>
    <row r="12" spans="1:15" x14ac:dyDescent="0.2">
      <c r="A12" s="926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17E9-CE47-4B58-9E82-158C8A495D28}">
  <dimension ref="A1:O12"/>
  <sheetViews>
    <sheetView showGridLines="0" view="pageBreakPreview" zoomScaleSheetLayoutView="100" workbookViewId="0">
      <selection activeCell="J16" sqref="J16"/>
    </sheetView>
  </sheetViews>
  <sheetFormatPr defaultRowHeight="15.75" x14ac:dyDescent="0.2"/>
  <cols>
    <col min="1" max="1" width="14.5" style="965" customWidth="1"/>
    <col min="2" max="2" width="24.5" style="1004" customWidth="1"/>
    <col min="3" max="3" width="10.5" style="1004" customWidth="1"/>
    <col min="4" max="4" width="11.1640625" style="1004" customWidth="1"/>
    <col min="5" max="5" width="14.5" style="965" customWidth="1"/>
    <col min="6" max="6" width="11.5" style="965" customWidth="1"/>
    <col min="7" max="7" width="14" style="965" customWidth="1"/>
    <col min="8" max="8" width="10.33203125" style="965" customWidth="1"/>
    <col min="9" max="9" width="9.83203125" style="965" customWidth="1"/>
    <col min="10" max="10" width="15.83203125" style="965" customWidth="1"/>
    <col min="11" max="11" width="13.6640625" style="965" customWidth="1"/>
    <col min="12" max="12" width="18" style="965" customWidth="1"/>
    <col min="13" max="13" width="16.5" style="965" customWidth="1"/>
    <col min="14" max="14" width="20.6640625" style="965" customWidth="1"/>
    <col min="15" max="16384" width="9.33203125" style="1004"/>
  </cols>
  <sheetData>
    <row r="1" spans="1:15" ht="16.5" thickBot="1" x14ac:dyDescent="0.3">
      <c r="B1" s="1001"/>
      <c r="C1" s="1002"/>
      <c r="D1" s="1002"/>
      <c r="G1" s="1003"/>
    </row>
    <row r="2" spans="1:15" ht="16.5" thickBot="1" x14ac:dyDescent="0.25">
      <c r="A2" s="1005" t="s">
        <v>300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7"/>
      <c r="O2" s="1008"/>
    </row>
    <row r="3" spans="1:15" ht="16.5" thickBot="1" x14ac:dyDescent="0.25">
      <c r="A3" s="976"/>
      <c r="B3" s="1009"/>
      <c r="C3" s="1010"/>
      <c r="D3" s="1010"/>
      <c r="G3" s="979"/>
    </row>
    <row r="4" spans="1:15" ht="16.5" thickBot="1" x14ac:dyDescent="0.25">
      <c r="A4" s="1011" t="s">
        <v>202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3"/>
    </row>
    <row r="5" spans="1:15" ht="15.75" customHeight="1" x14ac:dyDescent="0.25">
      <c r="A5" s="1014" t="s">
        <v>386</v>
      </c>
      <c r="B5" s="1014"/>
      <c r="C5" s="1015"/>
      <c r="D5" s="1015"/>
      <c r="E5" s="975" t="s">
        <v>952</v>
      </c>
      <c r="F5" s="1016"/>
      <c r="G5" s="1016"/>
    </row>
    <row r="6" spans="1:15" ht="15.75" customHeight="1" x14ac:dyDescent="0.25">
      <c r="A6" s="1014" t="s">
        <v>204</v>
      </c>
      <c r="B6" s="1014"/>
      <c r="C6" s="1015"/>
      <c r="D6" s="1015"/>
      <c r="E6" s="903" t="s">
        <v>953</v>
      </c>
      <c r="F6" s="1016"/>
      <c r="G6" s="1016"/>
    </row>
    <row r="7" spans="1:15" x14ac:dyDescent="0.2">
      <c r="A7" s="976"/>
      <c r="B7" s="977"/>
      <c r="C7" s="978"/>
      <c r="D7" s="978"/>
      <c r="G7" s="979"/>
    </row>
    <row r="8" spans="1:15" ht="16.5" thickBot="1" x14ac:dyDescent="0.3">
      <c r="A8" s="980" t="s">
        <v>1049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</row>
    <row r="9" spans="1:15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</row>
    <row r="10" spans="1:15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</row>
    <row r="11" spans="1:15" ht="47.25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(2021-22 Estimation)'!C14</f>
        <v>33.788270148578256</v>
      </c>
      <c r="F11" s="995">
        <v>0</v>
      </c>
      <c r="G11" s="995">
        <f>'D6.2 (2021-22 Estimation)'!D14</f>
        <v>33.146293015755269</v>
      </c>
      <c r="H11" s="995">
        <f>G11+F11</f>
        <v>33.146293015755269</v>
      </c>
      <c r="I11" s="995">
        <f>E11-H11</f>
        <v>0.64197713282298707</v>
      </c>
      <c r="J11" s="995">
        <f>I11*100/E11</f>
        <v>1.9000000000000006</v>
      </c>
      <c r="K11" s="995">
        <f>I11</f>
        <v>0.64197713282298707</v>
      </c>
      <c r="L11" s="995">
        <f>J11</f>
        <v>1.9000000000000006</v>
      </c>
      <c r="M11" s="995">
        <v>0</v>
      </c>
      <c r="N11" s="995">
        <v>0</v>
      </c>
      <c r="O11" s="1017"/>
    </row>
    <row r="12" spans="1:15" x14ac:dyDescent="0.2">
      <c r="A12" s="926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84"/>
  <dimension ref="A1:W250"/>
  <sheetViews>
    <sheetView showGridLines="0" view="pageBreakPreview" zoomScaleSheetLayoutView="100" workbookViewId="0">
      <selection activeCell="A7" sqref="A1:XFD1048576"/>
    </sheetView>
  </sheetViews>
  <sheetFormatPr defaultRowHeight="15" x14ac:dyDescent="0.2"/>
  <cols>
    <col min="1" max="1" width="10.1640625" style="565" customWidth="1"/>
    <col min="2" max="2" width="16.6640625" style="3" customWidth="1"/>
    <col min="3" max="3" width="14.5" style="3" customWidth="1"/>
    <col min="4" max="4" width="15.1640625" style="3" customWidth="1"/>
    <col min="5" max="5" width="13.5" style="565" customWidth="1"/>
    <col min="6" max="6" width="15.5" style="565" customWidth="1"/>
    <col min="7" max="7" width="12" style="565" customWidth="1"/>
    <col min="8" max="8" width="15" style="565" customWidth="1"/>
    <col min="9" max="9" width="9.83203125" style="565" customWidth="1"/>
    <col min="10" max="10" width="17.33203125" style="565" customWidth="1"/>
    <col min="11" max="11" width="13.6640625" style="565" customWidth="1"/>
    <col min="12" max="12" width="18" style="565" customWidth="1"/>
    <col min="13" max="13" width="16.5" style="565" customWidth="1"/>
    <col min="14" max="14" width="20.6640625" style="565" customWidth="1"/>
    <col min="15" max="16384" width="9.33203125" style="3"/>
  </cols>
  <sheetData>
    <row r="1" spans="1:23" ht="15.75" thickBot="1" x14ac:dyDescent="0.25">
      <c r="B1" s="566"/>
      <c r="C1" s="5"/>
      <c r="D1" s="5"/>
      <c r="G1" s="567"/>
    </row>
    <row r="2" spans="1:23" ht="19.5" thickBot="1" x14ac:dyDescent="0.25">
      <c r="A2" s="966" t="s">
        <v>300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7"/>
      <c r="M2" s="967"/>
      <c r="N2" s="968"/>
      <c r="O2" s="969"/>
    </row>
    <row r="3" spans="1:23" ht="15.75" thickBot="1" x14ac:dyDescent="0.25">
      <c r="A3" s="568"/>
      <c r="B3" s="569"/>
      <c r="C3" s="4"/>
      <c r="D3" s="4"/>
      <c r="G3" s="570"/>
    </row>
    <row r="4" spans="1:23" ht="19.5" thickBot="1" x14ac:dyDescent="0.25">
      <c r="A4" s="970" t="s">
        <v>202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2"/>
    </row>
    <row r="5" spans="1:23" ht="15.75" customHeight="1" x14ac:dyDescent="0.25">
      <c r="A5" s="973" t="s">
        <v>386</v>
      </c>
      <c r="B5" s="973"/>
      <c r="C5" s="974"/>
      <c r="D5" s="974"/>
      <c r="E5" s="975" t="s">
        <v>952</v>
      </c>
      <c r="F5" s="571"/>
      <c r="G5" s="571"/>
    </row>
    <row r="6" spans="1:23" ht="15.75" customHeight="1" x14ac:dyDescent="0.25">
      <c r="A6" s="973" t="s">
        <v>204</v>
      </c>
      <c r="B6" s="973"/>
      <c r="C6" s="974"/>
      <c r="D6" s="974"/>
      <c r="E6" s="903" t="s">
        <v>953</v>
      </c>
      <c r="F6" s="571"/>
      <c r="G6" s="571"/>
    </row>
    <row r="7" spans="1:23" ht="15.75" x14ac:dyDescent="0.2">
      <c r="A7" s="976"/>
      <c r="B7" s="977"/>
      <c r="C7" s="978"/>
      <c r="D7" s="978"/>
      <c r="E7" s="965"/>
      <c r="F7" s="965"/>
      <c r="G7" s="979"/>
      <c r="H7" s="965"/>
      <c r="I7" s="965"/>
      <c r="J7" s="965"/>
      <c r="K7" s="965"/>
      <c r="L7" s="965"/>
      <c r="M7" s="965"/>
      <c r="N7" s="965"/>
    </row>
    <row r="8" spans="1:23" ht="16.5" thickBot="1" x14ac:dyDescent="0.3">
      <c r="A8" s="980" t="s">
        <v>1058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2"/>
      <c r="P8" s="982"/>
      <c r="Q8" s="982"/>
      <c r="R8" s="982"/>
      <c r="S8" s="982"/>
      <c r="T8" s="982"/>
      <c r="U8" s="982"/>
      <c r="V8" s="982"/>
      <c r="W8" s="982"/>
    </row>
    <row r="9" spans="1:23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  <c r="O9" s="982"/>
      <c r="P9" s="982"/>
      <c r="Q9" s="982"/>
      <c r="R9" s="982"/>
      <c r="S9" s="982"/>
      <c r="T9" s="982"/>
      <c r="U9" s="982"/>
      <c r="V9" s="982"/>
      <c r="W9" s="982"/>
    </row>
    <row r="10" spans="1:23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  <c r="O10" s="982"/>
      <c r="P10" s="982"/>
      <c r="Q10" s="982"/>
      <c r="R10" s="982"/>
      <c r="S10" s="982"/>
      <c r="T10" s="982"/>
      <c r="U10" s="982"/>
      <c r="V10" s="982"/>
      <c r="W10" s="982"/>
    </row>
    <row r="11" spans="1:23" ht="54.75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(2022-23 Projections)'!C14</f>
        <v>33.788270148578256</v>
      </c>
      <c r="F11" s="995">
        <v>0</v>
      </c>
      <c r="G11" s="995">
        <f>'D6.2 (2022-23 Projections)'!D14</f>
        <v>33.146293015755269</v>
      </c>
      <c r="H11" s="995">
        <f>G11+F11</f>
        <v>33.146293015755269</v>
      </c>
      <c r="I11" s="995">
        <f>E11-H11</f>
        <v>0.64197713282298707</v>
      </c>
      <c r="J11" s="995">
        <f>I11*100/E11</f>
        <v>1.9000000000000006</v>
      </c>
      <c r="K11" s="995">
        <f>I11</f>
        <v>0.64197713282298707</v>
      </c>
      <c r="L11" s="995">
        <f>J11</f>
        <v>1.9000000000000006</v>
      </c>
      <c r="M11" s="995">
        <v>0</v>
      </c>
      <c r="N11" s="995">
        <v>0</v>
      </c>
      <c r="O11" s="996"/>
      <c r="P11" s="982"/>
      <c r="Q11" s="982"/>
      <c r="R11" s="982"/>
      <c r="S11" s="982"/>
      <c r="T11" s="982"/>
      <c r="U11" s="982"/>
      <c r="V11" s="982"/>
      <c r="W11" s="982"/>
    </row>
    <row r="12" spans="1:23" ht="15.75" x14ac:dyDescent="0.2">
      <c r="A12" s="926"/>
      <c r="B12" s="982"/>
      <c r="C12" s="982"/>
      <c r="D12" s="982"/>
      <c r="E12" s="997"/>
      <c r="F12" s="997"/>
      <c r="G12" s="997"/>
      <c r="H12" s="997"/>
    </row>
    <row r="13" spans="1:23" x14ac:dyDescent="0.2">
      <c r="A13" s="997"/>
      <c r="B13" s="982"/>
      <c r="C13" s="982"/>
      <c r="D13" s="982"/>
      <c r="E13" s="997"/>
      <c r="F13" s="997"/>
      <c r="G13" s="997"/>
      <c r="H13" s="997"/>
    </row>
    <row r="14" spans="1:23" x14ac:dyDescent="0.2">
      <c r="A14" s="997"/>
      <c r="B14" s="982"/>
      <c r="C14" s="982"/>
      <c r="D14" s="982"/>
      <c r="E14" s="997"/>
      <c r="F14" s="997"/>
      <c r="G14" s="997"/>
      <c r="H14" s="997"/>
    </row>
    <row r="15" spans="1:23" x14ac:dyDescent="0.2">
      <c r="A15" s="997"/>
      <c r="B15" s="982"/>
      <c r="C15" s="982"/>
      <c r="D15" s="982"/>
      <c r="E15" s="997"/>
      <c r="F15" s="997"/>
      <c r="G15" s="997"/>
      <c r="H15" s="997"/>
    </row>
    <row r="16" spans="1:23" x14ac:dyDescent="0.2">
      <c r="A16" s="997"/>
      <c r="B16" s="982"/>
      <c r="C16" s="982"/>
      <c r="D16" s="982"/>
      <c r="E16" s="997"/>
      <c r="F16" s="997"/>
      <c r="G16" s="997"/>
      <c r="H16" s="997"/>
    </row>
    <row r="17" spans="1:8" x14ac:dyDescent="0.2">
      <c r="A17" s="997"/>
      <c r="B17" s="982"/>
      <c r="C17" s="982"/>
      <c r="D17" s="982"/>
      <c r="E17" s="997"/>
      <c r="F17" s="997"/>
      <c r="G17" s="997"/>
      <c r="H17" s="997"/>
    </row>
    <row r="18" spans="1:8" x14ac:dyDescent="0.2">
      <c r="A18" s="997"/>
      <c r="B18" s="982"/>
      <c r="C18" s="982"/>
      <c r="D18" s="982"/>
      <c r="E18" s="997"/>
      <c r="F18" s="997"/>
      <c r="G18" s="997"/>
      <c r="H18" s="997"/>
    </row>
    <row r="19" spans="1:8" x14ac:dyDescent="0.2">
      <c r="A19" s="997"/>
      <c r="B19" s="982"/>
      <c r="C19" s="982"/>
      <c r="D19" s="982"/>
      <c r="E19" s="997"/>
      <c r="F19" s="997"/>
      <c r="G19" s="997"/>
      <c r="H19" s="997"/>
    </row>
    <row r="20" spans="1:8" x14ac:dyDescent="0.2">
      <c r="A20" s="997"/>
      <c r="B20" s="982"/>
      <c r="C20" s="982"/>
      <c r="D20" s="982"/>
      <c r="E20" s="997"/>
      <c r="F20" s="997"/>
      <c r="G20" s="997"/>
      <c r="H20" s="997"/>
    </row>
    <row r="21" spans="1:8" x14ac:dyDescent="0.2">
      <c r="A21" s="997"/>
      <c r="B21" s="982"/>
      <c r="C21" s="982"/>
      <c r="D21" s="982"/>
      <c r="E21" s="997"/>
      <c r="F21" s="997"/>
      <c r="G21" s="997"/>
      <c r="H21" s="997"/>
    </row>
    <row r="22" spans="1:8" x14ac:dyDescent="0.2">
      <c r="A22" s="997"/>
      <c r="B22" s="982"/>
      <c r="C22" s="982"/>
      <c r="D22" s="982"/>
      <c r="E22" s="997"/>
      <c r="F22" s="997"/>
      <c r="G22" s="997"/>
      <c r="H22" s="997"/>
    </row>
    <row r="23" spans="1:8" x14ac:dyDescent="0.2">
      <c r="A23" s="997"/>
      <c r="B23" s="982"/>
      <c r="C23" s="982"/>
      <c r="D23" s="982"/>
      <c r="E23" s="997"/>
      <c r="F23" s="997"/>
      <c r="G23" s="997"/>
      <c r="H23" s="997"/>
    </row>
    <row r="24" spans="1:8" x14ac:dyDescent="0.2">
      <c r="A24" s="997"/>
      <c r="B24" s="982"/>
      <c r="C24" s="982"/>
      <c r="D24" s="982"/>
      <c r="E24" s="997"/>
      <c r="F24" s="997"/>
      <c r="G24" s="997"/>
      <c r="H24" s="997"/>
    </row>
    <row r="25" spans="1:8" x14ac:dyDescent="0.2">
      <c r="A25" s="997"/>
      <c r="B25" s="982"/>
      <c r="C25" s="982"/>
      <c r="D25" s="982"/>
      <c r="E25" s="997"/>
      <c r="F25" s="997"/>
      <c r="G25" s="997"/>
      <c r="H25" s="997"/>
    </row>
    <row r="26" spans="1:8" x14ac:dyDescent="0.2">
      <c r="A26" s="997"/>
      <c r="B26" s="982"/>
      <c r="C26" s="982"/>
      <c r="D26" s="982"/>
      <c r="E26" s="997"/>
      <c r="F26" s="997"/>
      <c r="G26" s="997"/>
      <c r="H26" s="997"/>
    </row>
    <row r="27" spans="1:8" x14ac:dyDescent="0.2">
      <c r="A27" s="997"/>
      <c r="B27" s="982"/>
      <c r="C27" s="982"/>
      <c r="D27" s="982"/>
      <c r="E27" s="997"/>
      <c r="F27" s="997"/>
      <c r="G27" s="997"/>
      <c r="H27" s="997"/>
    </row>
    <row r="28" spans="1:8" x14ac:dyDescent="0.2">
      <c r="A28" s="997"/>
      <c r="B28" s="982"/>
      <c r="C28" s="982"/>
      <c r="D28" s="982"/>
      <c r="E28" s="997"/>
      <c r="F28" s="997"/>
      <c r="G28" s="997"/>
      <c r="H28" s="997"/>
    </row>
    <row r="29" spans="1:8" x14ac:dyDescent="0.2">
      <c r="A29" s="997"/>
      <c r="B29" s="982"/>
      <c r="C29" s="982"/>
      <c r="D29" s="982"/>
      <c r="E29" s="997"/>
      <c r="F29" s="997"/>
      <c r="G29" s="997"/>
      <c r="H29" s="997"/>
    </row>
    <row r="30" spans="1:8" x14ac:dyDescent="0.2">
      <c r="A30" s="997"/>
      <c r="B30" s="982"/>
      <c r="C30" s="982"/>
      <c r="D30" s="982"/>
      <c r="E30" s="997"/>
      <c r="F30" s="997"/>
      <c r="G30" s="997"/>
      <c r="H30" s="997"/>
    </row>
    <row r="31" spans="1:8" x14ac:dyDescent="0.2">
      <c r="A31" s="997"/>
      <c r="B31" s="982"/>
      <c r="C31" s="982"/>
      <c r="D31" s="982"/>
      <c r="E31" s="997"/>
      <c r="F31" s="997"/>
      <c r="G31" s="997"/>
      <c r="H31" s="997"/>
    </row>
    <row r="32" spans="1:8" x14ac:dyDescent="0.2">
      <c r="A32" s="997"/>
      <c r="B32" s="982"/>
      <c r="C32" s="982"/>
      <c r="D32" s="982"/>
      <c r="E32" s="997"/>
      <c r="F32" s="997"/>
      <c r="G32" s="997"/>
      <c r="H32" s="997"/>
    </row>
    <row r="33" spans="1:8" x14ac:dyDescent="0.2">
      <c r="A33" s="997"/>
      <c r="B33" s="982"/>
      <c r="C33" s="982"/>
      <c r="D33" s="982"/>
      <c r="E33" s="997"/>
      <c r="F33" s="997"/>
      <c r="G33" s="997"/>
      <c r="H33" s="997"/>
    </row>
    <row r="34" spans="1:8" x14ac:dyDescent="0.2">
      <c r="A34" s="997"/>
      <c r="B34" s="982"/>
      <c r="C34" s="982"/>
      <c r="D34" s="982"/>
      <c r="E34" s="997"/>
      <c r="F34" s="997"/>
      <c r="G34" s="997"/>
      <c r="H34" s="997"/>
    </row>
    <row r="35" spans="1:8" x14ac:dyDescent="0.2">
      <c r="A35" s="997"/>
      <c r="B35" s="982"/>
      <c r="C35" s="982"/>
      <c r="D35" s="982"/>
      <c r="E35" s="997"/>
      <c r="F35" s="997"/>
      <c r="G35" s="997"/>
      <c r="H35" s="997"/>
    </row>
    <row r="36" spans="1:8" x14ac:dyDescent="0.2">
      <c r="A36" s="997"/>
      <c r="B36" s="982"/>
      <c r="C36" s="982"/>
      <c r="D36" s="982"/>
      <c r="E36" s="997"/>
      <c r="F36" s="997"/>
      <c r="G36" s="997"/>
      <c r="H36" s="997"/>
    </row>
    <row r="37" spans="1:8" x14ac:dyDescent="0.2">
      <c r="A37" s="997"/>
      <c r="B37" s="982"/>
      <c r="C37" s="982"/>
      <c r="D37" s="982"/>
      <c r="E37" s="997"/>
      <c r="F37" s="997"/>
      <c r="G37" s="997"/>
      <c r="H37" s="997"/>
    </row>
    <row r="38" spans="1:8" x14ac:dyDescent="0.2">
      <c r="A38" s="997"/>
      <c r="B38" s="982"/>
      <c r="C38" s="982"/>
      <c r="D38" s="982"/>
      <c r="E38" s="997"/>
      <c r="F38" s="997"/>
      <c r="G38" s="997"/>
      <c r="H38" s="997"/>
    </row>
    <row r="39" spans="1:8" x14ac:dyDescent="0.2">
      <c r="A39" s="997"/>
      <c r="B39" s="982"/>
      <c r="C39" s="982"/>
      <c r="D39" s="982"/>
      <c r="E39" s="997"/>
      <c r="F39" s="997"/>
      <c r="G39" s="997"/>
      <c r="H39" s="997"/>
    </row>
    <row r="40" spans="1:8" x14ac:dyDescent="0.2">
      <c r="A40" s="997"/>
      <c r="B40" s="982"/>
      <c r="C40" s="982"/>
      <c r="D40" s="982"/>
      <c r="E40" s="997"/>
      <c r="F40" s="997"/>
      <c r="G40" s="997"/>
      <c r="H40" s="997"/>
    </row>
    <row r="41" spans="1:8" x14ac:dyDescent="0.2">
      <c r="A41" s="997"/>
      <c r="B41" s="982"/>
      <c r="C41" s="982"/>
      <c r="D41" s="982"/>
      <c r="E41" s="997"/>
      <c r="F41" s="997"/>
      <c r="G41" s="997"/>
      <c r="H41" s="997"/>
    </row>
    <row r="42" spans="1:8" x14ac:dyDescent="0.2">
      <c r="A42" s="997"/>
      <c r="B42" s="982"/>
      <c r="C42" s="982"/>
      <c r="D42" s="982"/>
      <c r="E42" s="997"/>
      <c r="F42" s="997"/>
      <c r="G42" s="997"/>
      <c r="H42" s="997"/>
    </row>
    <row r="43" spans="1:8" x14ac:dyDescent="0.2">
      <c r="A43" s="997"/>
      <c r="B43" s="982"/>
      <c r="C43" s="982"/>
      <c r="D43" s="982"/>
      <c r="E43" s="997"/>
      <c r="F43" s="997"/>
      <c r="G43" s="997"/>
      <c r="H43" s="997"/>
    </row>
    <row r="44" spans="1:8" x14ac:dyDescent="0.2">
      <c r="A44" s="997"/>
      <c r="B44" s="982"/>
      <c r="C44" s="982"/>
      <c r="D44" s="982"/>
      <c r="E44" s="997"/>
      <c r="F44" s="997"/>
      <c r="G44" s="997"/>
      <c r="H44" s="997"/>
    </row>
    <row r="45" spans="1:8" x14ac:dyDescent="0.2">
      <c r="A45" s="997"/>
      <c r="B45" s="982"/>
      <c r="C45" s="982"/>
      <c r="D45" s="982"/>
      <c r="E45" s="997"/>
      <c r="F45" s="997"/>
      <c r="G45" s="997"/>
      <c r="H45" s="997"/>
    </row>
    <row r="46" spans="1:8" x14ac:dyDescent="0.2">
      <c r="A46" s="997"/>
      <c r="B46" s="982"/>
      <c r="C46" s="982"/>
      <c r="D46" s="982"/>
      <c r="E46" s="997"/>
      <c r="F46" s="997"/>
      <c r="G46" s="997"/>
      <c r="H46" s="997"/>
    </row>
    <row r="47" spans="1:8" x14ac:dyDescent="0.2">
      <c r="A47" s="997"/>
      <c r="B47" s="982"/>
      <c r="C47" s="982"/>
      <c r="D47" s="982"/>
      <c r="E47" s="997"/>
      <c r="F47" s="997"/>
      <c r="G47" s="997"/>
      <c r="H47" s="997"/>
    </row>
    <row r="48" spans="1:8" x14ac:dyDescent="0.2">
      <c r="A48" s="997"/>
      <c r="B48" s="982"/>
      <c r="C48" s="982"/>
      <c r="D48" s="982"/>
      <c r="E48" s="997"/>
      <c r="F48" s="997"/>
      <c r="G48" s="997"/>
      <c r="H48" s="997"/>
    </row>
    <row r="49" spans="1:23" x14ac:dyDescent="0.2">
      <c r="A49" s="997"/>
      <c r="B49" s="982"/>
      <c r="C49" s="982"/>
      <c r="D49" s="982"/>
      <c r="E49" s="997"/>
      <c r="F49" s="997"/>
      <c r="G49" s="997"/>
      <c r="H49" s="997"/>
    </row>
    <row r="50" spans="1:23" x14ac:dyDescent="0.2">
      <c r="A50" s="997"/>
      <c r="B50" s="982"/>
      <c r="C50" s="982"/>
      <c r="D50" s="982"/>
      <c r="E50" s="997"/>
      <c r="F50" s="997"/>
      <c r="G50" s="997"/>
      <c r="H50" s="997"/>
    </row>
    <row r="51" spans="1:23" x14ac:dyDescent="0.2">
      <c r="A51" s="997"/>
      <c r="B51" s="982"/>
      <c r="C51" s="982"/>
      <c r="D51" s="982"/>
      <c r="E51" s="997"/>
      <c r="F51" s="997"/>
      <c r="G51" s="997"/>
      <c r="H51" s="997"/>
    </row>
    <row r="52" spans="1:23" x14ac:dyDescent="0.2">
      <c r="A52" s="997"/>
      <c r="B52" s="982"/>
      <c r="C52" s="982"/>
      <c r="D52" s="982"/>
      <c r="E52" s="997"/>
      <c r="F52" s="997"/>
      <c r="G52" s="997"/>
      <c r="H52" s="997"/>
    </row>
    <row r="53" spans="1:23" x14ac:dyDescent="0.2">
      <c r="A53" s="997"/>
      <c r="B53" s="982"/>
      <c r="C53" s="982"/>
      <c r="D53" s="982"/>
      <c r="E53" s="997"/>
      <c r="F53" s="997"/>
      <c r="G53" s="997"/>
      <c r="H53" s="997"/>
    </row>
    <row r="54" spans="1:23" x14ac:dyDescent="0.2">
      <c r="A54" s="997"/>
      <c r="B54" s="982"/>
      <c r="C54" s="982"/>
      <c r="D54" s="982"/>
      <c r="E54" s="997"/>
      <c r="F54" s="997"/>
      <c r="G54" s="997"/>
      <c r="H54" s="997"/>
    </row>
    <row r="55" spans="1:23" x14ac:dyDescent="0.2">
      <c r="A55" s="997"/>
      <c r="B55" s="982"/>
      <c r="C55" s="982"/>
      <c r="D55" s="982"/>
      <c r="E55" s="997"/>
      <c r="F55" s="997"/>
      <c r="G55" s="997"/>
      <c r="H55" s="997"/>
    </row>
    <row r="56" spans="1:23" x14ac:dyDescent="0.2">
      <c r="A56" s="997"/>
      <c r="B56" s="982"/>
      <c r="C56" s="982"/>
      <c r="D56" s="982"/>
      <c r="E56" s="997"/>
      <c r="F56" s="997"/>
      <c r="G56" s="997"/>
      <c r="H56" s="997"/>
    </row>
    <row r="57" spans="1:23" x14ac:dyDescent="0.2">
      <c r="A57" s="997"/>
      <c r="B57" s="982"/>
      <c r="C57" s="982"/>
      <c r="D57" s="982"/>
      <c r="E57" s="997"/>
      <c r="F57" s="997"/>
      <c r="G57" s="997"/>
      <c r="H57" s="997"/>
    </row>
    <row r="58" spans="1:23" x14ac:dyDescent="0.2">
      <c r="A58" s="997"/>
      <c r="B58" s="982"/>
      <c r="C58" s="982"/>
      <c r="D58" s="982"/>
      <c r="E58" s="997"/>
      <c r="F58" s="997"/>
      <c r="G58" s="997"/>
      <c r="H58" s="997"/>
    </row>
    <row r="59" spans="1:23" x14ac:dyDescent="0.2">
      <c r="A59" s="997"/>
      <c r="B59" s="982"/>
      <c r="C59" s="982"/>
      <c r="D59" s="982"/>
      <c r="E59" s="997"/>
      <c r="F59" s="997"/>
      <c r="G59" s="997"/>
      <c r="H59" s="997"/>
    </row>
    <row r="60" spans="1:23" x14ac:dyDescent="0.2">
      <c r="A60" s="997"/>
      <c r="B60" s="982"/>
      <c r="C60" s="982"/>
      <c r="D60" s="982"/>
      <c r="E60" s="997"/>
      <c r="F60" s="997"/>
      <c r="G60" s="997"/>
      <c r="H60" s="997"/>
    </row>
    <row r="61" spans="1:23" x14ac:dyDescent="0.2">
      <c r="A61" s="997"/>
      <c r="B61" s="982"/>
      <c r="C61" s="982"/>
      <c r="D61" s="982"/>
      <c r="E61" s="997"/>
      <c r="F61" s="997"/>
      <c r="G61" s="997"/>
      <c r="H61" s="997"/>
    </row>
    <row r="62" spans="1:23" x14ac:dyDescent="0.2">
      <c r="A62" s="997"/>
      <c r="B62" s="982"/>
      <c r="C62" s="982"/>
      <c r="D62" s="982"/>
      <c r="E62" s="997"/>
      <c r="F62" s="997"/>
      <c r="G62" s="997"/>
      <c r="H62" s="997"/>
    </row>
    <row r="63" spans="1:23" x14ac:dyDescent="0.2">
      <c r="A63" s="997"/>
      <c r="B63" s="982"/>
      <c r="C63" s="982"/>
      <c r="D63" s="982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82"/>
      <c r="P63" s="982"/>
      <c r="Q63" s="982"/>
      <c r="R63" s="982"/>
      <c r="S63" s="982"/>
      <c r="T63" s="982"/>
      <c r="U63" s="982"/>
      <c r="V63" s="982"/>
      <c r="W63" s="982"/>
    </row>
    <row r="64" spans="1:23" x14ac:dyDescent="0.2">
      <c r="A64" s="997"/>
      <c r="B64" s="982"/>
      <c r="C64" s="982"/>
      <c r="D64" s="982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82"/>
      <c r="P64" s="982"/>
      <c r="Q64" s="982"/>
      <c r="R64" s="982"/>
      <c r="S64" s="982"/>
      <c r="T64" s="982"/>
      <c r="U64" s="982"/>
      <c r="V64" s="982"/>
      <c r="W64" s="982"/>
    </row>
    <row r="65" spans="1:23" x14ac:dyDescent="0.2">
      <c r="A65" s="997"/>
      <c r="B65" s="982"/>
      <c r="C65" s="982"/>
      <c r="D65" s="982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82"/>
      <c r="P65" s="982"/>
      <c r="Q65" s="982"/>
      <c r="R65" s="982"/>
      <c r="S65" s="982"/>
      <c r="T65" s="982"/>
      <c r="U65" s="982"/>
      <c r="V65" s="982"/>
      <c r="W65" s="982"/>
    </row>
    <row r="66" spans="1:23" x14ac:dyDescent="0.2">
      <c r="A66" s="997"/>
      <c r="B66" s="982"/>
      <c r="C66" s="982"/>
      <c r="D66" s="982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82"/>
      <c r="P66" s="982"/>
      <c r="Q66" s="982"/>
      <c r="R66" s="982"/>
      <c r="S66" s="982"/>
      <c r="T66" s="982"/>
      <c r="U66" s="982"/>
      <c r="V66" s="982"/>
      <c r="W66" s="982"/>
    </row>
    <row r="67" spans="1:23" x14ac:dyDescent="0.2">
      <c r="A67" s="997"/>
      <c r="B67" s="982"/>
      <c r="C67" s="982"/>
      <c r="D67" s="982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82"/>
      <c r="P67" s="982"/>
      <c r="Q67" s="982"/>
      <c r="R67" s="982"/>
      <c r="S67" s="982"/>
      <c r="T67" s="982"/>
      <c r="U67" s="982"/>
      <c r="V67" s="982"/>
      <c r="W67" s="982"/>
    </row>
    <row r="68" spans="1:23" x14ac:dyDescent="0.2">
      <c r="A68" s="997"/>
      <c r="B68" s="982"/>
      <c r="C68" s="982"/>
      <c r="D68" s="982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82"/>
      <c r="P68" s="982"/>
      <c r="Q68" s="982"/>
      <c r="R68" s="982"/>
      <c r="S68" s="982"/>
      <c r="T68" s="982"/>
      <c r="U68" s="982"/>
      <c r="V68" s="982"/>
      <c r="W68" s="982"/>
    </row>
    <row r="69" spans="1:23" x14ac:dyDescent="0.2">
      <c r="A69" s="997"/>
      <c r="B69" s="982"/>
      <c r="C69" s="982"/>
      <c r="D69" s="982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82"/>
      <c r="P69" s="982"/>
      <c r="Q69" s="982"/>
      <c r="R69" s="982"/>
      <c r="S69" s="982"/>
      <c r="T69" s="982"/>
      <c r="U69" s="982"/>
      <c r="V69" s="982"/>
      <c r="W69" s="982"/>
    </row>
    <row r="70" spans="1:23" x14ac:dyDescent="0.2">
      <c r="A70" s="997"/>
      <c r="B70" s="982"/>
      <c r="C70" s="982"/>
      <c r="D70" s="982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82"/>
      <c r="P70" s="982"/>
      <c r="Q70" s="982"/>
      <c r="R70" s="982"/>
      <c r="S70" s="982"/>
      <c r="T70" s="982"/>
      <c r="U70" s="982"/>
      <c r="V70" s="982"/>
      <c r="W70" s="982"/>
    </row>
    <row r="71" spans="1:23" x14ac:dyDescent="0.2">
      <c r="A71" s="997"/>
      <c r="B71" s="982"/>
      <c r="C71" s="982"/>
      <c r="D71" s="982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82"/>
      <c r="P71" s="982"/>
      <c r="Q71" s="982"/>
      <c r="R71" s="982"/>
      <c r="S71" s="982"/>
      <c r="T71" s="982"/>
      <c r="U71" s="982"/>
      <c r="V71" s="982"/>
      <c r="W71" s="982"/>
    </row>
    <row r="72" spans="1:23" x14ac:dyDescent="0.2">
      <c r="A72" s="997"/>
      <c r="B72" s="982"/>
      <c r="C72" s="982"/>
      <c r="D72" s="982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82"/>
      <c r="P72" s="982"/>
      <c r="Q72" s="982"/>
      <c r="R72" s="982"/>
      <c r="S72" s="982"/>
      <c r="T72" s="982"/>
      <c r="U72" s="982"/>
      <c r="V72" s="982"/>
      <c r="W72" s="982"/>
    </row>
    <row r="73" spans="1:23" x14ac:dyDescent="0.2">
      <c r="A73" s="997"/>
      <c r="B73" s="982"/>
      <c r="C73" s="982"/>
      <c r="D73" s="982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82"/>
      <c r="P73" s="982"/>
      <c r="Q73" s="982"/>
      <c r="R73" s="982"/>
      <c r="S73" s="982"/>
      <c r="T73" s="982"/>
      <c r="U73" s="982"/>
      <c r="V73" s="982"/>
      <c r="W73" s="982"/>
    </row>
    <row r="74" spans="1:23" x14ac:dyDescent="0.2">
      <c r="A74" s="997"/>
      <c r="B74" s="982"/>
      <c r="C74" s="982"/>
      <c r="D74" s="982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82"/>
      <c r="P74" s="982"/>
      <c r="Q74" s="982"/>
      <c r="R74" s="982"/>
      <c r="S74" s="982"/>
      <c r="T74" s="982"/>
      <c r="U74" s="982"/>
      <c r="V74" s="982"/>
      <c r="W74" s="982"/>
    </row>
    <row r="75" spans="1:23" x14ac:dyDescent="0.2">
      <c r="A75" s="997"/>
      <c r="B75" s="982"/>
      <c r="C75" s="982"/>
      <c r="D75" s="982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82"/>
      <c r="P75" s="982"/>
      <c r="Q75" s="982"/>
      <c r="R75" s="982"/>
      <c r="S75" s="982"/>
      <c r="T75" s="982"/>
      <c r="U75" s="982"/>
      <c r="V75" s="982"/>
      <c r="W75" s="982"/>
    </row>
    <row r="76" spans="1:23" x14ac:dyDescent="0.2">
      <c r="A76" s="997"/>
      <c r="B76" s="982"/>
      <c r="C76" s="982"/>
      <c r="D76" s="982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82"/>
      <c r="P76" s="982"/>
      <c r="Q76" s="982"/>
      <c r="R76" s="982"/>
      <c r="S76" s="982"/>
      <c r="T76" s="982"/>
      <c r="U76" s="982"/>
      <c r="V76" s="982"/>
      <c r="W76" s="982"/>
    </row>
    <row r="77" spans="1:23" x14ac:dyDescent="0.2">
      <c r="A77" s="997"/>
      <c r="B77" s="982"/>
      <c r="C77" s="982"/>
      <c r="D77" s="982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82"/>
      <c r="P77" s="982"/>
      <c r="Q77" s="982"/>
      <c r="R77" s="982"/>
      <c r="S77" s="982"/>
      <c r="T77" s="982"/>
      <c r="U77" s="982"/>
      <c r="V77" s="982"/>
      <c r="W77" s="982"/>
    </row>
    <row r="78" spans="1:23" x14ac:dyDescent="0.2">
      <c r="A78" s="997"/>
      <c r="B78" s="982"/>
      <c r="C78" s="982"/>
      <c r="D78" s="982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82"/>
      <c r="P78" s="982"/>
      <c r="Q78" s="982"/>
      <c r="R78" s="982"/>
      <c r="S78" s="982"/>
      <c r="T78" s="982"/>
      <c r="U78" s="982"/>
      <c r="V78" s="982"/>
      <c r="W78" s="982"/>
    </row>
    <row r="79" spans="1:23" x14ac:dyDescent="0.2">
      <c r="A79" s="997"/>
      <c r="B79" s="982"/>
      <c r="C79" s="982"/>
      <c r="D79" s="982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82"/>
      <c r="P79" s="982"/>
      <c r="Q79" s="982"/>
      <c r="R79" s="982"/>
      <c r="S79" s="982"/>
      <c r="T79" s="982"/>
      <c r="U79" s="982"/>
      <c r="V79" s="982"/>
      <c r="W79" s="982"/>
    </row>
    <row r="80" spans="1:23" x14ac:dyDescent="0.2">
      <c r="A80" s="997"/>
      <c r="B80" s="982"/>
      <c r="C80" s="982"/>
      <c r="D80" s="982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82"/>
      <c r="P80" s="982"/>
      <c r="Q80" s="982"/>
      <c r="R80" s="982"/>
      <c r="S80" s="982"/>
      <c r="T80" s="982"/>
      <c r="U80" s="982"/>
      <c r="V80" s="982"/>
      <c r="W80" s="982"/>
    </row>
    <row r="81" spans="1:23" x14ac:dyDescent="0.2">
      <c r="A81" s="997"/>
      <c r="B81" s="982"/>
      <c r="C81" s="982"/>
      <c r="D81" s="982"/>
      <c r="E81" s="997"/>
      <c r="F81" s="997"/>
      <c r="G81" s="997"/>
      <c r="H81" s="997"/>
      <c r="I81" s="997"/>
      <c r="J81" s="997"/>
      <c r="K81" s="997"/>
      <c r="L81" s="997"/>
      <c r="M81" s="997"/>
      <c r="N81" s="997"/>
      <c r="O81" s="982"/>
      <c r="P81" s="982"/>
      <c r="Q81" s="982"/>
      <c r="R81" s="982"/>
      <c r="S81" s="982"/>
      <c r="T81" s="982"/>
      <c r="U81" s="982"/>
      <c r="V81" s="982"/>
      <c r="W81" s="982"/>
    </row>
    <row r="82" spans="1:23" x14ac:dyDescent="0.2">
      <c r="A82" s="997"/>
      <c r="B82" s="982"/>
      <c r="C82" s="982"/>
      <c r="D82" s="982"/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982"/>
      <c r="P82" s="982"/>
      <c r="Q82" s="982"/>
      <c r="R82" s="982"/>
      <c r="S82" s="982"/>
      <c r="T82" s="982"/>
      <c r="U82" s="982"/>
      <c r="V82" s="982"/>
      <c r="W82" s="982"/>
    </row>
    <row r="83" spans="1:23" x14ac:dyDescent="0.2">
      <c r="A83" s="997"/>
      <c r="B83" s="982"/>
      <c r="C83" s="982"/>
      <c r="D83" s="982"/>
      <c r="E83" s="997"/>
      <c r="F83" s="997"/>
      <c r="G83" s="997"/>
      <c r="H83" s="997"/>
      <c r="I83" s="997"/>
      <c r="J83" s="997"/>
      <c r="K83" s="997"/>
      <c r="L83" s="997"/>
      <c r="M83" s="997"/>
      <c r="N83" s="997"/>
      <c r="O83" s="982"/>
      <c r="P83" s="982"/>
      <c r="Q83" s="982"/>
      <c r="R83" s="982"/>
      <c r="S83" s="982"/>
      <c r="T83" s="982"/>
      <c r="U83" s="982"/>
      <c r="V83" s="982"/>
      <c r="W83" s="982"/>
    </row>
    <row r="84" spans="1:23" x14ac:dyDescent="0.2">
      <c r="A84" s="997"/>
      <c r="B84" s="982"/>
      <c r="C84" s="982"/>
      <c r="D84" s="982"/>
      <c r="E84" s="997"/>
      <c r="F84" s="997"/>
      <c r="G84" s="997"/>
      <c r="H84" s="997"/>
      <c r="I84" s="997"/>
      <c r="J84" s="997"/>
      <c r="K84" s="997"/>
      <c r="L84" s="997"/>
      <c r="M84" s="997"/>
      <c r="N84" s="997"/>
      <c r="O84" s="982"/>
      <c r="P84" s="982"/>
      <c r="Q84" s="982"/>
      <c r="R84" s="982"/>
      <c r="S84" s="982"/>
      <c r="T84" s="982"/>
      <c r="U84" s="982"/>
      <c r="V84" s="982"/>
      <c r="W84" s="982"/>
    </row>
    <row r="85" spans="1:23" x14ac:dyDescent="0.2">
      <c r="A85" s="997"/>
      <c r="B85" s="982"/>
      <c r="C85" s="982"/>
      <c r="D85" s="982"/>
      <c r="E85" s="997"/>
      <c r="F85" s="997"/>
      <c r="G85" s="997"/>
      <c r="H85" s="997"/>
      <c r="I85" s="997"/>
      <c r="J85" s="997"/>
      <c r="K85" s="997"/>
      <c r="L85" s="997"/>
      <c r="M85" s="997"/>
      <c r="N85" s="997"/>
      <c r="O85" s="982"/>
      <c r="P85" s="982"/>
      <c r="Q85" s="982"/>
      <c r="R85" s="982"/>
      <c r="S85" s="982"/>
      <c r="T85" s="982"/>
      <c r="U85" s="982"/>
      <c r="V85" s="982"/>
      <c r="W85" s="982"/>
    </row>
    <row r="86" spans="1:23" x14ac:dyDescent="0.2">
      <c r="A86" s="997"/>
      <c r="B86" s="982"/>
      <c r="C86" s="982"/>
      <c r="D86" s="982"/>
      <c r="E86" s="997"/>
      <c r="F86" s="997"/>
      <c r="G86" s="997"/>
      <c r="H86" s="997"/>
      <c r="I86" s="997"/>
      <c r="J86" s="997"/>
      <c r="K86" s="997"/>
      <c r="L86" s="997"/>
      <c r="M86" s="997"/>
      <c r="N86" s="997"/>
      <c r="O86" s="982"/>
      <c r="P86" s="982"/>
      <c r="Q86" s="982"/>
      <c r="R86" s="982"/>
      <c r="S86" s="982"/>
      <c r="T86" s="982"/>
      <c r="U86" s="982"/>
      <c r="V86" s="982"/>
      <c r="W86" s="982"/>
    </row>
    <row r="87" spans="1:23" x14ac:dyDescent="0.2">
      <c r="A87" s="997"/>
      <c r="B87" s="982"/>
      <c r="C87" s="982"/>
      <c r="D87" s="982"/>
      <c r="E87" s="997"/>
      <c r="F87" s="997"/>
      <c r="G87" s="997"/>
      <c r="H87" s="997"/>
      <c r="I87" s="997"/>
      <c r="J87" s="997"/>
      <c r="K87" s="997"/>
      <c r="L87" s="997"/>
      <c r="M87" s="997"/>
      <c r="N87" s="997"/>
      <c r="O87" s="982"/>
      <c r="P87" s="982"/>
      <c r="Q87" s="982"/>
      <c r="R87" s="982"/>
      <c r="S87" s="982"/>
      <c r="T87" s="982"/>
      <c r="U87" s="982"/>
      <c r="V87" s="982"/>
      <c r="W87" s="982"/>
    </row>
    <row r="88" spans="1:23" x14ac:dyDescent="0.2">
      <c r="A88" s="997"/>
      <c r="B88" s="982"/>
      <c r="C88" s="982"/>
      <c r="D88" s="982"/>
      <c r="E88" s="997"/>
      <c r="F88" s="997"/>
      <c r="G88" s="997"/>
      <c r="H88" s="997"/>
      <c r="I88" s="997"/>
      <c r="J88" s="997"/>
      <c r="K88" s="997"/>
      <c r="L88" s="997"/>
      <c r="M88" s="997"/>
      <c r="N88" s="997"/>
      <c r="O88" s="982"/>
      <c r="P88" s="982"/>
      <c r="Q88" s="982"/>
      <c r="R88" s="982"/>
      <c r="S88" s="982"/>
      <c r="T88" s="982"/>
      <c r="U88" s="982"/>
      <c r="V88" s="982"/>
      <c r="W88" s="982"/>
    </row>
    <row r="89" spans="1:23" x14ac:dyDescent="0.2">
      <c r="A89" s="997"/>
      <c r="B89" s="982"/>
      <c r="C89" s="982"/>
      <c r="D89" s="982"/>
      <c r="E89" s="997"/>
      <c r="F89" s="997"/>
      <c r="G89" s="997"/>
      <c r="H89" s="997"/>
      <c r="I89" s="997"/>
      <c r="J89" s="997"/>
      <c r="K89" s="997"/>
      <c r="L89" s="997"/>
      <c r="M89" s="997"/>
      <c r="N89" s="997"/>
      <c r="O89" s="982"/>
      <c r="P89" s="982"/>
      <c r="Q89" s="982"/>
      <c r="R89" s="982"/>
      <c r="S89" s="982"/>
      <c r="T89" s="982"/>
      <c r="U89" s="982"/>
      <c r="V89" s="982"/>
      <c r="W89" s="982"/>
    </row>
    <row r="90" spans="1:23" x14ac:dyDescent="0.2">
      <c r="A90" s="997"/>
      <c r="B90" s="982"/>
      <c r="C90" s="982"/>
      <c r="D90" s="982"/>
      <c r="E90" s="997"/>
      <c r="F90" s="997"/>
      <c r="G90" s="997"/>
      <c r="H90" s="997"/>
      <c r="I90" s="997"/>
      <c r="J90" s="997"/>
      <c r="K90" s="997"/>
      <c r="L90" s="997"/>
      <c r="M90" s="997"/>
      <c r="N90" s="997"/>
      <c r="O90" s="982"/>
      <c r="P90" s="982"/>
      <c r="Q90" s="982"/>
      <c r="R90" s="982"/>
      <c r="S90" s="982"/>
      <c r="T90" s="982"/>
      <c r="U90" s="982"/>
      <c r="V90" s="982"/>
      <c r="W90" s="982"/>
    </row>
    <row r="91" spans="1:23" x14ac:dyDescent="0.2">
      <c r="A91" s="997"/>
      <c r="B91" s="982"/>
      <c r="C91" s="982"/>
      <c r="D91" s="982"/>
      <c r="E91" s="997"/>
      <c r="F91" s="997"/>
      <c r="G91" s="997"/>
      <c r="H91" s="997"/>
      <c r="I91" s="997"/>
      <c r="J91" s="997"/>
      <c r="K91" s="997"/>
      <c r="L91" s="997"/>
      <c r="M91" s="997"/>
      <c r="N91" s="997"/>
      <c r="O91" s="982"/>
      <c r="P91" s="982"/>
      <c r="Q91" s="982"/>
      <c r="R91" s="982"/>
      <c r="S91" s="982"/>
      <c r="T91" s="982"/>
      <c r="U91" s="982"/>
      <c r="V91" s="982"/>
      <c r="W91" s="982"/>
    </row>
    <row r="92" spans="1:23" x14ac:dyDescent="0.2">
      <c r="A92" s="997"/>
      <c r="B92" s="982"/>
      <c r="C92" s="982"/>
      <c r="D92" s="982"/>
      <c r="E92" s="997"/>
      <c r="F92" s="997"/>
      <c r="G92" s="997"/>
      <c r="H92" s="997"/>
      <c r="I92" s="997"/>
      <c r="J92" s="997"/>
      <c r="K92" s="997"/>
      <c r="L92" s="997"/>
      <c r="M92" s="997"/>
      <c r="N92" s="997"/>
      <c r="O92" s="982"/>
      <c r="P92" s="982"/>
      <c r="Q92" s="982"/>
      <c r="R92" s="982"/>
      <c r="S92" s="982"/>
      <c r="T92" s="982"/>
      <c r="U92" s="982"/>
      <c r="V92" s="982"/>
      <c r="W92" s="982"/>
    </row>
    <row r="93" spans="1:23" x14ac:dyDescent="0.2">
      <c r="A93" s="997"/>
      <c r="B93" s="982"/>
      <c r="C93" s="982"/>
      <c r="D93" s="982"/>
      <c r="E93" s="997"/>
      <c r="F93" s="997"/>
      <c r="G93" s="997"/>
      <c r="H93" s="997"/>
      <c r="I93" s="997"/>
      <c r="J93" s="997"/>
      <c r="K93" s="997"/>
      <c r="L93" s="997"/>
      <c r="M93" s="997"/>
      <c r="N93" s="997"/>
      <c r="O93" s="982"/>
      <c r="P93" s="982"/>
      <c r="Q93" s="982"/>
      <c r="R93" s="982"/>
      <c r="S93" s="982"/>
      <c r="T93" s="982"/>
      <c r="U93" s="982"/>
      <c r="V93" s="982"/>
      <c r="W93" s="982"/>
    </row>
    <row r="94" spans="1:23" x14ac:dyDescent="0.2">
      <c r="A94" s="997"/>
      <c r="B94" s="982"/>
      <c r="C94" s="982"/>
      <c r="D94" s="982"/>
      <c r="E94" s="997"/>
      <c r="F94" s="997"/>
      <c r="G94" s="997"/>
      <c r="H94" s="997"/>
      <c r="I94" s="997"/>
      <c r="J94" s="997"/>
      <c r="K94" s="997"/>
      <c r="L94" s="997"/>
      <c r="M94" s="997"/>
      <c r="N94" s="997"/>
      <c r="O94" s="982"/>
      <c r="P94" s="982"/>
      <c r="Q94" s="982"/>
      <c r="R94" s="982"/>
      <c r="S94" s="982"/>
      <c r="T94" s="982"/>
      <c r="U94" s="982"/>
      <c r="V94" s="982"/>
      <c r="W94" s="982"/>
    </row>
    <row r="95" spans="1:23" x14ac:dyDescent="0.2">
      <c r="A95" s="997"/>
      <c r="B95" s="982"/>
      <c r="C95" s="982"/>
      <c r="D95" s="982"/>
      <c r="E95" s="997"/>
      <c r="F95" s="997"/>
      <c r="G95" s="997"/>
      <c r="H95" s="997"/>
      <c r="I95" s="997"/>
      <c r="J95" s="997"/>
      <c r="K95" s="997"/>
      <c r="L95" s="997"/>
      <c r="M95" s="997"/>
      <c r="N95" s="997"/>
      <c r="O95" s="982"/>
      <c r="P95" s="982"/>
      <c r="Q95" s="982"/>
      <c r="R95" s="982"/>
      <c r="S95" s="982"/>
      <c r="T95" s="982"/>
      <c r="U95" s="982"/>
      <c r="V95" s="982"/>
      <c r="W95" s="982"/>
    </row>
    <row r="96" spans="1:23" x14ac:dyDescent="0.2">
      <c r="A96" s="997"/>
      <c r="B96" s="982"/>
      <c r="C96" s="982"/>
      <c r="D96" s="982"/>
      <c r="E96" s="997"/>
      <c r="F96" s="997"/>
      <c r="G96" s="997"/>
      <c r="H96" s="997"/>
      <c r="I96" s="997"/>
      <c r="J96" s="997"/>
      <c r="K96" s="997"/>
      <c r="L96" s="997"/>
      <c r="M96" s="997"/>
      <c r="N96" s="997"/>
      <c r="O96" s="982"/>
      <c r="P96" s="982"/>
      <c r="Q96" s="982"/>
      <c r="R96" s="982"/>
      <c r="S96" s="982"/>
      <c r="T96" s="982"/>
      <c r="U96" s="982"/>
      <c r="V96" s="982"/>
      <c r="W96" s="982"/>
    </row>
    <row r="97" spans="1:23" x14ac:dyDescent="0.2">
      <c r="A97" s="997"/>
      <c r="B97" s="982"/>
      <c r="C97" s="982"/>
      <c r="D97" s="982"/>
      <c r="E97" s="997"/>
      <c r="F97" s="997"/>
      <c r="G97" s="997"/>
      <c r="H97" s="997"/>
      <c r="I97" s="997"/>
      <c r="J97" s="997"/>
      <c r="K97" s="997"/>
      <c r="L97" s="997"/>
      <c r="M97" s="997"/>
      <c r="N97" s="997"/>
      <c r="O97" s="982"/>
      <c r="P97" s="982"/>
      <c r="Q97" s="982"/>
      <c r="R97" s="982"/>
      <c r="S97" s="982"/>
      <c r="T97" s="982"/>
      <c r="U97" s="982"/>
      <c r="V97" s="982"/>
      <c r="W97" s="982"/>
    </row>
    <row r="98" spans="1:23" x14ac:dyDescent="0.2">
      <c r="A98" s="997"/>
      <c r="B98" s="982"/>
      <c r="C98" s="982"/>
      <c r="D98" s="982"/>
      <c r="E98" s="997"/>
      <c r="F98" s="997"/>
      <c r="G98" s="997"/>
      <c r="H98" s="997"/>
      <c r="I98" s="997"/>
      <c r="J98" s="997"/>
      <c r="K98" s="997"/>
      <c r="L98" s="997"/>
      <c r="M98" s="997"/>
      <c r="N98" s="997"/>
      <c r="O98" s="982"/>
      <c r="P98" s="982"/>
      <c r="Q98" s="982"/>
      <c r="R98" s="982"/>
      <c r="S98" s="982"/>
      <c r="T98" s="982"/>
      <c r="U98" s="982"/>
      <c r="V98" s="982"/>
      <c r="W98" s="982"/>
    </row>
    <row r="99" spans="1:23" x14ac:dyDescent="0.2">
      <c r="A99" s="997"/>
      <c r="B99" s="982"/>
      <c r="C99" s="982"/>
      <c r="D99" s="982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82"/>
      <c r="P99" s="982"/>
      <c r="Q99" s="982"/>
      <c r="R99" s="982"/>
      <c r="S99" s="982"/>
      <c r="T99" s="982"/>
      <c r="U99" s="982"/>
      <c r="V99" s="982"/>
      <c r="W99" s="982"/>
    </row>
    <row r="100" spans="1:23" x14ac:dyDescent="0.2">
      <c r="A100" s="997"/>
      <c r="B100" s="982"/>
      <c r="C100" s="982"/>
      <c r="D100" s="982"/>
      <c r="E100" s="997"/>
      <c r="F100" s="997"/>
      <c r="G100" s="997"/>
      <c r="H100" s="997"/>
      <c r="I100" s="997"/>
      <c r="J100" s="997"/>
      <c r="K100" s="997"/>
      <c r="L100" s="997"/>
      <c r="M100" s="997"/>
      <c r="N100" s="997"/>
      <c r="O100" s="982"/>
      <c r="P100" s="982"/>
      <c r="Q100" s="982"/>
      <c r="R100" s="982"/>
      <c r="S100" s="982"/>
      <c r="T100" s="982"/>
      <c r="U100" s="982"/>
      <c r="V100" s="982"/>
      <c r="W100" s="982"/>
    </row>
    <row r="101" spans="1:23" x14ac:dyDescent="0.2">
      <c r="A101" s="997"/>
      <c r="B101" s="982"/>
      <c r="C101" s="982"/>
      <c r="D101" s="982"/>
      <c r="E101" s="997"/>
      <c r="F101" s="997"/>
      <c r="G101" s="997"/>
      <c r="H101" s="997"/>
      <c r="I101" s="997"/>
      <c r="J101" s="997"/>
      <c r="K101" s="997"/>
      <c r="L101" s="997"/>
      <c r="M101" s="997"/>
      <c r="N101" s="997"/>
      <c r="O101" s="982"/>
      <c r="P101" s="982"/>
      <c r="Q101" s="982"/>
      <c r="R101" s="982"/>
      <c r="S101" s="982"/>
      <c r="T101" s="982"/>
      <c r="U101" s="982"/>
      <c r="V101" s="982"/>
      <c r="W101" s="982"/>
    </row>
    <row r="102" spans="1:23" x14ac:dyDescent="0.2">
      <c r="A102" s="997"/>
      <c r="B102" s="982"/>
      <c r="C102" s="982"/>
      <c r="D102" s="982"/>
      <c r="E102" s="997"/>
      <c r="F102" s="997"/>
      <c r="G102" s="997"/>
      <c r="H102" s="997"/>
      <c r="I102" s="997"/>
      <c r="J102" s="997"/>
      <c r="K102" s="997"/>
      <c r="L102" s="997"/>
      <c r="M102" s="997"/>
      <c r="N102" s="997"/>
      <c r="O102" s="982"/>
      <c r="P102" s="982"/>
      <c r="Q102" s="982"/>
      <c r="R102" s="982"/>
      <c r="S102" s="982"/>
      <c r="T102" s="982"/>
      <c r="U102" s="982"/>
      <c r="V102" s="982"/>
      <c r="W102" s="982"/>
    </row>
    <row r="103" spans="1:23" x14ac:dyDescent="0.2">
      <c r="A103" s="997"/>
      <c r="B103" s="982"/>
      <c r="C103" s="982"/>
      <c r="D103" s="982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82"/>
      <c r="P103" s="982"/>
      <c r="Q103" s="982"/>
      <c r="R103" s="982"/>
      <c r="S103" s="982"/>
      <c r="T103" s="982"/>
      <c r="U103" s="982"/>
      <c r="V103" s="982"/>
      <c r="W103" s="982"/>
    </row>
    <row r="104" spans="1:23" x14ac:dyDescent="0.2">
      <c r="A104" s="997"/>
      <c r="B104" s="982"/>
      <c r="C104" s="982"/>
      <c r="D104" s="982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82"/>
      <c r="P104" s="982"/>
      <c r="Q104" s="982"/>
      <c r="R104" s="982"/>
      <c r="S104" s="982"/>
      <c r="T104" s="982"/>
      <c r="U104" s="982"/>
      <c r="V104" s="982"/>
      <c r="W104" s="982"/>
    </row>
    <row r="105" spans="1:23" x14ac:dyDescent="0.2">
      <c r="A105" s="997"/>
      <c r="B105" s="982"/>
      <c r="C105" s="982"/>
      <c r="D105" s="982"/>
      <c r="E105" s="997"/>
      <c r="F105" s="997"/>
      <c r="G105" s="997"/>
      <c r="H105" s="997"/>
      <c r="I105" s="997"/>
      <c r="J105" s="997"/>
      <c r="K105" s="997"/>
      <c r="L105" s="997"/>
      <c r="M105" s="997"/>
      <c r="N105" s="997"/>
      <c r="O105" s="982"/>
      <c r="P105" s="982"/>
      <c r="Q105" s="982"/>
      <c r="R105" s="982"/>
      <c r="S105" s="982"/>
      <c r="T105" s="982"/>
      <c r="U105" s="982"/>
      <c r="V105" s="982"/>
      <c r="W105" s="982"/>
    </row>
    <row r="106" spans="1:23" x14ac:dyDescent="0.2">
      <c r="A106" s="997"/>
      <c r="B106" s="982"/>
      <c r="C106" s="982"/>
      <c r="D106" s="982"/>
      <c r="E106" s="997"/>
      <c r="F106" s="997"/>
      <c r="G106" s="997"/>
      <c r="H106" s="997"/>
      <c r="I106" s="997"/>
      <c r="J106" s="997"/>
      <c r="K106" s="997"/>
      <c r="L106" s="997"/>
      <c r="M106" s="997"/>
      <c r="N106" s="997"/>
      <c r="O106" s="982"/>
      <c r="P106" s="982"/>
      <c r="Q106" s="982"/>
      <c r="R106" s="982"/>
      <c r="S106" s="982"/>
      <c r="T106" s="982"/>
      <c r="U106" s="982"/>
      <c r="V106" s="982"/>
      <c r="W106" s="982"/>
    </row>
    <row r="107" spans="1:23" x14ac:dyDescent="0.2">
      <c r="A107" s="997"/>
      <c r="B107" s="982"/>
      <c r="C107" s="982"/>
      <c r="D107" s="982"/>
      <c r="E107" s="997"/>
      <c r="F107" s="997"/>
      <c r="G107" s="997"/>
      <c r="H107" s="997"/>
      <c r="I107" s="997"/>
      <c r="J107" s="997"/>
      <c r="K107" s="997"/>
      <c r="L107" s="997"/>
      <c r="M107" s="997"/>
      <c r="N107" s="997"/>
      <c r="O107" s="982"/>
      <c r="P107" s="982"/>
      <c r="Q107" s="982"/>
      <c r="R107" s="982"/>
      <c r="S107" s="982"/>
      <c r="T107" s="982"/>
      <c r="U107" s="982"/>
      <c r="V107" s="982"/>
      <c r="W107" s="982"/>
    </row>
    <row r="108" spans="1:23" x14ac:dyDescent="0.2">
      <c r="A108" s="997"/>
      <c r="B108" s="982"/>
      <c r="C108" s="982"/>
      <c r="D108" s="982"/>
      <c r="E108" s="997"/>
      <c r="F108" s="997"/>
      <c r="G108" s="997"/>
      <c r="H108" s="997"/>
      <c r="I108" s="997"/>
      <c r="J108" s="997"/>
      <c r="K108" s="997"/>
      <c r="L108" s="997"/>
      <c r="M108" s="997"/>
      <c r="N108" s="997"/>
      <c r="O108" s="982"/>
      <c r="P108" s="982"/>
      <c r="Q108" s="982"/>
      <c r="R108" s="982"/>
      <c r="S108" s="982"/>
      <c r="T108" s="982"/>
      <c r="U108" s="982"/>
      <c r="V108" s="982"/>
      <c r="W108" s="982"/>
    </row>
    <row r="109" spans="1:23" x14ac:dyDescent="0.2">
      <c r="A109" s="997"/>
      <c r="B109" s="982"/>
      <c r="C109" s="982"/>
      <c r="D109" s="982"/>
      <c r="E109" s="997"/>
      <c r="F109" s="997"/>
      <c r="G109" s="997"/>
      <c r="H109" s="997"/>
      <c r="I109" s="997"/>
      <c r="J109" s="997"/>
      <c r="K109" s="997"/>
      <c r="L109" s="997"/>
      <c r="M109" s="997"/>
      <c r="N109" s="997"/>
      <c r="O109" s="982"/>
      <c r="P109" s="982"/>
      <c r="Q109" s="982"/>
      <c r="R109" s="982"/>
      <c r="S109" s="982"/>
      <c r="T109" s="982"/>
      <c r="U109" s="982"/>
      <c r="V109" s="982"/>
      <c r="W109" s="982"/>
    </row>
    <row r="110" spans="1:23" x14ac:dyDescent="0.2">
      <c r="A110" s="997"/>
      <c r="B110" s="982"/>
      <c r="C110" s="982"/>
      <c r="D110" s="982"/>
      <c r="E110" s="997"/>
      <c r="F110" s="997"/>
      <c r="G110" s="997"/>
      <c r="H110" s="997"/>
      <c r="I110" s="997"/>
      <c r="J110" s="997"/>
      <c r="K110" s="997"/>
      <c r="L110" s="997"/>
      <c r="M110" s="997"/>
      <c r="N110" s="997"/>
      <c r="O110" s="982"/>
      <c r="P110" s="982"/>
      <c r="Q110" s="982"/>
      <c r="R110" s="982"/>
      <c r="S110" s="982"/>
      <c r="T110" s="982"/>
      <c r="U110" s="982"/>
      <c r="V110" s="982"/>
      <c r="W110" s="982"/>
    </row>
    <row r="111" spans="1:23" x14ac:dyDescent="0.2">
      <c r="A111" s="997"/>
      <c r="B111" s="982"/>
      <c r="C111" s="982"/>
      <c r="D111" s="982"/>
      <c r="E111" s="997"/>
      <c r="F111" s="997"/>
      <c r="G111" s="997"/>
      <c r="H111" s="997"/>
      <c r="I111" s="997"/>
      <c r="J111" s="997"/>
      <c r="K111" s="997"/>
      <c r="L111" s="997"/>
      <c r="M111" s="997"/>
      <c r="N111" s="997"/>
      <c r="O111" s="982"/>
      <c r="P111" s="982"/>
      <c r="Q111" s="982"/>
      <c r="R111" s="982"/>
      <c r="S111" s="982"/>
      <c r="T111" s="982"/>
      <c r="U111" s="982"/>
      <c r="V111" s="982"/>
      <c r="W111" s="982"/>
    </row>
    <row r="112" spans="1:23" x14ac:dyDescent="0.2">
      <c r="A112" s="997"/>
      <c r="B112" s="982"/>
      <c r="C112" s="982"/>
      <c r="D112" s="982"/>
      <c r="E112" s="997"/>
      <c r="F112" s="997"/>
      <c r="G112" s="997"/>
      <c r="H112" s="997"/>
      <c r="I112" s="997"/>
      <c r="J112" s="997"/>
      <c r="K112" s="997"/>
      <c r="L112" s="997"/>
      <c r="M112" s="997"/>
      <c r="N112" s="997"/>
      <c r="O112" s="982"/>
      <c r="P112" s="982"/>
      <c r="Q112" s="982"/>
      <c r="R112" s="982"/>
      <c r="S112" s="982"/>
      <c r="T112" s="982"/>
      <c r="U112" s="982"/>
      <c r="V112" s="982"/>
      <c r="W112" s="982"/>
    </row>
    <row r="113" spans="1:23" x14ac:dyDescent="0.2">
      <c r="A113" s="997"/>
      <c r="B113" s="982"/>
      <c r="C113" s="982"/>
      <c r="D113" s="982"/>
      <c r="E113" s="997"/>
      <c r="F113" s="997"/>
      <c r="G113" s="997"/>
      <c r="H113" s="997"/>
      <c r="I113" s="997"/>
      <c r="J113" s="997"/>
      <c r="K113" s="997"/>
      <c r="L113" s="997"/>
      <c r="M113" s="997"/>
      <c r="N113" s="997"/>
      <c r="O113" s="982"/>
      <c r="P113" s="982"/>
      <c r="Q113" s="982"/>
      <c r="R113" s="982"/>
      <c r="S113" s="982"/>
      <c r="T113" s="982"/>
      <c r="U113" s="982"/>
      <c r="V113" s="982"/>
      <c r="W113" s="982"/>
    </row>
    <row r="114" spans="1:23" x14ac:dyDescent="0.2">
      <c r="A114" s="997"/>
      <c r="B114" s="982"/>
      <c r="C114" s="982"/>
      <c r="D114" s="982"/>
      <c r="E114" s="997"/>
      <c r="F114" s="997"/>
      <c r="G114" s="997"/>
      <c r="H114" s="997"/>
      <c r="I114" s="997"/>
      <c r="J114" s="997"/>
      <c r="K114" s="997"/>
      <c r="L114" s="997"/>
      <c r="M114" s="997"/>
      <c r="N114" s="997"/>
      <c r="O114" s="982"/>
      <c r="P114" s="982"/>
      <c r="Q114" s="982"/>
      <c r="R114" s="982"/>
      <c r="S114" s="982"/>
      <c r="T114" s="982"/>
      <c r="U114" s="982"/>
      <c r="V114" s="982"/>
      <c r="W114" s="982"/>
    </row>
    <row r="115" spans="1:23" x14ac:dyDescent="0.2">
      <c r="A115" s="997"/>
      <c r="B115" s="982"/>
      <c r="C115" s="982"/>
      <c r="D115" s="982"/>
      <c r="E115" s="997"/>
      <c r="F115" s="997"/>
      <c r="G115" s="997"/>
      <c r="H115" s="997"/>
      <c r="I115" s="997"/>
      <c r="J115" s="997"/>
      <c r="K115" s="997"/>
      <c r="L115" s="997"/>
      <c r="M115" s="997"/>
      <c r="N115" s="997"/>
      <c r="O115" s="982"/>
      <c r="P115" s="982"/>
      <c r="Q115" s="982"/>
      <c r="R115" s="982"/>
      <c r="S115" s="982"/>
      <c r="T115" s="982"/>
      <c r="U115" s="982"/>
      <c r="V115" s="982"/>
      <c r="W115" s="982"/>
    </row>
    <row r="116" spans="1:23" x14ac:dyDescent="0.2">
      <c r="A116" s="997"/>
      <c r="B116" s="982"/>
      <c r="C116" s="982"/>
      <c r="D116" s="982"/>
      <c r="E116" s="997"/>
      <c r="F116" s="997"/>
      <c r="G116" s="997"/>
      <c r="H116" s="997"/>
      <c r="I116" s="997"/>
      <c r="J116" s="997"/>
      <c r="K116" s="997"/>
      <c r="L116" s="997"/>
      <c r="M116" s="997"/>
      <c r="N116" s="997"/>
      <c r="O116" s="982"/>
      <c r="P116" s="982"/>
      <c r="Q116" s="982"/>
      <c r="R116" s="982"/>
      <c r="S116" s="982"/>
      <c r="T116" s="982"/>
      <c r="U116" s="982"/>
      <c r="V116" s="982"/>
      <c r="W116" s="982"/>
    </row>
    <row r="117" spans="1:23" x14ac:dyDescent="0.2">
      <c r="A117" s="997"/>
      <c r="B117" s="982"/>
      <c r="C117" s="982"/>
      <c r="D117" s="982"/>
      <c r="E117" s="997"/>
      <c r="F117" s="997"/>
      <c r="G117" s="997"/>
      <c r="H117" s="997"/>
      <c r="I117" s="997"/>
      <c r="J117" s="997"/>
      <c r="K117" s="997"/>
      <c r="L117" s="997"/>
      <c r="M117" s="997"/>
      <c r="N117" s="997"/>
      <c r="O117" s="982"/>
      <c r="P117" s="982"/>
      <c r="Q117" s="982"/>
      <c r="R117" s="982"/>
      <c r="S117" s="982"/>
      <c r="T117" s="982"/>
      <c r="U117" s="982"/>
      <c r="V117" s="982"/>
      <c r="W117" s="982"/>
    </row>
    <row r="118" spans="1:23" x14ac:dyDescent="0.2">
      <c r="A118" s="997"/>
      <c r="B118" s="982"/>
      <c r="C118" s="982"/>
      <c r="D118" s="982"/>
      <c r="E118" s="997"/>
      <c r="F118" s="997"/>
      <c r="G118" s="997"/>
      <c r="H118" s="997"/>
      <c r="I118" s="997"/>
      <c r="J118" s="997"/>
      <c r="K118" s="997"/>
      <c r="L118" s="997"/>
      <c r="M118" s="997"/>
      <c r="N118" s="997"/>
      <c r="O118" s="982"/>
      <c r="P118" s="982"/>
      <c r="Q118" s="982"/>
      <c r="R118" s="982"/>
      <c r="S118" s="982"/>
      <c r="T118" s="982"/>
      <c r="U118" s="982"/>
      <c r="V118" s="982"/>
      <c r="W118" s="982"/>
    </row>
    <row r="119" spans="1:23" x14ac:dyDescent="0.2">
      <c r="A119" s="997"/>
      <c r="B119" s="982"/>
      <c r="C119" s="982"/>
      <c r="D119" s="982"/>
      <c r="E119" s="997"/>
      <c r="F119" s="997"/>
      <c r="G119" s="997"/>
      <c r="H119" s="997"/>
      <c r="I119" s="997"/>
      <c r="J119" s="997"/>
      <c r="K119" s="997"/>
      <c r="L119" s="997"/>
      <c r="M119" s="997"/>
      <c r="N119" s="997"/>
      <c r="O119" s="982"/>
      <c r="P119" s="982"/>
      <c r="Q119" s="982"/>
      <c r="R119" s="982"/>
      <c r="S119" s="982"/>
      <c r="T119" s="982"/>
      <c r="U119" s="982"/>
      <c r="V119" s="982"/>
      <c r="W119" s="982"/>
    </row>
    <row r="120" spans="1:23" x14ac:dyDescent="0.2">
      <c r="A120" s="997"/>
      <c r="B120" s="982"/>
      <c r="C120" s="982"/>
      <c r="D120" s="982"/>
      <c r="E120" s="997"/>
      <c r="F120" s="997"/>
      <c r="G120" s="997"/>
      <c r="H120" s="997"/>
      <c r="I120" s="997"/>
      <c r="J120" s="997"/>
      <c r="K120" s="997"/>
      <c r="L120" s="997"/>
      <c r="M120" s="997"/>
      <c r="N120" s="997"/>
      <c r="O120" s="982"/>
      <c r="P120" s="982"/>
      <c r="Q120" s="982"/>
      <c r="R120" s="982"/>
      <c r="S120" s="982"/>
      <c r="T120" s="982"/>
      <c r="U120" s="982"/>
      <c r="V120" s="982"/>
      <c r="W120" s="982"/>
    </row>
    <row r="121" spans="1:23" x14ac:dyDescent="0.2">
      <c r="A121" s="997"/>
      <c r="B121" s="982"/>
      <c r="C121" s="982"/>
      <c r="D121" s="982"/>
      <c r="E121" s="997"/>
      <c r="F121" s="997"/>
      <c r="G121" s="997"/>
      <c r="H121" s="997"/>
      <c r="I121" s="997"/>
      <c r="J121" s="997"/>
      <c r="K121" s="997"/>
      <c r="L121" s="997"/>
      <c r="M121" s="997"/>
      <c r="N121" s="997"/>
      <c r="O121" s="982"/>
      <c r="P121" s="982"/>
      <c r="Q121" s="982"/>
      <c r="R121" s="982"/>
      <c r="S121" s="982"/>
      <c r="T121" s="982"/>
      <c r="U121" s="982"/>
      <c r="V121" s="982"/>
      <c r="W121" s="982"/>
    </row>
    <row r="122" spans="1:23" x14ac:dyDescent="0.2">
      <c r="A122" s="997"/>
      <c r="B122" s="982"/>
      <c r="C122" s="982"/>
      <c r="D122" s="982"/>
      <c r="E122" s="997"/>
      <c r="F122" s="997"/>
      <c r="G122" s="997"/>
      <c r="H122" s="997"/>
      <c r="I122" s="997"/>
      <c r="J122" s="997"/>
      <c r="K122" s="997"/>
      <c r="L122" s="997"/>
      <c r="M122" s="997"/>
      <c r="N122" s="997"/>
      <c r="O122" s="982"/>
      <c r="P122" s="982"/>
      <c r="Q122" s="982"/>
      <c r="R122" s="982"/>
      <c r="S122" s="982"/>
      <c r="T122" s="982"/>
      <c r="U122" s="982"/>
      <c r="V122" s="982"/>
      <c r="W122" s="982"/>
    </row>
    <row r="123" spans="1:23" x14ac:dyDescent="0.2">
      <c r="A123" s="997"/>
      <c r="B123" s="982"/>
      <c r="C123" s="982"/>
      <c r="D123" s="982"/>
      <c r="E123" s="997"/>
      <c r="F123" s="997"/>
      <c r="G123" s="997"/>
      <c r="H123" s="997"/>
      <c r="I123" s="997"/>
      <c r="J123" s="997"/>
      <c r="K123" s="997"/>
      <c r="L123" s="997"/>
      <c r="M123" s="997"/>
      <c r="N123" s="997"/>
      <c r="O123" s="982"/>
      <c r="P123" s="982"/>
      <c r="Q123" s="982"/>
      <c r="R123" s="982"/>
      <c r="S123" s="982"/>
      <c r="T123" s="982"/>
      <c r="U123" s="982"/>
      <c r="V123" s="982"/>
      <c r="W123" s="982"/>
    </row>
    <row r="124" spans="1:23" x14ac:dyDescent="0.2">
      <c r="A124" s="997"/>
      <c r="B124" s="982"/>
      <c r="C124" s="982"/>
      <c r="D124" s="982"/>
      <c r="E124" s="997"/>
      <c r="F124" s="997"/>
      <c r="G124" s="997"/>
      <c r="H124" s="997"/>
      <c r="I124" s="997"/>
      <c r="J124" s="997"/>
      <c r="K124" s="997"/>
      <c r="L124" s="997"/>
      <c r="M124" s="997"/>
      <c r="N124" s="997"/>
      <c r="O124" s="982"/>
      <c r="P124" s="982"/>
      <c r="Q124" s="982"/>
      <c r="R124" s="982"/>
      <c r="S124" s="982"/>
      <c r="T124" s="982"/>
      <c r="U124" s="982"/>
      <c r="V124" s="982"/>
      <c r="W124" s="982"/>
    </row>
    <row r="125" spans="1:23" x14ac:dyDescent="0.2">
      <c r="A125" s="997"/>
      <c r="B125" s="982"/>
      <c r="C125" s="982"/>
      <c r="D125" s="982"/>
      <c r="E125" s="997"/>
      <c r="F125" s="997"/>
      <c r="G125" s="997"/>
      <c r="H125" s="997"/>
      <c r="I125" s="997"/>
      <c r="J125" s="997"/>
      <c r="K125" s="997"/>
      <c r="L125" s="997"/>
      <c r="M125" s="997"/>
      <c r="N125" s="997"/>
      <c r="O125" s="982"/>
      <c r="P125" s="982"/>
      <c r="Q125" s="982"/>
      <c r="R125" s="982"/>
      <c r="S125" s="982"/>
      <c r="T125" s="982"/>
      <c r="U125" s="982"/>
      <c r="V125" s="982"/>
      <c r="W125" s="982"/>
    </row>
    <row r="126" spans="1:23" x14ac:dyDescent="0.2">
      <c r="A126" s="997"/>
      <c r="B126" s="982"/>
      <c r="C126" s="982"/>
      <c r="D126" s="982"/>
      <c r="E126" s="997"/>
      <c r="F126" s="997"/>
      <c r="G126" s="997"/>
      <c r="H126" s="997"/>
      <c r="I126" s="997"/>
      <c r="J126" s="997"/>
      <c r="K126" s="997"/>
      <c r="L126" s="997"/>
      <c r="M126" s="997"/>
      <c r="N126" s="997"/>
      <c r="O126" s="982"/>
      <c r="P126" s="982"/>
      <c r="Q126" s="982"/>
      <c r="R126" s="982"/>
      <c r="S126" s="982"/>
      <c r="T126" s="982"/>
      <c r="U126" s="982"/>
      <c r="V126" s="982"/>
      <c r="W126" s="982"/>
    </row>
    <row r="127" spans="1:23" x14ac:dyDescent="0.2">
      <c r="A127" s="997"/>
      <c r="B127" s="982"/>
      <c r="C127" s="982"/>
      <c r="D127" s="982"/>
      <c r="E127" s="997"/>
      <c r="F127" s="997"/>
      <c r="G127" s="997"/>
      <c r="H127" s="997"/>
      <c r="I127" s="997"/>
      <c r="J127" s="997"/>
      <c r="K127" s="997"/>
      <c r="L127" s="997"/>
      <c r="M127" s="997"/>
      <c r="N127" s="997"/>
      <c r="O127" s="982"/>
      <c r="P127" s="982"/>
      <c r="Q127" s="982"/>
      <c r="R127" s="982"/>
      <c r="S127" s="982"/>
      <c r="T127" s="982"/>
      <c r="U127" s="982"/>
      <c r="V127" s="982"/>
      <c r="W127" s="982"/>
    </row>
    <row r="128" spans="1:23" x14ac:dyDescent="0.2">
      <c r="A128" s="997"/>
      <c r="B128" s="982"/>
      <c r="C128" s="982"/>
      <c r="D128" s="982"/>
      <c r="E128" s="997"/>
      <c r="F128" s="997"/>
      <c r="G128" s="997"/>
      <c r="H128" s="997"/>
      <c r="I128" s="997"/>
      <c r="J128" s="997"/>
      <c r="K128" s="997"/>
      <c r="L128" s="997"/>
      <c r="M128" s="997"/>
      <c r="N128" s="997"/>
      <c r="O128" s="982"/>
      <c r="P128" s="982"/>
      <c r="Q128" s="982"/>
      <c r="R128" s="982"/>
      <c r="S128" s="982"/>
      <c r="T128" s="982"/>
      <c r="U128" s="982"/>
      <c r="V128" s="982"/>
      <c r="W128" s="982"/>
    </row>
    <row r="129" spans="1:23" x14ac:dyDescent="0.2">
      <c r="A129" s="997"/>
      <c r="B129" s="982"/>
      <c r="C129" s="982"/>
      <c r="D129" s="982"/>
      <c r="E129" s="997"/>
      <c r="F129" s="997"/>
      <c r="G129" s="997"/>
      <c r="H129" s="997"/>
      <c r="I129" s="997"/>
      <c r="J129" s="997"/>
      <c r="K129" s="997"/>
      <c r="L129" s="997"/>
      <c r="M129" s="997"/>
      <c r="N129" s="997"/>
      <c r="O129" s="982"/>
      <c r="P129" s="982"/>
      <c r="Q129" s="982"/>
      <c r="R129" s="982"/>
      <c r="S129" s="982"/>
      <c r="T129" s="982"/>
      <c r="U129" s="982"/>
      <c r="V129" s="982"/>
      <c r="W129" s="982"/>
    </row>
    <row r="130" spans="1:23" x14ac:dyDescent="0.2">
      <c r="A130" s="997"/>
      <c r="B130" s="982"/>
      <c r="C130" s="982"/>
      <c r="D130" s="982"/>
      <c r="E130" s="997"/>
      <c r="F130" s="997"/>
      <c r="G130" s="997"/>
      <c r="H130" s="997"/>
      <c r="I130" s="997"/>
      <c r="J130" s="997"/>
      <c r="K130" s="997"/>
      <c r="L130" s="997"/>
      <c r="M130" s="997"/>
      <c r="N130" s="997"/>
      <c r="O130" s="982"/>
      <c r="P130" s="982"/>
      <c r="Q130" s="982"/>
      <c r="R130" s="982"/>
      <c r="S130" s="982"/>
      <c r="T130" s="982"/>
      <c r="U130" s="982"/>
      <c r="V130" s="982"/>
      <c r="W130" s="982"/>
    </row>
    <row r="131" spans="1:23" x14ac:dyDescent="0.2">
      <c r="A131" s="997"/>
      <c r="B131" s="982"/>
      <c r="C131" s="982"/>
      <c r="D131" s="982"/>
      <c r="E131" s="997"/>
      <c r="F131" s="997"/>
      <c r="G131" s="997"/>
      <c r="H131" s="997"/>
      <c r="I131" s="997"/>
      <c r="J131" s="997"/>
      <c r="K131" s="997"/>
      <c r="L131" s="997"/>
      <c r="M131" s="997"/>
      <c r="N131" s="997"/>
      <c r="O131" s="982"/>
      <c r="P131" s="982"/>
      <c r="Q131" s="982"/>
      <c r="R131" s="982"/>
      <c r="S131" s="982"/>
      <c r="T131" s="982"/>
      <c r="U131" s="982"/>
      <c r="V131" s="982"/>
      <c r="W131" s="982"/>
    </row>
    <row r="132" spans="1:23" x14ac:dyDescent="0.2">
      <c r="A132" s="997"/>
      <c r="B132" s="982"/>
      <c r="C132" s="982"/>
      <c r="D132" s="982"/>
      <c r="E132" s="997"/>
      <c r="F132" s="997"/>
      <c r="G132" s="997"/>
      <c r="H132" s="997"/>
      <c r="I132" s="997"/>
      <c r="J132" s="997"/>
      <c r="K132" s="997"/>
      <c r="L132" s="997"/>
      <c r="M132" s="997"/>
      <c r="N132" s="997"/>
      <c r="O132" s="982"/>
      <c r="P132" s="982"/>
      <c r="Q132" s="982"/>
      <c r="R132" s="982"/>
      <c r="S132" s="982"/>
      <c r="T132" s="982"/>
      <c r="U132" s="982"/>
      <c r="V132" s="982"/>
      <c r="W132" s="982"/>
    </row>
    <row r="133" spans="1:23" x14ac:dyDescent="0.2">
      <c r="A133" s="997"/>
      <c r="B133" s="982"/>
      <c r="C133" s="982"/>
      <c r="D133" s="982"/>
      <c r="E133" s="997"/>
      <c r="F133" s="997"/>
      <c r="G133" s="997"/>
      <c r="H133" s="997"/>
      <c r="I133" s="997"/>
      <c r="J133" s="997"/>
      <c r="K133" s="997"/>
      <c r="L133" s="997"/>
      <c r="M133" s="997"/>
      <c r="N133" s="997"/>
      <c r="O133" s="982"/>
      <c r="P133" s="982"/>
      <c r="Q133" s="982"/>
      <c r="R133" s="982"/>
      <c r="S133" s="982"/>
      <c r="T133" s="982"/>
      <c r="U133" s="982"/>
      <c r="V133" s="982"/>
      <c r="W133" s="982"/>
    </row>
    <row r="134" spans="1:23" x14ac:dyDescent="0.2">
      <c r="A134" s="997"/>
      <c r="B134" s="982"/>
      <c r="C134" s="982"/>
      <c r="D134" s="982"/>
      <c r="E134" s="997"/>
      <c r="F134" s="997"/>
      <c r="G134" s="997"/>
      <c r="H134" s="997"/>
      <c r="I134" s="997"/>
      <c r="J134" s="997"/>
      <c r="K134" s="997"/>
      <c r="L134" s="997"/>
      <c r="M134" s="997"/>
      <c r="N134" s="997"/>
      <c r="O134" s="982"/>
      <c r="P134" s="982"/>
      <c r="Q134" s="982"/>
      <c r="R134" s="982"/>
      <c r="S134" s="982"/>
      <c r="T134" s="982"/>
      <c r="U134" s="982"/>
      <c r="V134" s="982"/>
      <c r="W134" s="982"/>
    </row>
    <row r="135" spans="1:23" x14ac:dyDescent="0.2">
      <c r="A135" s="997"/>
      <c r="B135" s="982"/>
      <c r="C135" s="982"/>
      <c r="D135" s="982"/>
      <c r="E135" s="997"/>
      <c r="F135" s="997"/>
      <c r="G135" s="997"/>
      <c r="H135" s="997"/>
      <c r="I135" s="997"/>
      <c r="J135" s="997"/>
      <c r="K135" s="997"/>
      <c r="L135" s="997"/>
      <c r="M135" s="997"/>
      <c r="N135" s="997"/>
      <c r="O135" s="982"/>
      <c r="P135" s="982"/>
      <c r="Q135" s="982"/>
      <c r="R135" s="982"/>
      <c r="S135" s="982"/>
      <c r="T135" s="982"/>
      <c r="U135" s="982"/>
      <c r="V135" s="982"/>
      <c r="W135" s="982"/>
    </row>
    <row r="136" spans="1:23" x14ac:dyDescent="0.2">
      <c r="A136" s="997"/>
      <c r="B136" s="982"/>
      <c r="C136" s="982"/>
      <c r="D136" s="982"/>
      <c r="E136" s="997"/>
      <c r="F136" s="997"/>
      <c r="G136" s="997"/>
      <c r="H136" s="997"/>
      <c r="I136" s="997"/>
      <c r="J136" s="997"/>
      <c r="K136" s="997"/>
      <c r="L136" s="997"/>
      <c r="M136" s="997"/>
      <c r="N136" s="997"/>
      <c r="O136" s="982"/>
      <c r="P136" s="982"/>
      <c r="Q136" s="982"/>
      <c r="R136" s="982"/>
      <c r="S136" s="982"/>
      <c r="T136" s="982"/>
      <c r="U136" s="982"/>
      <c r="V136" s="982"/>
      <c r="W136" s="982"/>
    </row>
    <row r="137" spans="1:23" x14ac:dyDescent="0.2">
      <c r="A137" s="997"/>
      <c r="B137" s="982"/>
      <c r="C137" s="982"/>
      <c r="D137" s="982"/>
      <c r="E137" s="997"/>
      <c r="F137" s="997"/>
      <c r="G137" s="997"/>
      <c r="H137" s="997"/>
      <c r="I137" s="997"/>
      <c r="J137" s="997"/>
      <c r="K137" s="997"/>
      <c r="L137" s="997"/>
      <c r="M137" s="997"/>
      <c r="N137" s="997"/>
      <c r="O137" s="982"/>
      <c r="P137" s="982"/>
      <c r="Q137" s="982"/>
      <c r="R137" s="982"/>
      <c r="S137" s="982"/>
      <c r="T137" s="982"/>
      <c r="U137" s="982"/>
      <c r="V137" s="982"/>
      <c r="W137" s="982"/>
    </row>
    <row r="138" spans="1:23" x14ac:dyDescent="0.2">
      <c r="A138" s="997"/>
      <c r="B138" s="982"/>
      <c r="C138" s="982"/>
      <c r="D138" s="982"/>
      <c r="E138" s="997"/>
      <c r="F138" s="997"/>
      <c r="G138" s="997"/>
      <c r="H138" s="997"/>
      <c r="I138" s="997"/>
      <c r="J138" s="997"/>
      <c r="K138" s="997"/>
      <c r="L138" s="997"/>
      <c r="M138" s="997"/>
      <c r="N138" s="997"/>
      <c r="O138" s="982"/>
      <c r="P138" s="982"/>
      <c r="Q138" s="982"/>
      <c r="R138" s="982"/>
      <c r="S138" s="982"/>
      <c r="T138" s="982"/>
      <c r="U138" s="982"/>
      <c r="V138" s="982"/>
      <c r="W138" s="982"/>
    </row>
    <row r="139" spans="1:23" x14ac:dyDescent="0.2">
      <c r="A139" s="997"/>
      <c r="B139" s="982"/>
      <c r="C139" s="982"/>
      <c r="D139" s="982"/>
      <c r="E139" s="997"/>
      <c r="F139" s="997"/>
      <c r="G139" s="997"/>
      <c r="H139" s="997"/>
      <c r="I139" s="997"/>
      <c r="J139" s="997"/>
      <c r="K139" s="997"/>
      <c r="L139" s="997"/>
      <c r="M139" s="997"/>
      <c r="N139" s="997"/>
      <c r="O139" s="982"/>
      <c r="P139" s="982"/>
      <c r="Q139" s="982"/>
      <c r="R139" s="982"/>
      <c r="S139" s="982"/>
      <c r="T139" s="982"/>
      <c r="U139" s="982"/>
      <c r="V139" s="982"/>
      <c r="W139" s="982"/>
    </row>
    <row r="140" spans="1:23" x14ac:dyDescent="0.2">
      <c r="A140" s="997"/>
      <c r="B140" s="982"/>
      <c r="C140" s="982"/>
      <c r="D140" s="982"/>
      <c r="E140" s="997"/>
      <c r="F140" s="997"/>
      <c r="G140" s="997"/>
      <c r="H140" s="997"/>
      <c r="I140" s="997"/>
      <c r="J140" s="997"/>
      <c r="K140" s="997"/>
      <c r="L140" s="997"/>
      <c r="M140" s="997"/>
      <c r="N140" s="997"/>
      <c r="O140" s="982"/>
      <c r="P140" s="982"/>
      <c r="Q140" s="982"/>
      <c r="R140" s="982"/>
      <c r="S140" s="982"/>
      <c r="T140" s="982"/>
      <c r="U140" s="982"/>
      <c r="V140" s="982"/>
      <c r="W140" s="982"/>
    </row>
    <row r="141" spans="1:23" x14ac:dyDescent="0.2">
      <c r="A141" s="997"/>
      <c r="B141" s="982"/>
      <c r="C141" s="982"/>
      <c r="D141" s="982"/>
      <c r="E141" s="997"/>
      <c r="F141" s="997"/>
      <c r="G141" s="997"/>
      <c r="H141" s="997"/>
      <c r="I141" s="997"/>
      <c r="J141" s="997"/>
      <c r="K141" s="997"/>
      <c r="L141" s="997"/>
      <c r="M141" s="997"/>
      <c r="N141" s="997"/>
      <c r="O141" s="982"/>
      <c r="P141" s="982"/>
      <c r="Q141" s="982"/>
      <c r="R141" s="982"/>
      <c r="S141" s="982"/>
      <c r="T141" s="982"/>
      <c r="U141" s="982"/>
      <c r="V141" s="982"/>
      <c r="W141" s="982"/>
    </row>
    <row r="142" spans="1:23" x14ac:dyDescent="0.2">
      <c r="A142" s="997"/>
      <c r="B142" s="982"/>
      <c r="C142" s="982"/>
      <c r="D142" s="982"/>
      <c r="E142" s="997"/>
      <c r="F142" s="997"/>
      <c r="G142" s="997"/>
      <c r="H142" s="997"/>
      <c r="I142" s="997"/>
      <c r="J142" s="997"/>
      <c r="K142" s="997"/>
      <c r="L142" s="997"/>
      <c r="M142" s="997"/>
      <c r="N142" s="997"/>
      <c r="O142" s="982"/>
      <c r="P142" s="982"/>
      <c r="Q142" s="982"/>
      <c r="R142" s="982"/>
      <c r="S142" s="982"/>
      <c r="T142" s="982"/>
      <c r="U142" s="982"/>
      <c r="V142" s="982"/>
      <c r="W142" s="982"/>
    </row>
    <row r="143" spans="1:23" x14ac:dyDescent="0.2">
      <c r="A143" s="997"/>
      <c r="B143" s="982"/>
      <c r="C143" s="982"/>
      <c r="D143" s="982"/>
      <c r="E143" s="997"/>
      <c r="F143" s="997"/>
      <c r="G143" s="997"/>
      <c r="H143" s="997"/>
      <c r="I143" s="997"/>
      <c r="J143" s="997"/>
      <c r="K143" s="997"/>
      <c r="L143" s="997"/>
      <c r="M143" s="997"/>
      <c r="N143" s="997"/>
      <c r="O143" s="982"/>
      <c r="P143" s="982"/>
      <c r="Q143" s="982"/>
      <c r="R143" s="982"/>
      <c r="S143" s="982"/>
      <c r="T143" s="982"/>
      <c r="U143" s="982"/>
      <c r="V143" s="982"/>
      <c r="W143" s="982"/>
    </row>
    <row r="144" spans="1:23" x14ac:dyDescent="0.2">
      <c r="A144" s="997"/>
      <c r="B144" s="982"/>
      <c r="C144" s="982"/>
      <c r="D144" s="982"/>
      <c r="E144" s="997"/>
      <c r="F144" s="997"/>
      <c r="G144" s="997"/>
      <c r="H144" s="997"/>
      <c r="I144" s="997"/>
      <c r="J144" s="997"/>
      <c r="K144" s="997"/>
      <c r="L144" s="997"/>
      <c r="M144" s="997"/>
      <c r="N144" s="997"/>
      <c r="O144" s="982"/>
      <c r="P144" s="982"/>
      <c r="Q144" s="982"/>
      <c r="R144" s="982"/>
      <c r="S144" s="982"/>
      <c r="T144" s="982"/>
      <c r="U144" s="982"/>
      <c r="V144" s="982"/>
      <c r="W144" s="982"/>
    </row>
    <row r="145" spans="1:23" x14ac:dyDescent="0.2">
      <c r="A145" s="997"/>
      <c r="B145" s="982"/>
      <c r="C145" s="982"/>
      <c r="D145" s="982"/>
      <c r="E145" s="997"/>
      <c r="F145" s="997"/>
      <c r="G145" s="997"/>
      <c r="H145" s="997"/>
      <c r="I145" s="997"/>
      <c r="J145" s="997"/>
      <c r="K145" s="997"/>
      <c r="L145" s="997"/>
      <c r="M145" s="997"/>
      <c r="N145" s="997"/>
      <c r="O145" s="982"/>
      <c r="P145" s="982"/>
      <c r="Q145" s="982"/>
      <c r="R145" s="982"/>
      <c r="S145" s="982"/>
      <c r="T145" s="982"/>
      <c r="U145" s="982"/>
      <c r="V145" s="982"/>
      <c r="W145" s="982"/>
    </row>
    <row r="146" spans="1:23" x14ac:dyDescent="0.2">
      <c r="A146" s="997"/>
      <c r="B146" s="982"/>
      <c r="C146" s="982"/>
      <c r="D146" s="982"/>
      <c r="E146" s="997"/>
      <c r="F146" s="997"/>
      <c r="G146" s="997"/>
      <c r="H146" s="997"/>
      <c r="I146" s="997"/>
      <c r="J146" s="997"/>
      <c r="K146" s="997"/>
      <c r="L146" s="997"/>
      <c r="M146" s="997"/>
      <c r="N146" s="997"/>
      <c r="O146" s="982"/>
      <c r="P146" s="982"/>
      <c r="Q146" s="982"/>
      <c r="R146" s="982"/>
      <c r="S146" s="982"/>
      <c r="T146" s="982"/>
      <c r="U146" s="982"/>
      <c r="V146" s="982"/>
      <c r="W146" s="982"/>
    </row>
    <row r="147" spans="1:23" x14ac:dyDescent="0.2">
      <c r="A147" s="997"/>
      <c r="B147" s="982"/>
      <c r="C147" s="982"/>
      <c r="D147" s="982"/>
      <c r="E147" s="997"/>
      <c r="F147" s="997"/>
      <c r="G147" s="997"/>
      <c r="H147" s="997"/>
      <c r="I147" s="997"/>
      <c r="J147" s="997"/>
      <c r="K147" s="997"/>
      <c r="L147" s="997"/>
      <c r="M147" s="997"/>
      <c r="N147" s="997"/>
      <c r="O147" s="982"/>
      <c r="P147" s="982"/>
      <c r="Q147" s="982"/>
      <c r="R147" s="982"/>
      <c r="S147" s="982"/>
      <c r="T147" s="982"/>
      <c r="U147" s="982"/>
      <c r="V147" s="982"/>
      <c r="W147" s="982"/>
    </row>
    <row r="148" spans="1:23" x14ac:dyDescent="0.2">
      <c r="A148" s="997"/>
      <c r="B148" s="982"/>
      <c r="C148" s="982"/>
      <c r="D148" s="982"/>
      <c r="E148" s="997"/>
      <c r="F148" s="997"/>
      <c r="G148" s="997"/>
      <c r="H148" s="997"/>
      <c r="I148" s="997"/>
      <c r="J148" s="997"/>
      <c r="K148" s="997"/>
      <c r="L148" s="997"/>
      <c r="M148" s="997"/>
      <c r="N148" s="997"/>
      <c r="O148" s="982"/>
      <c r="P148" s="982"/>
      <c r="Q148" s="982"/>
      <c r="R148" s="982"/>
      <c r="S148" s="982"/>
      <c r="T148" s="982"/>
      <c r="U148" s="982"/>
      <c r="V148" s="982"/>
      <c r="W148" s="982"/>
    </row>
    <row r="149" spans="1:23" x14ac:dyDescent="0.2">
      <c r="A149" s="997"/>
      <c r="B149" s="982"/>
      <c r="C149" s="982"/>
      <c r="D149" s="982"/>
      <c r="E149" s="997"/>
      <c r="F149" s="997"/>
      <c r="G149" s="997"/>
      <c r="H149" s="997"/>
      <c r="I149" s="997"/>
      <c r="J149" s="997"/>
      <c r="K149" s="997"/>
      <c r="L149" s="997"/>
      <c r="M149" s="997"/>
      <c r="N149" s="997"/>
      <c r="O149" s="982"/>
      <c r="P149" s="982"/>
      <c r="Q149" s="982"/>
      <c r="R149" s="982"/>
      <c r="S149" s="982"/>
      <c r="T149" s="982"/>
      <c r="U149" s="982"/>
      <c r="V149" s="982"/>
      <c r="W149" s="982"/>
    </row>
    <row r="150" spans="1:23" x14ac:dyDescent="0.2">
      <c r="A150" s="997"/>
      <c r="B150" s="982"/>
      <c r="C150" s="982"/>
      <c r="D150" s="982"/>
      <c r="E150" s="997"/>
      <c r="F150" s="997"/>
      <c r="G150" s="997"/>
      <c r="H150" s="997"/>
      <c r="I150" s="997"/>
      <c r="J150" s="997"/>
      <c r="K150" s="997"/>
      <c r="L150" s="997"/>
      <c r="M150" s="997"/>
      <c r="N150" s="997"/>
      <c r="O150" s="982"/>
      <c r="P150" s="982"/>
      <c r="Q150" s="982"/>
      <c r="R150" s="982"/>
      <c r="S150" s="982"/>
      <c r="T150" s="982"/>
      <c r="U150" s="982"/>
      <c r="V150" s="982"/>
      <c r="W150" s="982"/>
    </row>
    <row r="151" spans="1:23" x14ac:dyDescent="0.2">
      <c r="A151" s="997"/>
      <c r="B151" s="982"/>
      <c r="C151" s="982"/>
      <c r="D151" s="982"/>
      <c r="E151" s="997"/>
      <c r="F151" s="997"/>
      <c r="G151" s="997"/>
      <c r="H151" s="997"/>
      <c r="I151" s="997"/>
      <c r="J151" s="997"/>
      <c r="K151" s="997"/>
      <c r="L151" s="997"/>
      <c r="M151" s="997"/>
      <c r="N151" s="997"/>
      <c r="O151" s="982"/>
      <c r="P151" s="982"/>
      <c r="Q151" s="982"/>
      <c r="R151" s="982"/>
      <c r="S151" s="982"/>
      <c r="T151" s="982"/>
      <c r="U151" s="982"/>
      <c r="V151" s="982"/>
      <c r="W151" s="982"/>
    </row>
    <row r="152" spans="1:23" x14ac:dyDescent="0.2">
      <c r="A152" s="997"/>
      <c r="B152" s="982"/>
      <c r="C152" s="982"/>
      <c r="D152" s="982"/>
      <c r="E152" s="997"/>
      <c r="F152" s="997"/>
      <c r="G152" s="997"/>
      <c r="H152" s="997"/>
      <c r="I152" s="997"/>
      <c r="J152" s="997"/>
      <c r="K152" s="997"/>
      <c r="L152" s="997"/>
      <c r="M152" s="997"/>
      <c r="N152" s="997"/>
      <c r="O152" s="982"/>
      <c r="P152" s="982"/>
      <c r="Q152" s="982"/>
      <c r="R152" s="982"/>
      <c r="S152" s="982"/>
      <c r="T152" s="982"/>
      <c r="U152" s="982"/>
      <c r="V152" s="982"/>
      <c r="W152" s="982"/>
    </row>
    <row r="153" spans="1:23" x14ac:dyDescent="0.2">
      <c r="A153" s="997"/>
      <c r="B153" s="982"/>
      <c r="C153" s="982"/>
      <c r="D153" s="982"/>
      <c r="E153" s="997"/>
      <c r="F153" s="997"/>
      <c r="G153" s="997"/>
      <c r="H153" s="997"/>
      <c r="I153" s="997"/>
      <c r="J153" s="997"/>
      <c r="K153" s="997"/>
      <c r="L153" s="997"/>
      <c r="M153" s="997"/>
      <c r="N153" s="997"/>
      <c r="O153" s="982"/>
      <c r="P153" s="982"/>
      <c r="Q153" s="982"/>
      <c r="R153" s="982"/>
      <c r="S153" s="982"/>
      <c r="T153" s="982"/>
      <c r="U153" s="982"/>
      <c r="V153" s="982"/>
      <c r="W153" s="982"/>
    </row>
    <row r="154" spans="1:23" x14ac:dyDescent="0.2">
      <c r="A154" s="997"/>
      <c r="B154" s="982"/>
      <c r="C154" s="982"/>
      <c r="D154" s="982"/>
      <c r="E154" s="997"/>
      <c r="F154" s="997"/>
      <c r="G154" s="997"/>
      <c r="H154" s="997"/>
      <c r="I154" s="997"/>
      <c r="J154" s="997"/>
      <c r="K154" s="997"/>
      <c r="L154" s="997"/>
      <c r="M154" s="997"/>
      <c r="N154" s="997"/>
      <c r="O154" s="982"/>
      <c r="P154" s="982"/>
      <c r="Q154" s="982"/>
      <c r="R154" s="982"/>
      <c r="S154" s="982"/>
      <c r="T154" s="982"/>
      <c r="U154" s="982"/>
      <c r="V154" s="982"/>
      <c r="W154" s="982"/>
    </row>
    <row r="155" spans="1:23" x14ac:dyDescent="0.2">
      <c r="A155" s="997"/>
      <c r="B155" s="982"/>
      <c r="C155" s="982"/>
      <c r="D155" s="982"/>
      <c r="E155" s="997"/>
      <c r="F155" s="997"/>
      <c r="G155" s="997"/>
      <c r="H155" s="997"/>
      <c r="I155" s="997"/>
      <c r="J155" s="997"/>
      <c r="K155" s="997"/>
      <c r="L155" s="997"/>
      <c r="M155" s="997"/>
      <c r="N155" s="997"/>
      <c r="O155" s="982"/>
      <c r="P155" s="982"/>
      <c r="Q155" s="982"/>
      <c r="R155" s="982"/>
      <c r="S155" s="982"/>
      <c r="T155" s="982"/>
      <c r="U155" s="982"/>
      <c r="V155" s="982"/>
      <c r="W155" s="982"/>
    </row>
    <row r="156" spans="1:23" x14ac:dyDescent="0.2">
      <c r="A156" s="997"/>
      <c r="B156" s="982"/>
      <c r="C156" s="982"/>
      <c r="D156" s="982"/>
      <c r="E156" s="997"/>
      <c r="F156" s="997"/>
      <c r="G156" s="997"/>
      <c r="H156" s="997"/>
      <c r="I156" s="997"/>
      <c r="J156" s="997"/>
      <c r="K156" s="997"/>
      <c r="L156" s="997"/>
      <c r="M156" s="997"/>
      <c r="N156" s="997"/>
      <c r="O156" s="982"/>
      <c r="P156" s="982"/>
      <c r="Q156" s="982"/>
      <c r="R156" s="982"/>
      <c r="S156" s="982"/>
      <c r="T156" s="982"/>
      <c r="U156" s="982"/>
      <c r="V156" s="982"/>
      <c r="W156" s="982"/>
    </row>
    <row r="157" spans="1:23" x14ac:dyDescent="0.2">
      <c r="A157" s="997"/>
      <c r="B157" s="982"/>
      <c r="C157" s="982"/>
      <c r="D157" s="982"/>
      <c r="E157" s="997"/>
      <c r="F157" s="997"/>
      <c r="G157" s="997"/>
      <c r="H157" s="997"/>
      <c r="I157" s="997"/>
      <c r="J157" s="997"/>
      <c r="K157" s="997"/>
      <c r="L157" s="997"/>
      <c r="M157" s="997"/>
      <c r="N157" s="997"/>
      <c r="O157" s="982"/>
      <c r="P157" s="982"/>
      <c r="Q157" s="982"/>
      <c r="R157" s="982"/>
      <c r="S157" s="982"/>
      <c r="T157" s="982"/>
      <c r="U157" s="982"/>
      <c r="V157" s="982"/>
      <c r="W157" s="982"/>
    </row>
    <row r="158" spans="1:23" x14ac:dyDescent="0.2">
      <c r="A158" s="997"/>
      <c r="B158" s="982"/>
      <c r="C158" s="982"/>
      <c r="D158" s="982"/>
      <c r="E158" s="997"/>
      <c r="F158" s="997"/>
      <c r="G158" s="997"/>
      <c r="H158" s="997"/>
      <c r="I158" s="997"/>
      <c r="J158" s="997"/>
      <c r="K158" s="997"/>
      <c r="L158" s="997"/>
      <c r="M158" s="997"/>
      <c r="N158" s="997"/>
      <c r="O158" s="982"/>
      <c r="P158" s="982"/>
      <c r="Q158" s="982"/>
      <c r="R158" s="982"/>
      <c r="S158" s="982"/>
      <c r="T158" s="982"/>
      <c r="U158" s="982"/>
      <c r="V158" s="982"/>
      <c r="W158" s="982"/>
    </row>
    <row r="159" spans="1:23" x14ac:dyDescent="0.2">
      <c r="A159" s="997"/>
      <c r="B159" s="982"/>
      <c r="C159" s="982"/>
      <c r="D159" s="982"/>
      <c r="E159" s="997"/>
      <c r="F159" s="997"/>
      <c r="G159" s="997"/>
      <c r="H159" s="997"/>
      <c r="I159" s="997"/>
      <c r="J159" s="997"/>
      <c r="K159" s="997"/>
      <c r="L159" s="997"/>
      <c r="M159" s="997"/>
      <c r="N159" s="997"/>
      <c r="O159" s="982"/>
      <c r="P159" s="982"/>
      <c r="Q159" s="982"/>
      <c r="R159" s="982"/>
      <c r="S159" s="982"/>
      <c r="T159" s="982"/>
      <c r="U159" s="982"/>
      <c r="V159" s="982"/>
      <c r="W159" s="982"/>
    </row>
    <row r="160" spans="1:23" x14ac:dyDescent="0.2">
      <c r="A160" s="997"/>
      <c r="B160" s="982"/>
      <c r="C160" s="982"/>
      <c r="D160" s="982"/>
      <c r="E160" s="997"/>
      <c r="F160" s="997"/>
      <c r="G160" s="997"/>
      <c r="H160" s="997"/>
      <c r="I160" s="997"/>
      <c r="J160" s="997"/>
      <c r="K160" s="997"/>
      <c r="L160" s="997"/>
      <c r="M160" s="997"/>
      <c r="N160" s="997"/>
      <c r="O160" s="982"/>
      <c r="P160" s="982"/>
      <c r="Q160" s="982"/>
      <c r="R160" s="982"/>
      <c r="S160" s="982"/>
      <c r="T160" s="982"/>
      <c r="U160" s="982"/>
      <c r="V160" s="982"/>
      <c r="W160" s="982"/>
    </row>
    <row r="161" spans="1:23" x14ac:dyDescent="0.2">
      <c r="A161" s="997"/>
      <c r="B161" s="982"/>
      <c r="C161" s="982"/>
      <c r="D161" s="982"/>
      <c r="E161" s="997"/>
      <c r="F161" s="997"/>
      <c r="G161" s="997"/>
      <c r="H161" s="997"/>
      <c r="I161" s="997"/>
      <c r="J161" s="997"/>
      <c r="K161" s="997"/>
      <c r="L161" s="997"/>
      <c r="M161" s="997"/>
      <c r="N161" s="997"/>
      <c r="O161" s="982"/>
      <c r="P161" s="982"/>
      <c r="Q161" s="982"/>
      <c r="R161" s="982"/>
      <c r="S161" s="982"/>
      <c r="T161" s="982"/>
      <c r="U161" s="982"/>
      <c r="V161" s="982"/>
      <c r="W161" s="982"/>
    </row>
    <row r="162" spans="1:23" x14ac:dyDescent="0.2">
      <c r="A162" s="997"/>
      <c r="B162" s="982"/>
      <c r="C162" s="982"/>
      <c r="D162" s="982"/>
      <c r="E162" s="997"/>
      <c r="F162" s="997"/>
      <c r="G162" s="997"/>
      <c r="H162" s="997"/>
      <c r="I162" s="997"/>
      <c r="J162" s="997"/>
      <c r="K162" s="997"/>
      <c r="L162" s="997"/>
      <c r="M162" s="997"/>
      <c r="N162" s="997"/>
      <c r="O162" s="982"/>
      <c r="P162" s="982"/>
      <c r="Q162" s="982"/>
      <c r="R162" s="982"/>
      <c r="S162" s="982"/>
      <c r="T162" s="982"/>
      <c r="U162" s="982"/>
      <c r="V162" s="982"/>
      <c r="W162" s="982"/>
    </row>
    <row r="163" spans="1:23" x14ac:dyDescent="0.2">
      <c r="A163" s="997"/>
      <c r="B163" s="982"/>
      <c r="C163" s="982"/>
      <c r="D163" s="982"/>
      <c r="E163" s="997"/>
      <c r="F163" s="997"/>
      <c r="G163" s="997"/>
      <c r="H163" s="997"/>
      <c r="I163" s="997"/>
      <c r="J163" s="997"/>
      <c r="K163" s="997"/>
      <c r="L163" s="997"/>
      <c r="M163" s="997"/>
      <c r="N163" s="997"/>
      <c r="O163" s="982"/>
      <c r="P163" s="982"/>
      <c r="Q163" s="982"/>
      <c r="R163" s="982"/>
      <c r="S163" s="982"/>
      <c r="T163" s="982"/>
      <c r="U163" s="982"/>
      <c r="V163" s="982"/>
      <c r="W163" s="982"/>
    </row>
    <row r="164" spans="1:23" x14ac:dyDescent="0.2">
      <c r="A164" s="997"/>
      <c r="B164" s="982"/>
      <c r="C164" s="982"/>
      <c r="D164" s="982"/>
      <c r="E164" s="997"/>
      <c r="F164" s="997"/>
      <c r="G164" s="997"/>
      <c r="H164" s="997"/>
      <c r="I164" s="997"/>
      <c r="J164" s="997"/>
      <c r="K164" s="997"/>
      <c r="L164" s="997"/>
      <c r="M164" s="997"/>
      <c r="N164" s="997"/>
      <c r="O164" s="982"/>
      <c r="P164" s="982"/>
      <c r="Q164" s="982"/>
      <c r="R164" s="982"/>
      <c r="S164" s="982"/>
      <c r="T164" s="982"/>
      <c r="U164" s="982"/>
      <c r="V164" s="982"/>
      <c r="W164" s="982"/>
    </row>
    <row r="165" spans="1:23" x14ac:dyDescent="0.2">
      <c r="A165" s="997"/>
      <c r="B165" s="982"/>
      <c r="C165" s="982"/>
      <c r="D165" s="982"/>
      <c r="E165" s="997"/>
      <c r="F165" s="997"/>
      <c r="G165" s="997"/>
      <c r="H165" s="997"/>
      <c r="I165" s="997"/>
      <c r="J165" s="997"/>
      <c r="K165" s="997"/>
      <c r="L165" s="997"/>
      <c r="M165" s="997"/>
      <c r="N165" s="997"/>
      <c r="O165" s="982"/>
      <c r="P165" s="982"/>
      <c r="Q165" s="982"/>
      <c r="R165" s="982"/>
      <c r="S165" s="982"/>
      <c r="T165" s="982"/>
      <c r="U165" s="982"/>
      <c r="V165" s="982"/>
      <c r="W165" s="982"/>
    </row>
    <row r="166" spans="1:23" x14ac:dyDescent="0.2">
      <c r="A166" s="997"/>
      <c r="B166" s="982"/>
      <c r="C166" s="982"/>
      <c r="D166" s="982"/>
      <c r="E166" s="997"/>
      <c r="F166" s="997"/>
      <c r="G166" s="997"/>
      <c r="H166" s="997"/>
      <c r="I166" s="997"/>
      <c r="J166" s="997"/>
      <c r="K166" s="997"/>
      <c r="L166" s="997"/>
      <c r="M166" s="997"/>
      <c r="N166" s="997"/>
      <c r="O166" s="982"/>
      <c r="P166" s="982"/>
      <c r="Q166" s="982"/>
      <c r="R166" s="982"/>
      <c r="S166" s="982"/>
      <c r="T166" s="982"/>
      <c r="U166" s="982"/>
      <c r="V166" s="982"/>
      <c r="W166" s="982"/>
    </row>
    <row r="167" spans="1:23" x14ac:dyDescent="0.2">
      <c r="A167" s="997"/>
      <c r="B167" s="982"/>
      <c r="C167" s="982"/>
      <c r="D167" s="982"/>
      <c r="E167" s="997"/>
      <c r="F167" s="997"/>
      <c r="G167" s="997"/>
      <c r="H167" s="997"/>
      <c r="I167" s="997"/>
      <c r="J167" s="997"/>
      <c r="K167" s="997"/>
      <c r="L167" s="997"/>
      <c r="M167" s="997"/>
      <c r="N167" s="997"/>
      <c r="O167" s="982"/>
      <c r="P167" s="982"/>
      <c r="Q167" s="982"/>
      <c r="R167" s="982"/>
      <c r="S167" s="982"/>
      <c r="T167" s="982"/>
      <c r="U167" s="982"/>
      <c r="V167" s="982"/>
      <c r="W167" s="982"/>
    </row>
    <row r="168" spans="1:23" x14ac:dyDescent="0.2">
      <c r="A168" s="997"/>
      <c r="B168" s="982"/>
      <c r="C168" s="982"/>
      <c r="D168" s="982"/>
      <c r="E168" s="997"/>
      <c r="F168" s="997"/>
      <c r="G168" s="997"/>
      <c r="H168" s="997"/>
      <c r="I168" s="997"/>
      <c r="J168" s="997"/>
      <c r="K168" s="997"/>
      <c r="L168" s="997"/>
      <c r="M168" s="997"/>
      <c r="N168" s="997"/>
      <c r="O168" s="982"/>
      <c r="P168" s="982"/>
      <c r="Q168" s="982"/>
      <c r="R168" s="982"/>
      <c r="S168" s="982"/>
      <c r="T168" s="982"/>
      <c r="U168" s="982"/>
      <c r="V168" s="982"/>
      <c r="W168" s="982"/>
    </row>
    <row r="169" spans="1:23" x14ac:dyDescent="0.2">
      <c r="A169" s="997"/>
      <c r="B169" s="982"/>
      <c r="C169" s="982"/>
      <c r="D169" s="982"/>
      <c r="E169" s="997"/>
      <c r="F169" s="997"/>
      <c r="G169" s="997"/>
      <c r="H169" s="997"/>
      <c r="I169" s="997"/>
      <c r="J169" s="997"/>
      <c r="K169" s="997"/>
      <c r="L169" s="997"/>
      <c r="M169" s="997"/>
      <c r="N169" s="997"/>
      <c r="O169" s="982"/>
      <c r="P169" s="982"/>
      <c r="Q169" s="982"/>
      <c r="R169" s="982"/>
      <c r="S169" s="982"/>
      <c r="T169" s="982"/>
      <c r="U169" s="982"/>
      <c r="V169" s="982"/>
      <c r="W169" s="982"/>
    </row>
    <row r="170" spans="1:23" x14ac:dyDescent="0.2">
      <c r="A170" s="997"/>
      <c r="B170" s="982"/>
      <c r="C170" s="982"/>
      <c r="D170" s="982"/>
      <c r="E170" s="997"/>
      <c r="F170" s="997"/>
      <c r="G170" s="997"/>
      <c r="H170" s="997"/>
      <c r="I170" s="997"/>
      <c r="J170" s="997"/>
      <c r="K170" s="997"/>
      <c r="L170" s="997"/>
      <c r="M170" s="997"/>
      <c r="N170" s="997"/>
      <c r="O170" s="982"/>
      <c r="P170" s="982"/>
      <c r="Q170" s="982"/>
      <c r="R170" s="982"/>
      <c r="S170" s="982"/>
      <c r="T170" s="982"/>
      <c r="U170" s="982"/>
      <c r="V170" s="982"/>
      <c r="W170" s="982"/>
    </row>
    <row r="171" spans="1:23" x14ac:dyDescent="0.2">
      <c r="A171" s="997"/>
      <c r="B171" s="982"/>
      <c r="C171" s="982"/>
      <c r="D171" s="982"/>
      <c r="E171" s="997"/>
      <c r="F171" s="997"/>
      <c r="G171" s="997"/>
      <c r="H171" s="997"/>
      <c r="I171" s="997"/>
      <c r="J171" s="997"/>
      <c r="K171" s="997"/>
      <c r="L171" s="997"/>
      <c r="M171" s="997"/>
      <c r="N171" s="997"/>
      <c r="O171" s="982"/>
      <c r="P171" s="982"/>
      <c r="Q171" s="982"/>
      <c r="R171" s="982"/>
      <c r="S171" s="982"/>
      <c r="T171" s="982"/>
      <c r="U171" s="982"/>
      <c r="V171" s="982"/>
      <c r="W171" s="982"/>
    </row>
    <row r="172" spans="1:23" x14ac:dyDescent="0.2">
      <c r="A172" s="997"/>
      <c r="B172" s="982"/>
      <c r="C172" s="982"/>
      <c r="D172" s="982"/>
      <c r="E172" s="997"/>
      <c r="F172" s="997"/>
      <c r="G172" s="997"/>
      <c r="H172" s="997"/>
      <c r="I172" s="997"/>
      <c r="J172" s="997"/>
      <c r="K172" s="997"/>
      <c r="L172" s="997"/>
      <c r="M172" s="997"/>
      <c r="N172" s="997"/>
      <c r="O172" s="982"/>
      <c r="P172" s="982"/>
      <c r="Q172" s="982"/>
      <c r="R172" s="982"/>
      <c r="S172" s="982"/>
      <c r="T172" s="982"/>
      <c r="U172" s="982"/>
      <c r="V172" s="982"/>
      <c r="W172" s="982"/>
    </row>
    <row r="173" spans="1:23" x14ac:dyDescent="0.2">
      <c r="A173" s="997"/>
      <c r="B173" s="982"/>
      <c r="C173" s="982"/>
      <c r="D173" s="982"/>
      <c r="E173" s="997"/>
      <c r="F173" s="997"/>
      <c r="G173" s="997"/>
      <c r="H173" s="997"/>
      <c r="I173" s="997"/>
      <c r="J173" s="997"/>
      <c r="K173" s="997"/>
      <c r="L173" s="997"/>
      <c r="M173" s="997"/>
      <c r="N173" s="997"/>
      <c r="O173" s="982"/>
      <c r="P173" s="982"/>
      <c r="Q173" s="982"/>
      <c r="R173" s="982"/>
      <c r="S173" s="982"/>
      <c r="T173" s="982"/>
      <c r="U173" s="982"/>
      <c r="V173" s="982"/>
      <c r="W173" s="982"/>
    </row>
    <row r="174" spans="1:23" x14ac:dyDescent="0.2">
      <c r="A174" s="997"/>
      <c r="B174" s="982"/>
      <c r="C174" s="982"/>
      <c r="D174" s="982"/>
      <c r="E174" s="997"/>
      <c r="F174" s="997"/>
      <c r="G174" s="997"/>
      <c r="H174" s="997"/>
      <c r="I174" s="997"/>
      <c r="J174" s="997"/>
      <c r="K174" s="997"/>
      <c r="L174" s="997"/>
      <c r="M174" s="997"/>
      <c r="N174" s="997"/>
      <c r="O174" s="982"/>
      <c r="P174" s="982"/>
      <c r="Q174" s="982"/>
      <c r="R174" s="982"/>
      <c r="S174" s="982"/>
      <c r="T174" s="982"/>
      <c r="U174" s="982"/>
      <c r="V174" s="982"/>
      <c r="W174" s="982"/>
    </row>
    <row r="175" spans="1:23" x14ac:dyDescent="0.2">
      <c r="A175" s="997"/>
      <c r="B175" s="982"/>
      <c r="C175" s="982"/>
      <c r="D175" s="982"/>
      <c r="E175" s="997"/>
      <c r="F175" s="997"/>
      <c r="G175" s="997"/>
      <c r="H175" s="997"/>
      <c r="I175" s="997"/>
      <c r="J175" s="997"/>
      <c r="K175" s="997"/>
      <c r="L175" s="997"/>
      <c r="M175" s="997"/>
      <c r="N175" s="997"/>
      <c r="O175" s="982"/>
      <c r="P175" s="982"/>
      <c r="Q175" s="982"/>
      <c r="R175" s="982"/>
      <c r="S175" s="982"/>
      <c r="T175" s="982"/>
      <c r="U175" s="982"/>
      <c r="V175" s="982"/>
      <c r="W175" s="982"/>
    </row>
    <row r="176" spans="1:23" x14ac:dyDescent="0.2">
      <c r="A176" s="997"/>
      <c r="B176" s="982"/>
      <c r="C176" s="982"/>
      <c r="D176" s="982"/>
      <c r="E176" s="997"/>
      <c r="F176" s="997"/>
      <c r="G176" s="997"/>
      <c r="H176" s="997"/>
      <c r="I176" s="997"/>
      <c r="J176" s="997"/>
      <c r="K176" s="997"/>
      <c r="L176" s="997"/>
      <c r="M176" s="997"/>
      <c r="N176" s="997"/>
      <c r="O176" s="982"/>
      <c r="P176" s="982"/>
      <c r="Q176" s="982"/>
      <c r="R176" s="982"/>
      <c r="S176" s="982"/>
      <c r="T176" s="982"/>
      <c r="U176" s="982"/>
      <c r="V176" s="982"/>
      <c r="W176" s="982"/>
    </row>
    <row r="177" spans="1:23" x14ac:dyDescent="0.2">
      <c r="A177" s="997"/>
      <c r="B177" s="982"/>
      <c r="C177" s="982"/>
      <c r="D177" s="982"/>
      <c r="E177" s="997"/>
      <c r="F177" s="997"/>
      <c r="G177" s="997"/>
      <c r="H177" s="997"/>
      <c r="I177" s="997"/>
      <c r="J177" s="997"/>
      <c r="K177" s="997"/>
      <c r="L177" s="997"/>
      <c r="M177" s="997"/>
      <c r="N177" s="997"/>
      <c r="O177" s="982"/>
      <c r="P177" s="982"/>
      <c r="Q177" s="982"/>
      <c r="R177" s="982"/>
      <c r="S177" s="982"/>
      <c r="T177" s="982"/>
      <c r="U177" s="982"/>
      <c r="V177" s="982"/>
      <c r="W177" s="982"/>
    </row>
    <row r="178" spans="1:23" x14ac:dyDescent="0.2">
      <c r="A178" s="997"/>
      <c r="B178" s="982"/>
      <c r="C178" s="982"/>
      <c r="D178" s="982"/>
      <c r="E178" s="997"/>
      <c r="F178" s="997"/>
      <c r="G178" s="997"/>
      <c r="H178" s="997"/>
      <c r="I178" s="997"/>
      <c r="J178" s="997"/>
      <c r="K178" s="997"/>
      <c r="L178" s="997"/>
      <c r="M178" s="997"/>
      <c r="N178" s="997"/>
      <c r="O178" s="982"/>
      <c r="P178" s="982"/>
      <c r="Q178" s="982"/>
      <c r="R178" s="982"/>
      <c r="S178" s="982"/>
      <c r="T178" s="982"/>
      <c r="U178" s="982"/>
      <c r="V178" s="982"/>
      <c r="W178" s="982"/>
    </row>
    <row r="179" spans="1:23" x14ac:dyDescent="0.2">
      <c r="A179" s="997"/>
      <c r="B179" s="982"/>
      <c r="C179" s="982"/>
      <c r="D179" s="982"/>
      <c r="E179" s="997"/>
      <c r="F179" s="997"/>
      <c r="G179" s="997"/>
      <c r="H179" s="997"/>
      <c r="I179" s="997"/>
      <c r="J179" s="997"/>
      <c r="K179" s="997"/>
      <c r="L179" s="997"/>
      <c r="M179" s="997"/>
      <c r="N179" s="997"/>
      <c r="O179" s="982"/>
      <c r="P179" s="982"/>
      <c r="Q179" s="982"/>
      <c r="R179" s="982"/>
      <c r="S179" s="982"/>
      <c r="T179" s="982"/>
      <c r="U179" s="982"/>
      <c r="V179" s="982"/>
      <c r="W179" s="982"/>
    </row>
    <row r="180" spans="1:23" x14ac:dyDescent="0.2">
      <c r="A180" s="997"/>
      <c r="B180" s="982"/>
      <c r="C180" s="982"/>
      <c r="D180" s="982"/>
      <c r="E180" s="997"/>
      <c r="F180" s="997"/>
      <c r="G180" s="997"/>
      <c r="H180" s="997"/>
      <c r="I180" s="997"/>
      <c r="J180" s="997"/>
      <c r="K180" s="997"/>
      <c r="L180" s="997"/>
      <c r="M180" s="997"/>
      <c r="N180" s="997"/>
      <c r="O180" s="982"/>
      <c r="P180" s="982"/>
      <c r="Q180" s="982"/>
      <c r="R180" s="982"/>
      <c r="S180" s="982"/>
      <c r="T180" s="982"/>
      <c r="U180" s="982"/>
      <c r="V180" s="982"/>
      <c r="W180" s="982"/>
    </row>
    <row r="181" spans="1:23" x14ac:dyDescent="0.2">
      <c r="A181" s="997"/>
      <c r="B181" s="982"/>
      <c r="C181" s="982"/>
      <c r="D181" s="982"/>
      <c r="E181" s="997"/>
      <c r="F181" s="997"/>
      <c r="G181" s="997"/>
      <c r="H181" s="997"/>
      <c r="I181" s="997"/>
      <c r="J181" s="997"/>
      <c r="K181" s="997"/>
      <c r="L181" s="997"/>
      <c r="M181" s="997"/>
      <c r="N181" s="997"/>
      <c r="O181" s="982"/>
      <c r="P181" s="982"/>
      <c r="Q181" s="982"/>
      <c r="R181" s="982"/>
      <c r="S181" s="982"/>
      <c r="T181" s="982"/>
      <c r="U181" s="982"/>
      <c r="V181" s="982"/>
      <c r="W181" s="982"/>
    </row>
    <row r="182" spans="1:23" x14ac:dyDescent="0.2">
      <c r="A182" s="997"/>
      <c r="B182" s="982"/>
      <c r="C182" s="982"/>
      <c r="D182" s="982"/>
      <c r="E182" s="997"/>
      <c r="F182" s="997"/>
      <c r="G182" s="997"/>
      <c r="H182" s="997"/>
      <c r="I182" s="997"/>
      <c r="J182" s="997"/>
      <c r="K182" s="997"/>
      <c r="L182" s="997"/>
      <c r="M182" s="997"/>
      <c r="N182" s="997"/>
      <c r="O182" s="982"/>
      <c r="P182" s="982"/>
      <c r="Q182" s="982"/>
      <c r="R182" s="982"/>
      <c r="S182" s="982"/>
      <c r="T182" s="982"/>
      <c r="U182" s="982"/>
      <c r="V182" s="982"/>
      <c r="W182" s="982"/>
    </row>
    <row r="183" spans="1:23" x14ac:dyDescent="0.2">
      <c r="A183" s="997"/>
      <c r="B183" s="982"/>
      <c r="C183" s="982"/>
      <c r="D183" s="982"/>
      <c r="E183" s="997"/>
      <c r="F183" s="997"/>
      <c r="G183" s="997"/>
      <c r="H183" s="997"/>
      <c r="I183" s="997"/>
      <c r="J183" s="997"/>
      <c r="K183" s="997"/>
      <c r="L183" s="997"/>
      <c r="M183" s="997"/>
      <c r="N183" s="997"/>
      <c r="O183" s="982"/>
      <c r="P183" s="982"/>
      <c r="Q183" s="982"/>
      <c r="R183" s="982"/>
      <c r="S183" s="982"/>
      <c r="T183" s="982"/>
      <c r="U183" s="982"/>
      <c r="V183" s="982"/>
      <c r="W183" s="982"/>
    </row>
    <row r="184" spans="1:23" x14ac:dyDescent="0.2">
      <c r="A184" s="997"/>
      <c r="B184" s="982"/>
      <c r="C184" s="982"/>
      <c r="D184" s="982"/>
      <c r="E184" s="997"/>
      <c r="F184" s="997"/>
      <c r="G184" s="997"/>
      <c r="H184" s="997"/>
      <c r="I184" s="997"/>
      <c r="J184" s="997"/>
      <c r="K184" s="997"/>
      <c r="L184" s="997"/>
      <c r="M184" s="997"/>
      <c r="N184" s="997"/>
      <c r="O184" s="982"/>
      <c r="P184" s="982"/>
      <c r="Q184" s="982"/>
      <c r="R184" s="982"/>
      <c r="S184" s="982"/>
      <c r="T184" s="982"/>
      <c r="U184" s="982"/>
      <c r="V184" s="982"/>
      <c r="W184" s="982"/>
    </row>
    <row r="185" spans="1:23" x14ac:dyDescent="0.2">
      <c r="A185" s="997"/>
      <c r="B185" s="982"/>
      <c r="C185" s="982"/>
      <c r="D185" s="982"/>
      <c r="E185" s="997"/>
      <c r="F185" s="997"/>
      <c r="G185" s="997"/>
      <c r="H185" s="997"/>
      <c r="I185" s="997"/>
      <c r="J185" s="997"/>
      <c r="K185" s="997"/>
      <c r="L185" s="997"/>
      <c r="M185" s="997"/>
      <c r="N185" s="997"/>
      <c r="O185" s="982"/>
      <c r="P185" s="982"/>
      <c r="Q185" s="982"/>
      <c r="R185" s="982"/>
      <c r="S185" s="982"/>
      <c r="T185" s="982"/>
      <c r="U185" s="982"/>
      <c r="V185" s="982"/>
      <c r="W185" s="982"/>
    </row>
    <row r="186" spans="1:23" x14ac:dyDescent="0.2">
      <c r="A186" s="997"/>
      <c r="B186" s="982"/>
      <c r="C186" s="982"/>
      <c r="D186" s="982"/>
      <c r="E186" s="997"/>
      <c r="F186" s="997"/>
      <c r="G186" s="997"/>
      <c r="H186" s="997"/>
      <c r="I186" s="997"/>
      <c r="J186" s="997"/>
      <c r="K186" s="997"/>
      <c r="L186" s="997"/>
      <c r="M186" s="997"/>
      <c r="N186" s="997"/>
      <c r="O186" s="982"/>
      <c r="P186" s="982"/>
      <c r="Q186" s="982"/>
      <c r="R186" s="982"/>
      <c r="S186" s="982"/>
      <c r="T186" s="982"/>
      <c r="U186" s="982"/>
      <c r="V186" s="982"/>
      <c r="W186" s="982"/>
    </row>
    <row r="187" spans="1:23" x14ac:dyDescent="0.2">
      <c r="A187" s="997"/>
      <c r="B187" s="982"/>
      <c r="C187" s="982"/>
      <c r="D187" s="982"/>
      <c r="E187" s="997"/>
      <c r="F187" s="997"/>
      <c r="G187" s="997"/>
      <c r="H187" s="997"/>
      <c r="I187" s="997"/>
      <c r="J187" s="997"/>
      <c r="K187" s="997"/>
      <c r="L187" s="997"/>
      <c r="M187" s="997"/>
      <c r="N187" s="997"/>
      <c r="O187" s="982"/>
      <c r="P187" s="982"/>
      <c r="Q187" s="982"/>
      <c r="R187" s="982"/>
      <c r="S187" s="982"/>
      <c r="T187" s="982"/>
      <c r="U187" s="982"/>
      <c r="V187" s="982"/>
      <c r="W187" s="982"/>
    </row>
    <row r="188" spans="1:23" x14ac:dyDescent="0.2">
      <c r="A188" s="997"/>
      <c r="B188" s="982"/>
      <c r="C188" s="982"/>
      <c r="D188" s="982"/>
      <c r="E188" s="997"/>
      <c r="F188" s="997"/>
      <c r="G188" s="997"/>
      <c r="H188" s="997"/>
      <c r="I188" s="997"/>
      <c r="J188" s="997"/>
      <c r="K188" s="997"/>
      <c r="L188" s="997"/>
      <c r="M188" s="997"/>
      <c r="N188" s="997"/>
      <c r="O188" s="982"/>
      <c r="P188" s="982"/>
      <c r="Q188" s="982"/>
      <c r="R188" s="982"/>
      <c r="S188" s="982"/>
      <c r="T188" s="982"/>
      <c r="U188" s="982"/>
      <c r="V188" s="982"/>
      <c r="W188" s="982"/>
    </row>
    <row r="189" spans="1:23" x14ac:dyDescent="0.2">
      <c r="A189" s="997"/>
      <c r="B189" s="982"/>
      <c r="C189" s="982"/>
      <c r="D189" s="982"/>
      <c r="E189" s="997"/>
      <c r="F189" s="997"/>
      <c r="G189" s="997"/>
      <c r="H189" s="997"/>
      <c r="I189" s="997"/>
      <c r="J189" s="997"/>
      <c r="K189" s="997"/>
      <c r="L189" s="997"/>
      <c r="M189" s="997"/>
      <c r="N189" s="997"/>
      <c r="O189" s="982"/>
      <c r="P189" s="982"/>
      <c r="Q189" s="982"/>
      <c r="R189" s="982"/>
      <c r="S189" s="982"/>
      <c r="T189" s="982"/>
      <c r="U189" s="982"/>
      <c r="V189" s="982"/>
      <c r="W189" s="982"/>
    </row>
    <row r="190" spans="1:23" x14ac:dyDescent="0.2">
      <c r="A190" s="997"/>
      <c r="B190" s="982"/>
      <c r="C190" s="982"/>
      <c r="D190" s="982"/>
      <c r="E190" s="997"/>
      <c r="F190" s="997"/>
      <c r="G190" s="997"/>
      <c r="H190" s="997"/>
      <c r="I190" s="997"/>
      <c r="J190" s="997"/>
      <c r="K190" s="997"/>
      <c r="L190" s="997"/>
      <c r="M190" s="997"/>
      <c r="N190" s="997"/>
      <c r="O190" s="982"/>
      <c r="P190" s="982"/>
      <c r="Q190" s="982"/>
      <c r="R190" s="982"/>
      <c r="S190" s="982"/>
      <c r="T190" s="982"/>
      <c r="U190" s="982"/>
      <c r="V190" s="982"/>
      <c r="W190" s="982"/>
    </row>
    <row r="191" spans="1:23" x14ac:dyDescent="0.2">
      <c r="A191" s="997"/>
      <c r="B191" s="982"/>
      <c r="C191" s="982"/>
      <c r="D191" s="982"/>
      <c r="E191" s="997"/>
      <c r="F191" s="997"/>
      <c r="G191" s="997"/>
      <c r="H191" s="997"/>
      <c r="I191" s="997"/>
      <c r="J191" s="997"/>
      <c r="K191" s="997"/>
      <c r="L191" s="997"/>
      <c r="M191" s="997"/>
      <c r="N191" s="997"/>
      <c r="O191" s="982"/>
      <c r="P191" s="982"/>
      <c r="Q191" s="982"/>
      <c r="R191" s="982"/>
      <c r="S191" s="982"/>
      <c r="T191" s="982"/>
      <c r="U191" s="982"/>
      <c r="V191" s="982"/>
      <c r="W191" s="982"/>
    </row>
    <row r="192" spans="1:23" x14ac:dyDescent="0.2">
      <c r="A192" s="997"/>
      <c r="B192" s="982"/>
      <c r="C192" s="982"/>
      <c r="D192" s="982"/>
      <c r="E192" s="997"/>
      <c r="F192" s="997"/>
      <c r="G192" s="997"/>
      <c r="H192" s="997"/>
      <c r="I192" s="997"/>
      <c r="J192" s="997"/>
      <c r="K192" s="997"/>
      <c r="L192" s="997"/>
      <c r="M192" s="997"/>
      <c r="N192" s="997"/>
      <c r="O192" s="982"/>
      <c r="P192" s="982"/>
      <c r="Q192" s="982"/>
      <c r="R192" s="982"/>
      <c r="S192" s="982"/>
      <c r="T192" s="982"/>
      <c r="U192" s="982"/>
      <c r="V192" s="982"/>
      <c r="W192" s="982"/>
    </row>
    <row r="193" spans="1:23" x14ac:dyDescent="0.2">
      <c r="A193" s="997"/>
      <c r="B193" s="982"/>
      <c r="C193" s="982"/>
      <c r="D193" s="982"/>
      <c r="E193" s="997"/>
      <c r="F193" s="997"/>
      <c r="G193" s="997"/>
      <c r="H193" s="997"/>
      <c r="I193" s="997"/>
      <c r="J193" s="997"/>
      <c r="K193" s="997"/>
      <c r="L193" s="997"/>
      <c r="M193" s="997"/>
      <c r="N193" s="997"/>
      <c r="O193" s="982"/>
      <c r="P193" s="982"/>
      <c r="Q193" s="982"/>
      <c r="R193" s="982"/>
      <c r="S193" s="982"/>
      <c r="T193" s="982"/>
      <c r="U193" s="982"/>
      <c r="V193" s="982"/>
      <c r="W193" s="982"/>
    </row>
    <row r="194" spans="1:23" x14ac:dyDescent="0.2">
      <c r="A194" s="997"/>
      <c r="B194" s="982"/>
      <c r="C194" s="982"/>
      <c r="D194" s="982"/>
      <c r="E194" s="997"/>
      <c r="F194" s="997"/>
      <c r="G194" s="997"/>
      <c r="H194" s="997"/>
      <c r="I194" s="997"/>
      <c r="J194" s="997"/>
      <c r="K194" s="997"/>
      <c r="L194" s="997"/>
      <c r="M194" s="997"/>
      <c r="N194" s="997"/>
      <c r="O194" s="982"/>
      <c r="P194" s="982"/>
      <c r="Q194" s="982"/>
      <c r="R194" s="982"/>
      <c r="S194" s="982"/>
      <c r="T194" s="982"/>
      <c r="U194" s="982"/>
      <c r="V194" s="982"/>
      <c r="W194" s="982"/>
    </row>
    <row r="195" spans="1:23" x14ac:dyDescent="0.2">
      <c r="A195" s="997"/>
      <c r="B195" s="982"/>
      <c r="C195" s="982"/>
      <c r="D195" s="982"/>
      <c r="E195" s="997"/>
      <c r="F195" s="997"/>
      <c r="G195" s="997"/>
      <c r="H195" s="997"/>
      <c r="I195" s="997"/>
      <c r="J195" s="997"/>
      <c r="K195" s="997"/>
      <c r="L195" s="997"/>
      <c r="M195" s="997"/>
      <c r="N195" s="997"/>
      <c r="O195" s="982"/>
      <c r="P195" s="982"/>
      <c r="Q195" s="982"/>
      <c r="R195" s="982"/>
      <c r="S195" s="982"/>
      <c r="T195" s="982"/>
      <c r="U195" s="982"/>
      <c r="V195" s="982"/>
      <c r="W195" s="982"/>
    </row>
    <row r="196" spans="1:23" x14ac:dyDescent="0.2">
      <c r="A196" s="997"/>
      <c r="B196" s="982"/>
      <c r="C196" s="982"/>
      <c r="D196" s="982"/>
      <c r="E196" s="997"/>
      <c r="F196" s="997"/>
      <c r="G196" s="997"/>
      <c r="H196" s="997"/>
      <c r="I196" s="997"/>
      <c r="J196" s="997"/>
      <c r="K196" s="997"/>
      <c r="L196" s="997"/>
      <c r="M196" s="997"/>
      <c r="N196" s="997"/>
      <c r="O196" s="982"/>
      <c r="P196" s="982"/>
      <c r="Q196" s="982"/>
      <c r="R196" s="982"/>
      <c r="S196" s="982"/>
      <c r="T196" s="982"/>
      <c r="U196" s="982"/>
      <c r="V196" s="982"/>
      <c r="W196" s="982"/>
    </row>
    <row r="197" spans="1:23" x14ac:dyDescent="0.2">
      <c r="A197" s="997"/>
      <c r="B197" s="982"/>
      <c r="C197" s="982"/>
      <c r="D197" s="982"/>
      <c r="E197" s="997"/>
      <c r="F197" s="997"/>
      <c r="G197" s="997"/>
      <c r="H197" s="997"/>
      <c r="I197" s="997"/>
      <c r="J197" s="997"/>
      <c r="K197" s="997"/>
      <c r="L197" s="997"/>
      <c r="M197" s="997"/>
      <c r="N197" s="997"/>
      <c r="O197" s="982"/>
      <c r="P197" s="982"/>
      <c r="Q197" s="982"/>
      <c r="R197" s="982"/>
      <c r="S197" s="982"/>
      <c r="T197" s="982"/>
      <c r="U197" s="982"/>
      <c r="V197" s="982"/>
      <c r="W197" s="982"/>
    </row>
    <row r="198" spans="1:23" x14ac:dyDescent="0.2">
      <c r="A198" s="997"/>
      <c r="B198" s="982"/>
      <c r="C198" s="982"/>
      <c r="D198" s="982"/>
      <c r="E198" s="997"/>
      <c r="F198" s="997"/>
      <c r="G198" s="997"/>
      <c r="H198" s="997"/>
      <c r="I198" s="997"/>
      <c r="J198" s="997"/>
      <c r="K198" s="997"/>
      <c r="L198" s="997"/>
      <c r="M198" s="997"/>
      <c r="N198" s="997"/>
      <c r="O198" s="982"/>
      <c r="P198" s="982"/>
      <c r="Q198" s="982"/>
      <c r="R198" s="982"/>
      <c r="S198" s="982"/>
      <c r="T198" s="982"/>
      <c r="U198" s="982"/>
      <c r="V198" s="982"/>
      <c r="W198" s="982"/>
    </row>
    <row r="199" spans="1:23" x14ac:dyDescent="0.2">
      <c r="A199" s="997"/>
      <c r="B199" s="982"/>
      <c r="C199" s="982"/>
      <c r="D199" s="982"/>
      <c r="E199" s="997"/>
      <c r="F199" s="997"/>
      <c r="G199" s="997"/>
      <c r="H199" s="997"/>
      <c r="I199" s="997"/>
      <c r="J199" s="997"/>
      <c r="K199" s="997"/>
      <c r="L199" s="997"/>
      <c r="M199" s="997"/>
      <c r="N199" s="997"/>
      <c r="O199" s="982"/>
      <c r="P199" s="982"/>
      <c r="Q199" s="982"/>
      <c r="R199" s="982"/>
      <c r="S199" s="982"/>
      <c r="T199" s="982"/>
      <c r="U199" s="982"/>
      <c r="V199" s="982"/>
      <c r="W199" s="982"/>
    </row>
    <row r="200" spans="1:23" x14ac:dyDescent="0.2">
      <c r="A200" s="997"/>
      <c r="B200" s="982"/>
      <c r="C200" s="982"/>
      <c r="D200" s="982"/>
      <c r="E200" s="997"/>
      <c r="F200" s="997"/>
      <c r="G200" s="997"/>
      <c r="H200" s="997"/>
      <c r="I200" s="997"/>
      <c r="J200" s="997"/>
      <c r="K200" s="997"/>
      <c r="L200" s="997"/>
      <c r="M200" s="997"/>
      <c r="N200" s="997"/>
      <c r="O200" s="982"/>
      <c r="P200" s="982"/>
      <c r="Q200" s="982"/>
      <c r="R200" s="982"/>
      <c r="S200" s="982"/>
      <c r="T200" s="982"/>
      <c r="U200" s="982"/>
      <c r="V200" s="982"/>
      <c r="W200" s="982"/>
    </row>
    <row r="201" spans="1:23" x14ac:dyDescent="0.2">
      <c r="A201" s="997"/>
      <c r="B201" s="982"/>
      <c r="C201" s="982"/>
      <c r="D201" s="982"/>
      <c r="E201" s="997"/>
      <c r="F201" s="997"/>
      <c r="G201" s="997"/>
      <c r="H201" s="997"/>
      <c r="I201" s="997"/>
      <c r="J201" s="997"/>
      <c r="K201" s="997"/>
      <c r="L201" s="997"/>
      <c r="M201" s="997"/>
      <c r="N201" s="997"/>
      <c r="O201" s="982"/>
      <c r="P201" s="982"/>
      <c r="Q201" s="982"/>
      <c r="R201" s="982"/>
      <c r="S201" s="982"/>
      <c r="T201" s="982"/>
      <c r="U201" s="982"/>
      <c r="V201" s="982"/>
      <c r="W201" s="982"/>
    </row>
    <row r="202" spans="1:23" x14ac:dyDescent="0.2">
      <c r="A202" s="997"/>
      <c r="B202" s="982"/>
      <c r="C202" s="982"/>
      <c r="D202" s="982"/>
      <c r="E202" s="997"/>
      <c r="F202" s="997"/>
      <c r="G202" s="997"/>
      <c r="H202" s="997"/>
      <c r="I202" s="997"/>
      <c r="J202" s="997"/>
      <c r="K202" s="997"/>
      <c r="L202" s="997"/>
      <c r="M202" s="997"/>
      <c r="N202" s="997"/>
      <c r="O202" s="982"/>
      <c r="P202" s="982"/>
      <c r="Q202" s="982"/>
      <c r="R202" s="982"/>
      <c r="S202" s="982"/>
      <c r="T202" s="982"/>
      <c r="U202" s="982"/>
      <c r="V202" s="982"/>
      <c r="W202" s="982"/>
    </row>
    <row r="203" spans="1:23" x14ac:dyDescent="0.2">
      <c r="A203" s="997"/>
      <c r="B203" s="982"/>
      <c r="C203" s="982"/>
      <c r="D203" s="982"/>
      <c r="E203" s="997"/>
      <c r="F203" s="997"/>
      <c r="G203" s="997"/>
      <c r="H203" s="997"/>
      <c r="I203" s="997"/>
      <c r="J203" s="997"/>
      <c r="K203" s="997"/>
      <c r="L203" s="997"/>
      <c r="M203" s="997"/>
      <c r="N203" s="997"/>
      <c r="O203" s="982"/>
      <c r="P203" s="982"/>
      <c r="Q203" s="982"/>
      <c r="R203" s="982"/>
      <c r="S203" s="982"/>
      <c r="T203" s="982"/>
      <c r="U203" s="982"/>
      <c r="V203" s="982"/>
      <c r="W203" s="982"/>
    </row>
    <row r="204" spans="1:23" x14ac:dyDescent="0.2">
      <c r="A204" s="997"/>
      <c r="B204" s="982"/>
      <c r="C204" s="982"/>
      <c r="D204" s="982"/>
      <c r="E204" s="997"/>
      <c r="F204" s="997"/>
      <c r="G204" s="997"/>
      <c r="H204" s="997"/>
      <c r="I204" s="997"/>
      <c r="J204" s="997"/>
      <c r="K204" s="997"/>
      <c r="L204" s="997"/>
      <c r="M204" s="997"/>
      <c r="N204" s="997"/>
      <c r="O204" s="982"/>
      <c r="P204" s="982"/>
      <c r="Q204" s="982"/>
      <c r="R204" s="982"/>
      <c r="S204" s="982"/>
      <c r="T204" s="982"/>
      <c r="U204" s="982"/>
      <c r="V204" s="982"/>
      <c r="W204" s="982"/>
    </row>
    <row r="205" spans="1:23" x14ac:dyDescent="0.2">
      <c r="A205" s="997"/>
      <c r="B205" s="982"/>
      <c r="C205" s="982"/>
      <c r="D205" s="982"/>
      <c r="E205" s="997"/>
      <c r="F205" s="997"/>
      <c r="G205" s="997"/>
      <c r="H205" s="997"/>
      <c r="I205" s="997"/>
      <c r="J205" s="997"/>
      <c r="K205" s="997"/>
      <c r="L205" s="997"/>
      <c r="M205" s="997"/>
      <c r="N205" s="997"/>
      <c r="O205" s="982"/>
      <c r="P205" s="982"/>
      <c r="Q205" s="982"/>
      <c r="R205" s="982"/>
      <c r="S205" s="982"/>
      <c r="T205" s="982"/>
      <c r="U205" s="982"/>
      <c r="V205" s="982"/>
      <c r="W205" s="982"/>
    </row>
    <row r="206" spans="1:23" x14ac:dyDescent="0.2">
      <c r="A206" s="997"/>
      <c r="B206" s="982"/>
      <c r="C206" s="982"/>
      <c r="D206" s="982"/>
      <c r="E206" s="997"/>
      <c r="F206" s="997"/>
      <c r="G206" s="997"/>
      <c r="H206" s="997"/>
      <c r="I206" s="997"/>
      <c r="J206" s="997"/>
      <c r="K206" s="997"/>
      <c r="L206" s="997"/>
      <c r="M206" s="997"/>
      <c r="N206" s="997"/>
      <c r="O206" s="982"/>
      <c r="P206" s="982"/>
      <c r="Q206" s="982"/>
      <c r="R206" s="982"/>
      <c r="S206" s="982"/>
      <c r="T206" s="982"/>
      <c r="U206" s="982"/>
      <c r="V206" s="982"/>
      <c r="W206" s="982"/>
    </row>
    <row r="207" spans="1:23" x14ac:dyDescent="0.2">
      <c r="A207" s="997"/>
      <c r="B207" s="982"/>
      <c r="C207" s="982"/>
      <c r="D207" s="982"/>
      <c r="E207" s="997"/>
      <c r="F207" s="997"/>
      <c r="G207" s="997"/>
      <c r="H207" s="997"/>
      <c r="I207" s="997"/>
      <c r="J207" s="997"/>
      <c r="K207" s="997"/>
      <c r="L207" s="997"/>
      <c r="M207" s="997"/>
      <c r="N207" s="997"/>
      <c r="O207" s="982"/>
      <c r="P207" s="982"/>
      <c r="Q207" s="982"/>
      <c r="R207" s="982"/>
      <c r="S207" s="982"/>
      <c r="T207" s="982"/>
      <c r="U207" s="982"/>
      <c r="V207" s="982"/>
      <c r="W207" s="982"/>
    </row>
    <row r="208" spans="1:23" x14ac:dyDescent="0.2">
      <c r="A208" s="997"/>
      <c r="B208" s="982"/>
      <c r="C208" s="982"/>
      <c r="D208" s="982"/>
      <c r="E208" s="997"/>
      <c r="F208" s="997"/>
      <c r="G208" s="997"/>
      <c r="H208" s="997"/>
      <c r="I208" s="997"/>
      <c r="J208" s="997"/>
      <c r="K208" s="997"/>
      <c r="L208" s="997"/>
      <c r="M208" s="997"/>
      <c r="N208" s="997"/>
      <c r="O208" s="982"/>
      <c r="P208" s="982"/>
      <c r="Q208" s="982"/>
      <c r="R208" s="982"/>
      <c r="S208" s="982"/>
      <c r="T208" s="982"/>
      <c r="U208" s="982"/>
      <c r="V208" s="982"/>
      <c r="W208" s="982"/>
    </row>
    <row r="209" spans="1:23" x14ac:dyDescent="0.2">
      <c r="A209" s="997"/>
      <c r="B209" s="982"/>
      <c r="C209" s="982"/>
      <c r="D209" s="982"/>
      <c r="E209" s="997"/>
      <c r="F209" s="997"/>
      <c r="G209" s="997"/>
      <c r="H209" s="997"/>
      <c r="I209" s="997"/>
      <c r="J209" s="997"/>
      <c r="K209" s="997"/>
      <c r="L209" s="997"/>
      <c r="M209" s="997"/>
      <c r="N209" s="997"/>
      <c r="O209" s="982"/>
      <c r="P209" s="982"/>
      <c r="Q209" s="982"/>
      <c r="R209" s="982"/>
      <c r="S209" s="982"/>
      <c r="T209" s="982"/>
      <c r="U209" s="982"/>
      <c r="V209" s="982"/>
      <c r="W209" s="982"/>
    </row>
    <row r="210" spans="1:23" x14ac:dyDescent="0.2">
      <c r="A210" s="997"/>
      <c r="B210" s="982"/>
      <c r="C210" s="982"/>
      <c r="D210" s="982"/>
      <c r="E210" s="997"/>
      <c r="F210" s="997"/>
      <c r="G210" s="997"/>
      <c r="H210" s="997"/>
      <c r="I210" s="997"/>
      <c r="J210" s="997"/>
      <c r="K210" s="997"/>
      <c r="L210" s="997"/>
      <c r="M210" s="997"/>
      <c r="N210" s="997"/>
      <c r="O210" s="982"/>
      <c r="P210" s="982"/>
      <c r="Q210" s="982"/>
      <c r="R210" s="982"/>
      <c r="S210" s="982"/>
      <c r="T210" s="982"/>
      <c r="U210" s="982"/>
      <c r="V210" s="982"/>
      <c r="W210" s="982"/>
    </row>
    <row r="211" spans="1:23" x14ac:dyDescent="0.2">
      <c r="A211" s="997"/>
      <c r="B211" s="982"/>
      <c r="C211" s="982"/>
      <c r="D211" s="982"/>
      <c r="E211" s="997"/>
      <c r="F211" s="997"/>
      <c r="G211" s="997"/>
      <c r="H211" s="997"/>
      <c r="I211" s="997"/>
      <c r="J211" s="997"/>
      <c r="K211" s="997"/>
      <c r="L211" s="997"/>
      <c r="M211" s="997"/>
      <c r="N211" s="997"/>
      <c r="O211" s="982"/>
      <c r="P211" s="982"/>
      <c r="Q211" s="982"/>
      <c r="R211" s="982"/>
      <c r="S211" s="982"/>
      <c r="T211" s="982"/>
      <c r="U211" s="982"/>
      <c r="V211" s="982"/>
      <c r="W211" s="982"/>
    </row>
    <row r="212" spans="1:23" x14ac:dyDescent="0.2">
      <c r="A212" s="997"/>
      <c r="B212" s="982"/>
      <c r="C212" s="982"/>
      <c r="D212" s="982"/>
      <c r="E212" s="997"/>
      <c r="F212" s="997"/>
      <c r="G212" s="997"/>
      <c r="H212" s="997"/>
      <c r="I212" s="997"/>
      <c r="J212" s="997"/>
      <c r="K212" s="997"/>
      <c r="L212" s="997"/>
      <c r="M212" s="997"/>
      <c r="N212" s="997"/>
      <c r="O212" s="982"/>
      <c r="P212" s="982"/>
      <c r="Q212" s="982"/>
      <c r="R212" s="982"/>
      <c r="S212" s="982"/>
      <c r="T212" s="982"/>
      <c r="U212" s="982"/>
      <c r="V212" s="982"/>
      <c r="W212" s="982"/>
    </row>
    <row r="213" spans="1:23" x14ac:dyDescent="0.2">
      <c r="A213" s="997"/>
      <c r="B213" s="982"/>
      <c r="C213" s="982"/>
      <c r="D213" s="982"/>
      <c r="E213" s="997"/>
      <c r="F213" s="997"/>
      <c r="G213" s="997"/>
      <c r="H213" s="997"/>
      <c r="I213" s="997"/>
      <c r="J213" s="997"/>
      <c r="K213" s="997"/>
      <c r="L213" s="997"/>
      <c r="M213" s="997"/>
      <c r="N213" s="997"/>
      <c r="O213" s="982"/>
      <c r="P213" s="982"/>
      <c r="Q213" s="982"/>
      <c r="R213" s="982"/>
      <c r="S213" s="982"/>
      <c r="T213" s="982"/>
      <c r="U213" s="982"/>
      <c r="V213" s="982"/>
      <c r="W213" s="982"/>
    </row>
    <row r="214" spans="1:23" x14ac:dyDescent="0.2">
      <c r="A214" s="997"/>
      <c r="B214" s="982"/>
      <c r="C214" s="982"/>
      <c r="D214" s="982"/>
      <c r="E214" s="997"/>
      <c r="F214" s="997"/>
      <c r="G214" s="997"/>
      <c r="H214" s="997"/>
      <c r="I214" s="997"/>
      <c r="J214" s="997"/>
      <c r="K214" s="997"/>
      <c r="L214" s="997"/>
      <c r="M214" s="997"/>
      <c r="N214" s="997"/>
      <c r="O214" s="982"/>
      <c r="P214" s="982"/>
      <c r="Q214" s="982"/>
      <c r="R214" s="982"/>
      <c r="S214" s="982"/>
      <c r="T214" s="982"/>
      <c r="U214" s="982"/>
      <c r="V214" s="982"/>
      <c r="W214" s="982"/>
    </row>
    <row r="215" spans="1:23" x14ac:dyDescent="0.2">
      <c r="A215" s="997"/>
      <c r="B215" s="982"/>
      <c r="C215" s="982"/>
      <c r="D215" s="982"/>
      <c r="E215" s="997"/>
      <c r="F215" s="997"/>
      <c r="G215" s="997"/>
      <c r="H215" s="997"/>
      <c r="I215" s="997"/>
      <c r="J215" s="997"/>
      <c r="K215" s="997"/>
      <c r="L215" s="997"/>
      <c r="M215" s="997"/>
      <c r="N215" s="997"/>
      <c r="O215" s="982"/>
      <c r="P215" s="982"/>
      <c r="Q215" s="982"/>
      <c r="R215" s="982"/>
      <c r="S215" s="982"/>
      <c r="T215" s="982"/>
      <c r="U215" s="982"/>
      <c r="V215" s="982"/>
      <c r="W215" s="982"/>
    </row>
    <row r="216" spans="1:23" x14ac:dyDescent="0.2">
      <c r="A216" s="997"/>
      <c r="B216" s="982"/>
      <c r="C216" s="982"/>
      <c r="D216" s="982"/>
      <c r="E216" s="997"/>
      <c r="F216" s="997"/>
      <c r="G216" s="997"/>
      <c r="H216" s="997"/>
      <c r="I216" s="997"/>
      <c r="J216" s="997"/>
      <c r="K216" s="997"/>
      <c r="L216" s="997"/>
      <c r="M216" s="997"/>
      <c r="N216" s="997"/>
      <c r="O216" s="982"/>
      <c r="P216" s="982"/>
      <c r="Q216" s="982"/>
      <c r="R216" s="982"/>
      <c r="S216" s="982"/>
      <c r="T216" s="982"/>
      <c r="U216" s="982"/>
      <c r="V216" s="982"/>
      <c r="W216" s="982"/>
    </row>
    <row r="217" spans="1:23" x14ac:dyDescent="0.2">
      <c r="A217" s="997"/>
      <c r="B217" s="982"/>
      <c r="C217" s="982"/>
      <c r="D217" s="982"/>
      <c r="E217" s="997"/>
      <c r="F217" s="997"/>
      <c r="G217" s="997"/>
      <c r="H217" s="997"/>
      <c r="I217" s="997"/>
      <c r="J217" s="997"/>
      <c r="K217" s="997"/>
      <c r="L217" s="997"/>
      <c r="M217" s="997"/>
      <c r="N217" s="997"/>
      <c r="O217" s="982"/>
      <c r="P217" s="982"/>
      <c r="Q217" s="982"/>
      <c r="R217" s="982"/>
      <c r="S217" s="982"/>
      <c r="T217" s="982"/>
      <c r="U217" s="982"/>
      <c r="V217" s="982"/>
      <c r="W217" s="982"/>
    </row>
    <row r="218" spans="1:23" x14ac:dyDescent="0.2">
      <c r="A218" s="997"/>
      <c r="B218" s="982"/>
      <c r="C218" s="982"/>
      <c r="D218" s="982"/>
      <c r="E218" s="997"/>
      <c r="F218" s="997"/>
      <c r="G218" s="997"/>
      <c r="H218" s="997"/>
      <c r="I218" s="997"/>
      <c r="J218" s="997"/>
      <c r="K218" s="997"/>
      <c r="L218" s="997"/>
      <c r="M218" s="997"/>
      <c r="N218" s="997"/>
      <c r="O218" s="982"/>
      <c r="P218" s="982"/>
      <c r="Q218" s="982"/>
      <c r="R218" s="982"/>
      <c r="S218" s="982"/>
      <c r="T218" s="982"/>
      <c r="U218" s="982"/>
      <c r="V218" s="982"/>
      <c r="W218" s="982"/>
    </row>
    <row r="219" spans="1:23" x14ac:dyDescent="0.2">
      <c r="A219" s="997"/>
      <c r="B219" s="982"/>
      <c r="C219" s="982"/>
      <c r="D219" s="982"/>
      <c r="E219" s="997"/>
      <c r="F219" s="997"/>
      <c r="G219" s="997"/>
      <c r="H219" s="997"/>
      <c r="I219" s="997"/>
      <c r="J219" s="997"/>
      <c r="K219" s="997"/>
      <c r="L219" s="997"/>
      <c r="M219" s="997"/>
      <c r="N219" s="997"/>
      <c r="O219" s="982"/>
      <c r="P219" s="982"/>
      <c r="Q219" s="982"/>
      <c r="R219" s="982"/>
      <c r="S219" s="982"/>
      <c r="T219" s="982"/>
      <c r="U219" s="982"/>
      <c r="V219" s="982"/>
      <c r="W219" s="982"/>
    </row>
    <row r="220" spans="1:23" x14ac:dyDescent="0.2">
      <c r="A220" s="997"/>
      <c r="B220" s="982"/>
      <c r="C220" s="982"/>
      <c r="D220" s="982"/>
      <c r="E220" s="997"/>
      <c r="F220" s="997"/>
      <c r="G220" s="997"/>
      <c r="H220" s="997"/>
      <c r="I220" s="997"/>
      <c r="J220" s="997"/>
      <c r="K220" s="997"/>
      <c r="L220" s="997"/>
      <c r="M220" s="997"/>
      <c r="N220" s="997"/>
      <c r="O220" s="982"/>
      <c r="P220" s="982"/>
      <c r="Q220" s="982"/>
      <c r="R220" s="982"/>
      <c r="S220" s="982"/>
      <c r="T220" s="982"/>
      <c r="U220" s="982"/>
      <c r="V220" s="982"/>
      <c r="W220" s="982"/>
    </row>
    <row r="221" spans="1:23" x14ac:dyDescent="0.2">
      <c r="A221" s="997"/>
      <c r="B221" s="982"/>
      <c r="C221" s="982"/>
      <c r="D221" s="982"/>
      <c r="E221" s="997"/>
      <c r="F221" s="997"/>
      <c r="G221" s="997"/>
      <c r="H221" s="997"/>
      <c r="I221" s="997"/>
      <c r="J221" s="997"/>
      <c r="K221" s="997"/>
      <c r="L221" s="997"/>
      <c r="M221" s="997"/>
      <c r="N221" s="997"/>
      <c r="O221" s="982"/>
      <c r="P221" s="982"/>
      <c r="Q221" s="982"/>
      <c r="R221" s="982"/>
      <c r="S221" s="982"/>
      <c r="T221" s="982"/>
      <c r="U221" s="982"/>
      <c r="V221" s="982"/>
      <c r="W221" s="982"/>
    </row>
    <row r="222" spans="1:23" x14ac:dyDescent="0.2">
      <c r="A222" s="997"/>
      <c r="B222" s="982"/>
      <c r="C222" s="982"/>
      <c r="D222" s="982"/>
      <c r="E222" s="997"/>
      <c r="F222" s="997"/>
      <c r="G222" s="997"/>
      <c r="H222" s="997"/>
      <c r="I222" s="997"/>
      <c r="J222" s="997"/>
      <c r="K222" s="997"/>
      <c r="L222" s="997"/>
      <c r="M222" s="997"/>
      <c r="N222" s="997"/>
      <c r="O222" s="982"/>
      <c r="P222" s="982"/>
      <c r="Q222" s="982"/>
      <c r="R222" s="982"/>
      <c r="S222" s="982"/>
      <c r="T222" s="982"/>
      <c r="U222" s="982"/>
      <c r="V222" s="982"/>
      <c r="W222" s="982"/>
    </row>
    <row r="223" spans="1:23" x14ac:dyDescent="0.2">
      <c r="A223" s="997"/>
      <c r="B223" s="982"/>
      <c r="C223" s="982"/>
      <c r="D223" s="982"/>
      <c r="E223" s="997"/>
      <c r="F223" s="997"/>
      <c r="G223" s="997"/>
      <c r="H223" s="997"/>
      <c r="I223" s="997"/>
      <c r="J223" s="997"/>
      <c r="K223" s="997"/>
      <c r="L223" s="997"/>
      <c r="M223" s="997"/>
      <c r="N223" s="997"/>
      <c r="O223" s="982"/>
      <c r="P223" s="982"/>
      <c r="Q223" s="982"/>
      <c r="R223" s="982"/>
      <c r="S223" s="982"/>
      <c r="T223" s="982"/>
      <c r="U223" s="982"/>
      <c r="V223" s="982"/>
      <c r="W223" s="982"/>
    </row>
    <row r="224" spans="1:23" x14ac:dyDescent="0.2">
      <c r="A224" s="997"/>
      <c r="B224" s="982"/>
      <c r="C224" s="982"/>
      <c r="D224" s="982"/>
      <c r="E224" s="997"/>
      <c r="F224" s="997"/>
      <c r="G224" s="997"/>
      <c r="H224" s="997"/>
      <c r="I224" s="997"/>
      <c r="J224" s="997"/>
      <c r="K224" s="997"/>
      <c r="L224" s="997"/>
      <c r="M224" s="997"/>
      <c r="N224" s="997"/>
      <c r="O224" s="982"/>
      <c r="P224" s="982"/>
      <c r="Q224" s="982"/>
      <c r="R224" s="982"/>
      <c r="S224" s="982"/>
      <c r="T224" s="982"/>
      <c r="U224" s="982"/>
      <c r="V224" s="982"/>
      <c r="W224" s="982"/>
    </row>
    <row r="225" spans="1:23" x14ac:dyDescent="0.2">
      <c r="A225" s="997"/>
      <c r="B225" s="982"/>
      <c r="C225" s="982"/>
      <c r="D225" s="982"/>
      <c r="E225" s="997"/>
      <c r="F225" s="997"/>
      <c r="G225" s="997"/>
      <c r="H225" s="997"/>
      <c r="I225" s="997"/>
      <c r="J225" s="997"/>
      <c r="K225" s="997"/>
      <c r="L225" s="997"/>
      <c r="M225" s="997"/>
      <c r="N225" s="997"/>
      <c r="O225" s="982"/>
      <c r="P225" s="982"/>
      <c r="Q225" s="982"/>
      <c r="R225" s="982"/>
      <c r="S225" s="982"/>
      <c r="T225" s="982"/>
      <c r="U225" s="982"/>
      <c r="V225" s="982"/>
      <c r="W225" s="982"/>
    </row>
    <row r="226" spans="1:23" x14ac:dyDescent="0.2">
      <c r="A226" s="997"/>
      <c r="B226" s="982"/>
      <c r="C226" s="982"/>
      <c r="D226" s="982"/>
      <c r="E226" s="997"/>
      <c r="F226" s="997"/>
      <c r="G226" s="997"/>
      <c r="H226" s="997"/>
      <c r="I226" s="997"/>
      <c r="J226" s="997"/>
      <c r="K226" s="997"/>
      <c r="L226" s="997"/>
      <c r="M226" s="997"/>
      <c r="N226" s="997"/>
      <c r="O226" s="982"/>
      <c r="P226" s="982"/>
      <c r="Q226" s="982"/>
      <c r="R226" s="982"/>
      <c r="S226" s="982"/>
      <c r="T226" s="982"/>
      <c r="U226" s="982"/>
      <c r="V226" s="982"/>
      <c r="W226" s="982"/>
    </row>
    <row r="227" spans="1:23" x14ac:dyDescent="0.2">
      <c r="A227" s="997"/>
      <c r="B227" s="982"/>
      <c r="C227" s="982"/>
      <c r="D227" s="982"/>
      <c r="E227" s="997"/>
      <c r="F227" s="997"/>
      <c r="G227" s="997"/>
      <c r="H227" s="997"/>
      <c r="I227" s="997"/>
      <c r="J227" s="997"/>
      <c r="K227" s="997"/>
      <c r="L227" s="997"/>
      <c r="M227" s="997"/>
      <c r="N227" s="997"/>
      <c r="O227" s="982"/>
      <c r="P227" s="982"/>
      <c r="Q227" s="982"/>
      <c r="R227" s="982"/>
      <c r="S227" s="982"/>
      <c r="T227" s="982"/>
      <c r="U227" s="982"/>
      <c r="V227" s="982"/>
      <c r="W227" s="982"/>
    </row>
    <row r="228" spans="1:23" x14ac:dyDescent="0.2">
      <c r="A228" s="997"/>
      <c r="B228" s="982"/>
      <c r="C228" s="982"/>
      <c r="D228" s="982"/>
      <c r="E228" s="997"/>
      <c r="F228" s="997"/>
      <c r="G228" s="997"/>
      <c r="H228" s="997"/>
      <c r="I228" s="997"/>
      <c r="J228" s="997"/>
      <c r="K228" s="997"/>
      <c r="L228" s="997"/>
      <c r="M228" s="997"/>
      <c r="N228" s="997"/>
      <c r="O228" s="982"/>
      <c r="P228" s="982"/>
      <c r="Q228" s="982"/>
      <c r="R228" s="982"/>
      <c r="S228" s="982"/>
      <c r="T228" s="982"/>
      <c r="U228" s="982"/>
      <c r="V228" s="982"/>
      <c r="W228" s="982"/>
    </row>
    <row r="229" spans="1:23" x14ac:dyDescent="0.2">
      <c r="A229" s="997"/>
      <c r="B229" s="982"/>
      <c r="C229" s="982"/>
      <c r="D229" s="982"/>
      <c r="E229" s="997"/>
      <c r="F229" s="997"/>
      <c r="G229" s="997"/>
      <c r="H229" s="997"/>
      <c r="I229" s="997"/>
      <c r="J229" s="997"/>
      <c r="K229" s="997"/>
      <c r="L229" s="997"/>
      <c r="M229" s="997"/>
      <c r="N229" s="997"/>
      <c r="O229" s="982"/>
      <c r="P229" s="982"/>
      <c r="Q229" s="982"/>
      <c r="R229" s="982"/>
      <c r="S229" s="982"/>
      <c r="T229" s="982"/>
      <c r="U229" s="982"/>
      <c r="V229" s="982"/>
      <c r="W229" s="982"/>
    </row>
    <row r="230" spans="1:23" x14ac:dyDescent="0.2">
      <c r="A230" s="997"/>
      <c r="B230" s="982"/>
      <c r="C230" s="982"/>
      <c r="D230" s="982"/>
      <c r="E230" s="997"/>
      <c r="F230" s="997"/>
      <c r="G230" s="997"/>
      <c r="H230" s="997"/>
      <c r="I230" s="997"/>
      <c r="J230" s="997"/>
      <c r="K230" s="997"/>
      <c r="L230" s="997"/>
      <c r="M230" s="997"/>
      <c r="N230" s="997"/>
      <c r="O230" s="982"/>
      <c r="P230" s="982"/>
      <c r="Q230" s="982"/>
      <c r="R230" s="982"/>
      <c r="S230" s="982"/>
      <c r="T230" s="982"/>
      <c r="U230" s="982"/>
      <c r="V230" s="982"/>
      <c r="W230" s="982"/>
    </row>
    <row r="231" spans="1:23" x14ac:dyDescent="0.2">
      <c r="A231" s="997"/>
      <c r="B231" s="982"/>
      <c r="C231" s="982"/>
      <c r="D231" s="982"/>
      <c r="E231" s="997"/>
      <c r="F231" s="997"/>
      <c r="G231" s="997"/>
      <c r="H231" s="997"/>
      <c r="I231" s="997"/>
      <c r="J231" s="997"/>
      <c r="K231" s="997"/>
      <c r="L231" s="997"/>
      <c r="M231" s="997"/>
      <c r="N231" s="997"/>
      <c r="O231" s="982"/>
      <c r="P231" s="982"/>
      <c r="Q231" s="982"/>
      <c r="R231" s="982"/>
      <c r="S231" s="982"/>
      <c r="T231" s="982"/>
      <c r="U231" s="982"/>
      <c r="V231" s="982"/>
      <c r="W231" s="982"/>
    </row>
    <row r="232" spans="1:23" x14ac:dyDescent="0.2">
      <c r="A232" s="997"/>
      <c r="B232" s="982"/>
      <c r="C232" s="982"/>
      <c r="D232" s="982"/>
      <c r="E232" s="997"/>
      <c r="F232" s="997"/>
      <c r="G232" s="997"/>
      <c r="H232" s="997"/>
      <c r="I232" s="997"/>
      <c r="J232" s="997"/>
      <c r="K232" s="997"/>
      <c r="L232" s="997"/>
      <c r="M232" s="997"/>
      <c r="N232" s="997"/>
      <c r="O232" s="982"/>
      <c r="P232" s="982"/>
      <c r="Q232" s="982"/>
      <c r="R232" s="982"/>
      <c r="S232" s="982"/>
      <c r="T232" s="982"/>
      <c r="U232" s="982"/>
      <c r="V232" s="982"/>
      <c r="W232" s="982"/>
    </row>
    <row r="233" spans="1:23" x14ac:dyDescent="0.2">
      <c r="A233" s="997"/>
      <c r="B233" s="982"/>
      <c r="C233" s="982"/>
      <c r="D233" s="982"/>
      <c r="E233" s="997"/>
      <c r="F233" s="997"/>
      <c r="G233" s="997"/>
      <c r="H233" s="997"/>
      <c r="I233" s="997"/>
      <c r="J233" s="997"/>
      <c r="K233" s="997"/>
      <c r="L233" s="997"/>
      <c r="M233" s="997"/>
      <c r="N233" s="997"/>
      <c r="O233" s="982"/>
      <c r="P233" s="982"/>
      <c r="Q233" s="982"/>
      <c r="R233" s="982"/>
      <c r="S233" s="982"/>
      <c r="T233" s="982"/>
      <c r="U233" s="982"/>
      <c r="V233" s="982"/>
      <c r="W233" s="982"/>
    </row>
    <row r="234" spans="1:23" x14ac:dyDescent="0.2">
      <c r="A234" s="997"/>
      <c r="B234" s="982"/>
      <c r="C234" s="982"/>
      <c r="D234" s="982"/>
      <c r="E234" s="997"/>
      <c r="F234" s="997"/>
      <c r="G234" s="997"/>
      <c r="H234" s="997"/>
      <c r="I234" s="997"/>
      <c r="J234" s="997"/>
      <c r="K234" s="997"/>
      <c r="L234" s="997"/>
      <c r="M234" s="997"/>
      <c r="N234" s="997"/>
      <c r="O234" s="982"/>
      <c r="P234" s="982"/>
      <c r="Q234" s="982"/>
      <c r="R234" s="982"/>
      <c r="S234" s="982"/>
      <c r="T234" s="982"/>
      <c r="U234" s="982"/>
      <c r="V234" s="982"/>
      <c r="W234" s="982"/>
    </row>
    <row r="235" spans="1:23" x14ac:dyDescent="0.2">
      <c r="A235" s="997"/>
      <c r="B235" s="982"/>
      <c r="C235" s="982"/>
      <c r="D235" s="982"/>
      <c r="E235" s="997"/>
      <c r="F235" s="997"/>
      <c r="G235" s="997"/>
      <c r="H235" s="997"/>
      <c r="I235" s="997"/>
      <c r="J235" s="997"/>
      <c r="K235" s="997"/>
      <c r="L235" s="997"/>
      <c r="M235" s="997"/>
      <c r="N235" s="997"/>
      <c r="O235" s="982"/>
      <c r="P235" s="982"/>
      <c r="Q235" s="982"/>
      <c r="R235" s="982"/>
      <c r="S235" s="982"/>
      <c r="T235" s="982"/>
      <c r="U235" s="982"/>
      <c r="V235" s="982"/>
      <c r="W235" s="982"/>
    </row>
    <row r="236" spans="1:23" x14ac:dyDescent="0.2">
      <c r="A236" s="997"/>
      <c r="B236" s="982"/>
      <c r="C236" s="982"/>
      <c r="D236" s="982"/>
      <c r="E236" s="997"/>
      <c r="F236" s="997"/>
      <c r="G236" s="997"/>
      <c r="H236" s="997"/>
      <c r="I236" s="997"/>
      <c r="J236" s="997"/>
      <c r="K236" s="997"/>
      <c r="L236" s="997"/>
      <c r="M236" s="997"/>
      <c r="N236" s="997"/>
      <c r="O236" s="982"/>
      <c r="P236" s="982"/>
      <c r="Q236" s="982"/>
      <c r="R236" s="982"/>
      <c r="S236" s="982"/>
      <c r="T236" s="982"/>
      <c r="U236" s="982"/>
      <c r="V236" s="982"/>
      <c r="W236" s="982"/>
    </row>
    <row r="237" spans="1:23" x14ac:dyDescent="0.2">
      <c r="A237" s="997"/>
      <c r="B237" s="982"/>
      <c r="C237" s="982"/>
      <c r="D237" s="982"/>
      <c r="E237" s="997"/>
      <c r="F237" s="997"/>
      <c r="G237" s="997"/>
      <c r="H237" s="997"/>
      <c r="I237" s="997"/>
      <c r="J237" s="997"/>
      <c r="K237" s="997"/>
      <c r="L237" s="997"/>
      <c r="M237" s="997"/>
      <c r="N237" s="997"/>
      <c r="O237" s="982"/>
      <c r="P237" s="982"/>
      <c r="Q237" s="982"/>
      <c r="R237" s="982"/>
      <c r="S237" s="982"/>
      <c r="T237" s="982"/>
      <c r="U237" s="982"/>
      <c r="V237" s="982"/>
      <c r="W237" s="982"/>
    </row>
    <row r="238" spans="1:23" x14ac:dyDescent="0.2">
      <c r="A238" s="997"/>
      <c r="B238" s="982"/>
      <c r="C238" s="982"/>
      <c r="D238" s="982"/>
      <c r="E238" s="997"/>
      <c r="F238" s="997"/>
      <c r="G238" s="997"/>
      <c r="H238" s="997"/>
      <c r="I238" s="997"/>
      <c r="J238" s="997"/>
      <c r="K238" s="997"/>
      <c r="L238" s="997"/>
      <c r="M238" s="997"/>
      <c r="N238" s="997"/>
      <c r="O238" s="982"/>
      <c r="P238" s="982"/>
      <c r="Q238" s="982"/>
      <c r="R238" s="982"/>
      <c r="S238" s="982"/>
      <c r="T238" s="982"/>
      <c r="U238" s="982"/>
      <c r="V238" s="982"/>
      <c r="W238" s="982"/>
    </row>
    <row r="239" spans="1:23" x14ac:dyDescent="0.2">
      <c r="A239" s="997"/>
      <c r="B239" s="982"/>
      <c r="C239" s="982"/>
      <c r="D239" s="982"/>
      <c r="E239" s="997"/>
      <c r="F239" s="997"/>
      <c r="G239" s="997"/>
      <c r="H239" s="997"/>
      <c r="I239" s="997"/>
      <c r="J239" s="997"/>
      <c r="K239" s="997"/>
      <c r="L239" s="997"/>
      <c r="M239" s="997"/>
      <c r="N239" s="997"/>
      <c r="O239" s="982"/>
      <c r="P239" s="982"/>
      <c r="Q239" s="982"/>
      <c r="R239" s="982"/>
      <c r="S239" s="982"/>
      <c r="T239" s="982"/>
      <c r="U239" s="982"/>
      <c r="V239" s="982"/>
      <c r="W239" s="982"/>
    </row>
    <row r="240" spans="1:23" x14ac:dyDescent="0.2">
      <c r="A240" s="997"/>
      <c r="B240" s="982"/>
      <c r="C240" s="982"/>
      <c r="D240" s="982"/>
      <c r="E240" s="997"/>
      <c r="F240" s="997"/>
      <c r="G240" s="997"/>
      <c r="H240" s="997"/>
      <c r="I240" s="997"/>
      <c r="J240" s="997"/>
      <c r="K240" s="997"/>
      <c r="L240" s="997"/>
      <c r="M240" s="997"/>
      <c r="N240" s="997"/>
      <c r="O240" s="982"/>
      <c r="P240" s="982"/>
      <c r="Q240" s="982"/>
      <c r="R240" s="982"/>
      <c r="S240" s="982"/>
      <c r="T240" s="982"/>
      <c r="U240" s="982"/>
      <c r="V240" s="982"/>
      <c r="W240" s="982"/>
    </row>
    <row r="241" spans="1:23" x14ac:dyDescent="0.2">
      <c r="A241" s="997"/>
      <c r="B241" s="982"/>
      <c r="C241" s="982"/>
      <c r="D241" s="982"/>
      <c r="E241" s="997"/>
      <c r="F241" s="997"/>
      <c r="G241" s="997"/>
      <c r="H241" s="997"/>
      <c r="I241" s="997"/>
      <c r="J241" s="997"/>
      <c r="K241" s="997"/>
      <c r="L241" s="997"/>
      <c r="M241" s="997"/>
      <c r="N241" s="997"/>
      <c r="O241" s="982"/>
      <c r="P241" s="982"/>
      <c r="Q241" s="982"/>
      <c r="R241" s="982"/>
      <c r="S241" s="982"/>
      <c r="T241" s="982"/>
      <c r="U241" s="982"/>
      <c r="V241" s="982"/>
      <c r="W241" s="982"/>
    </row>
    <row r="242" spans="1:23" x14ac:dyDescent="0.2">
      <c r="A242" s="997"/>
      <c r="B242" s="982"/>
      <c r="C242" s="982"/>
      <c r="D242" s="982"/>
      <c r="E242" s="997"/>
      <c r="F242" s="997"/>
      <c r="G242" s="997"/>
      <c r="H242" s="997"/>
      <c r="I242" s="997"/>
      <c r="J242" s="997"/>
      <c r="K242" s="997"/>
      <c r="L242" s="997"/>
      <c r="M242" s="997"/>
      <c r="N242" s="997"/>
      <c r="O242" s="982"/>
      <c r="P242" s="982"/>
      <c r="Q242" s="982"/>
      <c r="R242" s="982"/>
      <c r="S242" s="982"/>
      <c r="T242" s="982"/>
      <c r="U242" s="982"/>
      <c r="V242" s="982"/>
      <c r="W242" s="982"/>
    </row>
    <row r="243" spans="1:23" x14ac:dyDescent="0.2">
      <c r="A243" s="997"/>
      <c r="B243" s="982"/>
      <c r="C243" s="982"/>
      <c r="D243" s="982"/>
      <c r="E243" s="997"/>
      <c r="F243" s="997"/>
      <c r="G243" s="997"/>
      <c r="H243" s="997"/>
      <c r="I243" s="997"/>
      <c r="J243" s="997"/>
      <c r="K243" s="997"/>
      <c r="L243" s="997"/>
      <c r="M243" s="997"/>
      <c r="N243" s="997"/>
      <c r="O243" s="982"/>
      <c r="P243" s="982"/>
      <c r="Q243" s="982"/>
      <c r="R243" s="982"/>
      <c r="S243" s="982"/>
      <c r="T243" s="982"/>
      <c r="U243" s="982"/>
      <c r="V243" s="982"/>
      <c r="W243" s="982"/>
    </row>
    <row r="244" spans="1:23" x14ac:dyDescent="0.2">
      <c r="A244" s="997"/>
      <c r="B244" s="982"/>
      <c r="C244" s="982"/>
      <c r="D244" s="982"/>
      <c r="E244" s="997"/>
      <c r="F244" s="997"/>
      <c r="G244" s="997"/>
      <c r="H244" s="997"/>
      <c r="I244" s="997"/>
      <c r="J244" s="997"/>
      <c r="K244" s="997"/>
      <c r="L244" s="997"/>
      <c r="M244" s="997"/>
      <c r="N244" s="997"/>
      <c r="O244" s="982"/>
      <c r="P244" s="982"/>
      <c r="Q244" s="982"/>
      <c r="R244" s="982"/>
      <c r="S244" s="982"/>
      <c r="T244" s="982"/>
      <c r="U244" s="982"/>
      <c r="V244" s="982"/>
      <c r="W244" s="982"/>
    </row>
    <row r="245" spans="1:23" x14ac:dyDescent="0.2">
      <c r="A245" s="997"/>
      <c r="B245" s="982"/>
      <c r="C245" s="982"/>
      <c r="D245" s="982"/>
      <c r="E245" s="997"/>
      <c r="F245" s="997"/>
      <c r="G245" s="997"/>
      <c r="H245" s="997"/>
      <c r="I245" s="997"/>
      <c r="J245" s="997"/>
      <c r="K245" s="997"/>
      <c r="L245" s="997"/>
      <c r="M245" s="997"/>
      <c r="N245" s="997"/>
      <c r="O245" s="982"/>
      <c r="P245" s="982"/>
      <c r="Q245" s="982"/>
      <c r="R245" s="982"/>
      <c r="S245" s="982"/>
      <c r="T245" s="982"/>
      <c r="U245" s="982"/>
      <c r="V245" s="982"/>
      <c r="W245" s="982"/>
    </row>
    <row r="246" spans="1:23" x14ac:dyDescent="0.2">
      <c r="A246" s="997"/>
      <c r="B246" s="982"/>
      <c r="C246" s="982"/>
      <c r="D246" s="982"/>
      <c r="E246" s="997"/>
      <c r="F246" s="997"/>
      <c r="G246" s="997"/>
      <c r="H246" s="997"/>
      <c r="I246" s="997"/>
      <c r="J246" s="997"/>
      <c r="K246" s="997"/>
      <c r="L246" s="997"/>
      <c r="M246" s="997"/>
      <c r="N246" s="997"/>
      <c r="O246" s="982"/>
      <c r="P246" s="982"/>
      <c r="Q246" s="982"/>
      <c r="R246" s="982"/>
      <c r="S246" s="982"/>
      <c r="T246" s="982"/>
      <c r="U246" s="982"/>
      <c r="V246" s="982"/>
      <c r="W246" s="982"/>
    </row>
    <row r="247" spans="1:23" x14ac:dyDescent="0.2">
      <c r="A247" s="997"/>
      <c r="B247" s="982"/>
      <c r="C247" s="982"/>
      <c r="D247" s="982"/>
      <c r="E247" s="997"/>
      <c r="F247" s="997"/>
      <c r="G247" s="997"/>
      <c r="H247" s="997"/>
      <c r="I247" s="997"/>
      <c r="J247" s="997"/>
      <c r="K247" s="997"/>
      <c r="L247" s="997"/>
      <c r="M247" s="997"/>
      <c r="N247" s="997"/>
      <c r="O247" s="982"/>
      <c r="P247" s="982"/>
      <c r="Q247" s="982"/>
      <c r="R247" s="982"/>
      <c r="S247" s="982"/>
      <c r="T247" s="982"/>
      <c r="U247" s="982"/>
      <c r="V247" s="982"/>
      <c r="W247" s="982"/>
    </row>
    <row r="248" spans="1:23" x14ac:dyDescent="0.2">
      <c r="A248" s="997"/>
      <c r="B248" s="982"/>
      <c r="C248" s="982"/>
      <c r="D248" s="982"/>
      <c r="E248" s="997"/>
      <c r="F248" s="997"/>
      <c r="G248" s="997"/>
      <c r="H248" s="997"/>
      <c r="I248" s="997"/>
      <c r="J248" s="997"/>
      <c r="K248" s="997"/>
      <c r="L248" s="997"/>
      <c r="M248" s="997"/>
      <c r="N248" s="997"/>
      <c r="O248" s="982"/>
      <c r="P248" s="982"/>
      <c r="Q248" s="982"/>
      <c r="R248" s="982"/>
      <c r="S248" s="982"/>
      <c r="T248" s="982"/>
      <c r="U248" s="982"/>
      <c r="V248" s="982"/>
      <c r="W248" s="982"/>
    </row>
    <row r="249" spans="1:23" x14ac:dyDescent="0.2">
      <c r="A249" s="997"/>
      <c r="B249" s="982"/>
      <c r="C249" s="982"/>
      <c r="D249" s="982"/>
      <c r="E249" s="997"/>
      <c r="F249" s="997"/>
      <c r="G249" s="997"/>
      <c r="H249" s="997"/>
      <c r="I249" s="997"/>
      <c r="J249" s="997"/>
      <c r="K249" s="997"/>
      <c r="L249" s="997"/>
      <c r="M249" s="997"/>
      <c r="N249" s="997"/>
      <c r="O249" s="982"/>
      <c r="P249" s="982"/>
      <c r="Q249" s="982"/>
      <c r="R249" s="982"/>
      <c r="S249" s="982"/>
      <c r="T249" s="982"/>
      <c r="U249" s="982"/>
      <c r="V249" s="982"/>
      <c r="W249" s="982"/>
    </row>
    <row r="250" spans="1:23" x14ac:dyDescent="0.2">
      <c r="A250" s="997"/>
      <c r="B250" s="982"/>
      <c r="C250" s="982"/>
      <c r="D250" s="982"/>
      <c r="E250" s="997"/>
      <c r="F250" s="997"/>
      <c r="G250" s="997"/>
      <c r="H250" s="997"/>
      <c r="I250" s="997"/>
      <c r="J250" s="997"/>
      <c r="K250" s="997"/>
      <c r="L250" s="997"/>
      <c r="M250" s="997"/>
      <c r="N250" s="997"/>
      <c r="O250" s="982"/>
      <c r="P250" s="982"/>
      <c r="Q250" s="982"/>
      <c r="R250" s="982"/>
      <c r="S250" s="982"/>
      <c r="T250" s="982"/>
      <c r="U250" s="982"/>
      <c r="V250" s="982"/>
      <c r="W250" s="982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85"/>
  <dimension ref="A1:W250"/>
  <sheetViews>
    <sheetView showGridLines="0" view="pageBreakPreview" topLeftCell="A4" zoomScaleSheetLayoutView="100" workbookViewId="0">
      <selection activeCell="A4" sqref="A1:XFD1048576"/>
    </sheetView>
  </sheetViews>
  <sheetFormatPr defaultRowHeight="15" x14ac:dyDescent="0.2"/>
  <cols>
    <col min="1" max="1" width="10.1640625" style="565" customWidth="1"/>
    <col min="2" max="2" width="16.6640625" style="3" customWidth="1"/>
    <col min="3" max="3" width="14.5" style="3" customWidth="1"/>
    <col min="4" max="4" width="15.1640625" style="3" customWidth="1"/>
    <col min="5" max="5" width="13.5" style="565" customWidth="1"/>
    <col min="6" max="6" width="15.5" style="565" customWidth="1"/>
    <col min="7" max="7" width="12" style="565" customWidth="1"/>
    <col min="8" max="8" width="15" style="565" customWidth="1"/>
    <col min="9" max="9" width="9.83203125" style="565" customWidth="1"/>
    <col min="10" max="10" width="17.33203125" style="565" customWidth="1"/>
    <col min="11" max="11" width="13.6640625" style="565" customWidth="1"/>
    <col min="12" max="12" width="18" style="565" customWidth="1"/>
    <col min="13" max="13" width="16.5" style="565" customWidth="1"/>
    <col min="14" max="14" width="20.6640625" style="565" customWidth="1"/>
    <col min="15" max="16384" width="9.33203125" style="3"/>
  </cols>
  <sheetData>
    <row r="1" spans="1:23" ht="15.75" thickBot="1" x14ac:dyDescent="0.25">
      <c r="B1" s="566"/>
      <c r="C1" s="5"/>
      <c r="D1" s="5"/>
      <c r="G1" s="567"/>
    </row>
    <row r="2" spans="1:23" ht="19.5" thickBot="1" x14ac:dyDescent="0.25">
      <c r="A2" s="966" t="s">
        <v>300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7"/>
      <c r="M2" s="967"/>
      <c r="N2" s="968"/>
      <c r="O2" s="969"/>
    </row>
    <row r="3" spans="1:23" ht="15.75" thickBot="1" x14ac:dyDescent="0.25">
      <c r="A3" s="568"/>
      <c r="B3" s="569"/>
      <c r="C3" s="4"/>
      <c r="D3" s="4"/>
      <c r="G3" s="570"/>
    </row>
    <row r="4" spans="1:23" ht="19.5" thickBot="1" x14ac:dyDescent="0.25">
      <c r="A4" s="970" t="s">
        <v>202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2"/>
    </row>
    <row r="5" spans="1:23" ht="15.75" customHeight="1" x14ac:dyDescent="0.25">
      <c r="A5" s="973" t="s">
        <v>386</v>
      </c>
      <c r="B5" s="973"/>
      <c r="C5" s="974"/>
      <c r="D5" s="974"/>
      <c r="E5" s="975" t="s">
        <v>952</v>
      </c>
      <c r="F5" s="571"/>
      <c r="G5" s="571"/>
    </row>
    <row r="6" spans="1:23" ht="15.75" customHeight="1" x14ac:dyDescent="0.25">
      <c r="A6" s="973" t="s">
        <v>204</v>
      </c>
      <c r="B6" s="973"/>
      <c r="C6" s="974"/>
      <c r="D6" s="974"/>
      <c r="E6" s="903" t="s">
        <v>953</v>
      </c>
      <c r="F6" s="571"/>
      <c r="G6" s="571"/>
    </row>
    <row r="7" spans="1:23" ht="15.75" x14ac:dyDescent="0.2">
      <c r="A7" s="976"/>
      <c r="B7" s="977"/>
      <c r="C7" s="978"/>
      <c r="D7" s="978"/>
      <c r="E7" s="965"/>
      <c r="F7" s="965"/>
      <c r="G7" s="979"/>
      <c r="H7" s="965"/>
      <c r="I7" s="965"/>
      <c r="J7" s="965"/>
      <c r="K7" s="965"/>
      <c r="L7" s="965"/>
      <c r="M7" s="965"/>
      <c r="N7" s="965"/>
    </row>
    <row r="8" spans="1:23" ht="16.5" thickBot="1" x14ac:dyDescent="0.3">
      <c r="A8" s="980" t="s">
        <v>1059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2"/>
      <c r="P8" s="982"/>
      <c r="Q8" s="982"/>
      <c r="R8" s="982"/>
      <c r="S8" s="982"/>
      <c r="T8" s="982"/>
      <c r="U8" s="982"/>
      <c r="V8" s="982"/>
      <c r="W8" s="982"/>
    </row>
    <row r="9" spans="1:23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  <c r="O9" s="982"/>
      <c r="P9" s="982"/>
      <c r="Q9" s="982"/>
      <c r="R9" s="982"/>
      <c r="S9" s="982"/>
      <c r="T9" s="982"/>
      <c r="U9" s="982"/>
      <c r="V9" s="982"/>
      <c r="W9" s="982"/>
    </row>
    <row r="10" spans="1:23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  <c r="O10" s="982"/>
      <c r="P10" s="982"/>
      <c r="Q10" s="982"/>
      <c r="R10" s="982"/>
      <c r="S10" s="982"/>
      <c r="T10" s="982"/>
      <c r="U10" s="982"/>
      <c r="V10" s="982"/>
      <c r="W10" s="982"/>
    </row>
    <row r="11" spans="1:23" ht="54.75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(2023-34 Projection)'!C14</f>
        <v>34.779151029312196</v>
      </c>
      <c r="F11" s="995">
        <v>0</v>
      </c>
      <c r="G11" s="995">
        <f>'D6.2 (2023-34 Projection)'!D14</f>
        <v>34.118347159755267</v>
      </c>
      <c r="H11" s="995">
        <f>G11+F11</f>
        <v>34.118347159755267</v>
      </c>
      <c r="I11" s="995">
        <f>E11-H11</f>
        <v>0.66080386955692916</v>
      </c>
      <c r="J11" s="995">
        <f>I11*100/E11</f>
        <v>1.8999999999999926</v>
      </c>
      <c r="K11" s="995">
        <f>I11</f>
        <v>0.66080386955692916</v>
      </c>
      <c r="L11" s="995">
        <f>J11</f>
        <v>1.8999999999999926</v>
      </c>
      <c r="M11" s="995">
        <v>0</v>
      </c>
      <c r="N11" s="995">
        <v>0</v>
      </c>
      <c r="O11" s="996"/>
      <c r="P11" s="982"/>
      <c r="Q11" s="982"/>
      <c r="R11" s="982"/>
      <c r="S11" s="982"/>
      <c r="T11" s="982"/>
      <c r="U11" s="982"/>
      <c r="V11" s="982"/>
      <c r="W11" s="982"/>
    </row>
    <row r="12" spans="1:23" ht="15.75" x14ac:dyDescent="0.2">
      <c r="A12" s="926"/>
      <c r="B12" s="982"/>
      <c r="C12" s="982"/>
      <c r="D12" s="982"/>
      <c r="E12" s="997"/>
      <c r="F12" s="997"/>
      <c r="G12" s="997"/>
      <c r="H12" s="997"/>
    </row>
    <row r="13" spans="1:23" x14ac:dyDescent="0.2">
      <c r="A13" s="997"/>
      <c r="B13" s="982"/>
      <c r="C13" s="982"/>
      <c r="D13" s="982"/>
      <c r="E13" s="997"/>
      <c r="F13" s="997"/>
      <c r="G13" s="997"/>
      <c r="H13" s="997"/>
    </row>
    <row r="14" spans="1:23" x14ac:dyDescent="0.2">
      <c r="A14" s="997"/>
      <c r="B14" s="982"/>
      <c r="C14" s="982"/>
      <c r="D14" s="982"/>
      <c r="E14" s="997"/>
      <c r="F14" s="997"/>
      <c r="G14" s="997"/>
      <c r="H14" s="997"/>
    </row>
    <row r="15" spans="1:23" x14ac:dyDescent="0.2">
      <c r="A15" s="997"/>
      <c r="B15" s="982"/>
      <c r="C15" s="982"/>
      <c r="D15" s="982"/>
      <c r="E15" s="997"/>
      <c r="F15" s="997"/>
      <c r="G15" s="997"/>
      <c r="H15" s="997"/>
    </row>
    <row r="16" spans="1:23" x14ac:dyDescent="0.2">
      <c r="A16" s="997"/>
      <c r="B16" s="982"/>
      <c r="C16" s="982"/>
      <c r="D16" s="982"/>
      <c r="E16" s="997"/>
      <c r="F16" s="997"/>
      <c r="G16" s="997"/>
      <c r="H16" s="997"/>
    </row>
    <row r="17" spans="1:8" x14ac:dyDescent="0.2">
      <c r="A17" s="997"/>
      <c r="B17" s="982"/>
      <c r="C17" s="982"/>
      <c r="D17" s="982"/>
      <c r="E17" s="997"/>
      <c r="F17" s="997"/>
      <c r="G17" s="997"/>
      <c r="H17" s="997"/>
    </row>
    <row r="18" spans="1:8" x14ac:dyDescent="0.2">
      <c r="A18" s="997"/>
      <c r="B18" s="982"/>
      <c r="C18" s="982"/>
      <c r="D18" s="982"/>
      <c r="E18" s="997"/>
      <c r="F18" s="997"/>
      <c r="G18" s="997"/>
      <c r="H18" s="997"/>
    </row>
    <row r="19" spans="1:8" x14ac:dyDescent="0.2">
      <c r="A19" s="997"/>
      <c r="B19" s="982"/>
      <c r="C19" s="982"/>
      <c r="D19" s="982"/>
      <c r="E19" s="997"/>
      <c r="F19" s="997"/>
      <c r="G19" s="997"/>
      <c r="H19" s="997"/>
    </row>
    <row r="20" spans="1:8" x14ac:dyDescent="0.2">
      <c r="A20" s="997"/>
      <c r="B20" s="982"/>
      <c r="C20" s="982"/>
      <c r="D20" s="982"/>
      <c r="E20" s="997"/>
      <c r="F20" s="997"/>
      <c r="G20" s="997"/>
      <c r="H20" s="997"/>
    </row>
    <row r="21" spans="1:8" x14ac:dyDescent="0.2">
      <c r="A21" s="997"/>
      <c r="B21" s="982"/>
      <c r="C21" s="982"/>
      <c r="D21" s="982"/>
      <c r="E21" s="997"/>
      <c r="F21" s="997"/>
      <c r="G21" s="997"/>
      <c r="H21" s="997"/>
    </row>
    <row r="22" spans="1:8" x14ac:dyDescent="0.2">
      <c r="A22" s="997"/>
      <c r="B22" s="982"/>
      <c r="C22" s="982"/>
      <c r="D22" s="982"/>
      <c r="E22" s="997"/>
      <c r="F22" s="997"/>
      <c r="G22" s="997"/>
      <c r="H22" s="997"/>
    </row>
    <row r="23" spans="1:8" x14ac:dyDescent="0.2">
      <c r="A23" s="997"/>
      <c r="B23" s="982"/>
      <c r="C23" s="982"/>
      <c r="D23" s="982"/>
      <c r="E23" s="997"/>
      <c r="F23" s="997"/>
      <c r="G23" s="997"/>
      <c r="H23" s="997"/>
    </row>
    <row r="24" spans="1:8" x14ac:dyDescent="0.2">
      <c r="A24" s="997"/>
      <c r="B24" s="982"/>
      <c r="C24" s="982"/>
      <c r="D24" s="982"/>
      <c r="E24" s="997"/>
      <c r="F24" s="997"/>
      <c r="G24" s="997"/>
      <c r="H24" s="997"/>
    </row>
    <row r="25" spans="1:8" x14ac:dyDescent="0.2">
      <c r="A25" s="997"/>
      <c r="B25" s="982"/>
      <c r="C25" s="982"/>
      <c r="D25" s="982"/>
      <c r="E25" s="997"/>
      <c r="F25" s="997"/>
      <c r="G25" s="997"/>
      <c r="H25" s="997"/>
    </row>
    <row r="26" spans="1:8" x14ac:dyDescent="0.2">
      <c r="A26" s="997"/>
      <c r="B26" s="982"/>
      <c r="C26" s="982"/>
      <c r="D26" s="982"/>
      <c r="E26" s="997"/>
      <c r="F26" s="997"/>
      <c r="G26" s="997"/>
      <c r="H26" s="997"/>
    </row>
    <row r="27" spans="1:8" x14ac:dyDescent="0.2">
      <c r="A27" s="997"/>
      <c r="B27" s="982"/>
      <c r="C27" s="982"/>
      <c r="D27" s="982"/>
      <c r="E27" s="997"/>
      <c r="F27" s="997"/>
      <c r="G27" s="997"/>
      <c r="H27" s="997"/>
    </row>
    <row r="28" spans="1:8" x14ac:dyDescent="0.2">
      <c r="A28" s="997"/>
      <c r="B28" s="982"/>
      <c r="C28" s="982"/>
      <c r="D28" s="982"/>
      <c r="E28" s="997"/>
      <c r="F28" s="997"/>
      <c r="G28" s="997"/>
      <c r="H28" s="997"/>
    </row>
    <row r="29" spans="1:8" x14ac:dyDescent="0.2">
      <c r="A29" s="997"/>
      <c r="B29" s="982"/>
      <c r="C29" s="982"/>
      <c r="D29" s="982"/>
      <c r="E29" s="997"/>
      <c r="F29" s="997"/>
      <c r="G29" s="997"/>
      <c r="H29" s="997"/>
    </row>
    <row r="30" spans="1:8" x14ac:dyDescent="0.2">
      <c r="A30" s="997"/>
      <c r="B30" s="982"/>
      <c r="C30" s="982"/>
      <c r="D30" s="982"/>
      <c r="E30" s="997"/>
      <c r="F30" s="997"/>
      <c r="G30" s="997"/>
      <c r="H30" s="997"/>
    </row>
    <row r="31" spans="1:8" x14ac:dyDescent="0.2">
      <c r="A31" s="997"/>
      <c r="B31" s="982"/>
      <c r="C31" s="982"/>
      <c r="D31" s="982"/>
      <c r="E31" s="997"/>
      <c r="F31" s="997"/>
      <c r="G31" s="997"/>
      <c r="H31" s="997"/>
    </row>
    <row r="32" spans="1:8" x14ac:dyDescent="0.2">
      <c r="A32" s="997"/>
      <c r="B32" s="982"/>
      <c r="C32" s="982"/>
      <c r="D32" s="982"/>
      <c r="E32" s="997"/>
      <c r="F32" s="997"/>
      <c r="G32" s="997"/>
      <c r="H32" s="997"/>
    </row>
    <row r="33" spans="1:8" x14ac:dyDescent="0.2">
      <c r="A33" s="997"/>
      <c r="B33" s="982"/>
      <c r="C33" s="982"/>
      <c r="D33" s="982"/>
      <c r="E33" s="997"/>
      <c r="F33" s="997"/>
      <c r="G33" s="997"/>
      <c r="H33" s="997"/>
    </row>
    <row r="34" spans="1:8" x14ac:dyDescent="0.2">
      <c r="A34" s="997"/>
      <c r="B34" s="982"/>
      <c r="C34" s="982"/>
      <c r="D34" s="982"/>
      <c r="E34" s="997"/>
      <c r="F34" s="997"/>
      <c r="G34" s="997"/>
      <c r="H34" s="997"/>
    </row>
    <row r="35" spans="1:8" x14ac:dyDescent="0.2">
      <c r="A35" s="997"/>
      <c r="B35" s="982"/>
      <c r="C35" s="982"/>
      <c r="D35" s="982"/>
      <c r="E35" s="997"/>
      <c r="F35" s="997"/>
      <c r="G35" s="997"/>
      <c r="H35" s="997"/>
    </row>
    <row r="36" spans="1:8" x14ac:dyDescent="0.2">
      <c r="A36" s="997"/>
      <c r="B36" s="982"/>
      <c r="C36" s="982"/>
      <c r="D36" s="982"/>
      <c r="E36" s="997"/>
      <c r="F36" s="997"/>
      <c r="G36" s="997"/>
      <c r="H36" s="997"/>
    </row>
    <row r="37" spans="1:8" x14ac:dyDescent="0.2">
      <c r="A37" s="997"/>
      <c r="B37" s="982"/>
      <c r="C37" s="982"/>
      <c r="D37" s="982"/>
      <c r="E37" s="997"/>
      <c r="F37" s="997"/>
      <c r="G37" s="997"/>
      <c r="H37" s="997"/>
    </row>
    <row r="38" spans="1:8" x14ac:dyDescent="0.2">
      <c r="A38" s="997"/>
      <c r="B38" s="982"/>
      <c r="C38" s="982"/>
      <c r="D38" s="982"/>
      <c r="E38" s="997"/>
      <c r="F38" s="997"/>
      <c r="G38" s="997"/>
      <c r="H38" s="997"/>
    </row>
    <row r="39" spans="1:8" x14ac:dyDescent="0.2">
      <c r="A39" s="997"/>
      <c r="B39" s="982"/>
      <c r="C39" s="982"/>
      <c r="D39" s="982"/>
      <c r="E39" s="997"/>
      <c r="F39" s="997"/>
      <c r="G39" s="997"/>
      <c r="H39" s="997"/>
    </row>
    <row r="40" spans="1:8" x14ac:dyDescent="0.2">
      <c r="A40" s="997"/>
      <c r="B40" s="982"/>
      <c r="C40" s="982"/>
      <c r="D40" s="982"/>
      <c r="E40" s="997"/>
      <c r="F40" s="997"/>
      <c r="G40" s="997"/>
      <c r="H40" s="997"/>
    </row>
    <row r="41" spans="1:8" x14ac:dyDescent="0.2">
      <c r="A41" s="997"/>
      <c r="B41" s="982"/>
      <c r="C41" s="982"/>
      <c r="D41" s="982"/>
      <c r="E41" s="997"/>
      <c r="F41" s="997"/>
      <c r="G41" s="997"/>
      <c r="H41" s="997"/>
    </row>
    <row r="42" spans="1:8" x14ac:dyDescent="0.2">
      <c r="A42" s="997"/>
      <c r="B42" s="982"/>
      <c r="C42" s="982"/>
      <c r="D42" s="982"/>
      <c r="E42" s="997"/>
      <c r="F42" s="997"/>
      <c r="G42" s="997"/>
      <c r="H42" s="997"/>
    </row>
    <row r="43" spans="1:8" x14ac:dyDescent="0.2">
      <c r="A43" s="997"/>
      <c r="B43" s="982"/>
      <c r="C43" s="982"/>
      <c r="D43" s="982"/>
      <c r="E43" s="997"/>
      <c r="F43" s="997"/>
      <c r="G43" s="997"/>
      <c r="H43" s="997"/>
    </row>
    <row r="44" spans="1:8" x14ac:dyDescent="0.2">
      <c r="A44" s="997"/>
      <c r="B44" s="982"/>
      <c r="C44" s="982"/>
      <c r="D44" s="982"/>
      <c r="E44" s="997"/>
      <c r="F44" s="997"/>
      <c r="G44" s="997"/>
      <c r="H44" s="997"/>
    </row>
    <row r="45" spans="1:8" x14ac:dyDescent="0.2">
      <c r="A45" s="997"/>
      <c r="B45" s="982"/>
      <c r="C45" s="982"/>
      <c r="D45" s="982"/>
      <c r="E45" s="997"/>
      <c r="F45" s="997"/>
      <c r="G45" s="997"/>
      <c r="H45" s="997"/>
    </row>
    <row r="46" spans="1:8" x14ac:dyDescent="0.2">
      <c r="A46" s="997"/>
      <c r="B46" s="982"/>
      <c r="C46" s="982"/>
      <c r="D46" s="982"/>
      <c r="E46" s="997"/>
      <c r="F46" s="997"/>
      <c r="G46" s="997"/>
      <c r="H46" s="997"/>
    </row>
    <row r="47" spans="1:8" x14ac:dyDescent="0.2">
      <c r="A47" s="997"/>
      <c r="B47" s="982"/>
      <c r="C47" s="982"/>
      <c r="D47" s="982"/>
      <c r="E47" s="997"/>
      <c r="F47" s="997"/>
      <c r="G47" s="997"/>
      <c r="H47" s="997"/>
    </row>
    <row r="48" spans="1:8" x14ac:dyDescent="0.2">
      <c r="A48" s="997"/>
      <c r="B48" s="982"/>
      <c r="C48" s="982"/>
      <c r="D48" s="982"/>
      <c r="E48" s="997"/>
      <c r="F48" s="997"/>
      <c r="G48" s="997"/>
      <c r="H48" s="997"/>
    </row>
    <row r="49" spans="1:23" x14ac:dyDescent="0.2">
      <c r="A49" s="997"/>
      <c r="B49" s="982"/>
      <c r="C49" s="982"/>
      <c r="D49" s="982"/>
      <c r="E49" s="997"/>
      <c r="F49" s="997"/>
      <c r="G49" s="997"/>
      <c r="H49" s="997"/>
    </row>
    <row r="50" spans="1:23" x14ac:dyDescent="0.2">
      <c r="A50" s="997"/>
      <c r="B50" s="982"/>
      <c r="C50" s="982"/>
      <c r="D50" s="982"/>
      <c r="E50" s="997"/>
      <c r="F50" s="997"/>
      <c r="G50" s="997"/>
      <c r="H50" s="997"/>
    </row>
    <row r="51" spans="1:23" x14ac:dyDescent="0.2">
      <c r="A51" s="997"/>
      <c r="B51" s="982"/>
      <c r="C51" s="982"/>
      <c r="D51" s="982"/>
      <c r="E51" s="997"/>
      <c r="F51" s="997"/>
      <c r="G51" s="997"/>
      <c r="H51" s="997"/>
    </row>
    <row r="52" spans="1:23" x14ac:dyDescent="0.2">
      <c r="A52" s="997"/>
      <c r="B52" s="982"/>
      <c r="C52" s="982"/>
      <c r="D52" s="982"/>
      <c r="E52" s="997"/>
      <c r="F52" s="997"/>
      <c r="G52" s="997"/>
      <c r="H52" s="997"/>
    </row>
    <row r="53" spans="1:23" x14ac:dyDescent="0.2">
      <c r="A53" s="997"/>
      <c r="B53" s="982"/>
      <c r="C53" s="982"/>
      <c r="D53" s="982"/>
      <c r="E53" s="997"/>
      <c r="F53" s="997"/>
      <c r="G53" s="997"/>
      <c r="H53" s="997"/>
    </row>
    <row r="54" spans="1:23" x14ac:dyDescent="0.2">
      <c r="A54" s="997"/>
      <c r="B54" s="982"/>
      <c r="C54" s="982"/>
      <c r="D54" s="982"/>
      <c r="E54" s="997"/>
      <c r="F54" s="997"/>
      <c r="G54" s="997"/>
      <c r="H54" s="997"/>
    </row>
    <row r="55" spans="1:23" x14ac:dyDescent="0.2">
      <c r="A55" s="997"/>
      <c r="B55" s="982"/>
      <c r="C55" s="982"/>
      <c r="D55" s="982"/>
      <c r="E55" s="997"/>
      <c r="F55" s="997"/>
      <c r="G55" s="997"/>
      <c r="H55" s="997"/>
    </row>
    <row r="56" spans="1:23" x14ac:dyDescent="0.2">
      <c r="A56" s="997"/>
      <c r="B56" s="982"/>
      <c r="C56" s="982"/>
      <c r="D56" s="982"/>
      <c r="E56" s="997"/>
      <c r="F56" s="997"/>
      <c r="G56" s="997"/>
      <c r="H56" s="997"/>
    </row>
    <row r="57" spans="1:23" x14ac:dyDescent="0.2">
      <c r="A57" s="997"/>
      <c r="B57" s="982"/>
      <c r="C57" s="982"/>
      <c r="D57" s="982"/>
      <c r="E57" s="997"/>
      <c r="F57" s="997"/>
      <c r="G57" s="997"/>
      <c r="H57" s="997"/>
    </row>
    <row r="58" spans="1:23" x14ac:dyDescent="0.2">
      <c r="A58" s="997"/>
      <c r="B58" s="982"/>
      <c r="C58" s="982"/>
      <c r="D58" s="982"/>
      <c r="E58" s="997"/>
      <c r="F58" s="997"/>
      <c r="G58" s="997"/>
      <c r="H58" s="997"/>
    </row>
    <row r="59" spans="1:23" x14ac:dyDescent="0.2">
      <c r="A59" s="997"/>
      <c r="B59" s="982"/>
      <c r="C59" s="982"/>
      <c r="D59" s="982"/>
      <c r="E59" s="997"/>
      <c r="F59" s="997"/>
      <c r="G59" s="997"/>
      <c r="H59" s="997"/>
    </row>
    <row r="60" spans="1:23" x14ac:dyDescent="0.2">
      <c r="A60" s="997"/>
      <c r="B60" s="982"/>
      <c r="C60" s="982"/>
      <c r="D60" s="982"/>
      <c r="E60" s="997"/>
      <c r="F60" s="997"/>
      <c r="G60" s="997"/>
      <c r="H60" s="997"/>
    </row>
    <row r="61" spans="1:23" x14ac:dyDescent="0.2">
      <c r="A61" s="997"/>
      <c r="B61" s="982"/>
      <c r="C61" s="982"/>
      <c r="D61" s="982"/>
      <c r="E61" s="997"/>
      <c r="F61" s="997"/>
      <c r="G61" s="997"/>
      <c r="H61" s="997"/>
    </row>
    <row r="62" spans="1:23" x14ac:dyDescent="0.2">
      <c r="A62" s="997"/>
      <c r="B62" s="982"/>
      <c r="C62" s="982"/>
      <c r="D62" s="982"/>
      <c r="E62" s="997"/>
      <c r="F62" s="997"/>
      <c r="G62" s="997"/>
      <c r="H62" s="997"/>
    </row>
    <row r="63" spans="1:23" x14ac:dyDescent="0.2">
      <c r="A63" s="997"/>
      <c r="B63" s="982"/>
      <c r="C63" s="982"/>
      <c r="D63" s="982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82"/>
      <c r="P63" s="982"/>
      <c r="Q63" s="982"/>
      <c r="R63" s="982"/>
      <c r="S63" s="982"/>
      <c r="T63" s="982"/>
      <c r="U63" s="982"/>
      <c r="V63" s="982"/>
      <c r="W63" s="982"/>
    </row>
    <row r="64" spans="1:23" x14ac:dyDescent="0.2">
      <c r="A64" s="997"/>
      <c r="B64" s="982"/>
      <c r="C64" s="982"/>
      <c r="D64" s="982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82"/>
      <c r="P64" s="982"/>
      <c r="Q64" s="982"/>
      <c r="R64" s="982"/>
      <c r="S64" s="982"/>
      <c r="T64" s="982"/>
      <c r="U64" s="982"/>
      <c r="V64" s="982"/>
      <c r="W64" s="982"/>
    </row>
    <row r="65" spans="1:23" x14ac:dyDescent="0.2">
      <c r="A65" s="997"/>
      <c r="B65" s="982"/>
      <c r="C65" s="982"/>
      <c r="D65" s="982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82"/>
      <c r="P65" s="982"/>
      <c r="Q65" s="982"/>
      <c r="R65" s="982"/>
      <c r="S65" s="982"/>
      <c r="T65" s="982"/>
      <c r="U65" s="982"/>
      <c r="V65" s="982"/>
      <c r="W65" s="982"/>
    </row>
    <row r="66" spans="1:23" x14ac:dyDescent="0.2">
      <c r="A66" s="997"/>
      <c r="B66" s="982"/>
      <c r="C66" s="982"/>
      <c r="D66" s="982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82"/>
      <c r="P66" s="982"/>
      <c r="Q66" s="982"/>
      <c r="R66" s="982"/>
      <c r="S66" s="982"/>
      <c r="T66" s="982"/>
      <c r="U66" s="982"/>
      <c r="V66" s="982"/>
      <c r="W66" s="982"/>
    </row>
    <row r="67" spans="1:23" x14ac:dyDescent="0.2">
      <c r="A67" s="997"/>
      <c r="B67" s="982"/>
      <c r="C67" s="982"/>
      <c r="D67" s="982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82"/>
      <c r="P67" s="982"/>
      <c r="Q67" s="982"/>
      <c r="R67" s="982"/>
      <c r="S67" s="982"/>
      <c r="T67" s="982"/>
      <c r="U67" s="982"/>
      <c r="V67" s="982"/>
      <c r="W67" s="982"/>
    </row>
    <row r="68" spans="1:23" x14ac:dyDescent="0.2">
      <c r="A68" s="997"/>
      <c r="B68" s="982"/>
      <c r="C68" s="982"/>
      <c r="D68" s="982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82"/>
      <c r="P68" s="982"/>
      <c r="Q68" s="982"/>
      <c r="R68" s="982"/>
      <c r="S68" s="982"/>
      <c r="T68" s="982"/>
      <c r="U68" s="982"/>
      <c r="V68" s="982"/>
      <c r="W68" s="982"/>
    </row>
    <row r="69" spans="1:23" x14ac:dyDescent="0.2">
      <c r="A69" s="997"/>
      <c r="B69" s="982"/>
      <c r="C69" s="982"/>
      <c r="D69" s="982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82"/>
      <c r="P69" s="982"/>
      <c r="Q69" s="982"/>
      <c r="R69" s="982"/>
      <c r="S69" s="982"/>
      <c r="T69" s="982"/>
      <c r="U69" s="982"/>
      <c r="V69" s="982"/>
      <c r="W69" s="982"/>
    </row>
    <row r="70" spans="1:23" x14ac:dyDescent="0.2">
      <c r="A70" s="997"/>
      <c r="B70" s="982"/>
      <c r="C70" s="982"/>
      <c r="D70" s="982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82"/>
      <c r="P70" s="982"/>
      <c r="Q70" s="982"/>
      <c r="R70" s="982"/>
      <c r="S70" s="982"/>
      <c r="T70" s="982"/>
      <c r="U70" s="982"/>
      <c r="V70" s="982"/>
      <c r="W70" s="982"/>
    </row>
    <row r="71" spans="1:23" x14ac:dyDescent="0.2">
      <c r="A71" s="997"/>
      <c r="B71" s="982"/>
      <c r="C71" s="982"/>
      <c r="D71" s="982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82"/>
      <c r="P71" s="982"/>
      <c r="Q71" s="982"/>
      <c r="R71" s="982"/>
      <c r="S71" s="982"/>
      <c r="T71" s="982"/>
      <c r="U71" s="982"/>
      <c r="V71" s="982"/>
      <c r="W71" s="982"/>
    </row>
    <row r="72" spans="1:23" x14ac:dyDescent="0.2">
      <c r="A72" s="997"/>
      <c r="B72" s="982"/>
      <c r="C72" s="982"/>
      <c r="D72" s="982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82"/>
      <c r="P72" s="982"/>
      <c r="Q72" s="982"/>
      <c r="R72" s="982"/>
      <c r="S72" s="982"/>
      <c r="T72" s="982"/>
      <c r="U72" s="982"/>
      <c r="V72" s="982"/>
      <c r="W72" s="982"/>
    </row>
    <row r="73" spans="1:23" x14ac:dyDescent="0.2">
      <c r="A73" s="997"/>
      <c r="B73" s="982"/>
      <c r="C73" s="982"/>
      <c r="D73" s="982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82"/>
      <c r="P73" s="982"/>
      <c r="Q73" s="982"/>
      <c r="R73" s="982"/>
      <c r="S73" s="982"/>
      <c r="T73" s="982"/>
      <c r="U73" s="982"/>
      <c r="V73" s="982"/>
      <c r="W73" s="982"/>
    </row>
    <row r="74" spans="1:23" x14ac:dyDescent="0.2">
      <c r="A74" s="997"/>
      <c r="B74" s="982"/>
      <c r="C74" s="982"/>
      <c r="D74" s="982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82"/>
      <c r="P74" s="982"/>
      <c r="Q74" s="982"/>
      <c r="R74" s="982"/>
      <c r="S74" s="982"/>
      <c r="T74" s="982"/>
      <c r="U74" s="982"/>
      <c r="V74" s="982"/>
      <c r="W74" s="982"/>
    </row>
    <row r="75" spans="1:23" x14ac:dyDescent="0.2">
      <c r="A75" s="997"/>
      <c r="B75" s="982"/>
      <c r="C75" s="982"/>
      <c r="D75" s="982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82"/>
      <c r="P75" s="982"/>
      <c r="Q75" s="982"/>
      <c r="R75" s="982"/>
      <c r="S75" s="982"/>
      <c r="T75" s="982"/>
      <c r="U75" s="982"/>
      <c r="V75" s="982"/>
      <c r="W75" s="982"/>
    </row>
    <row r="76" spans="1:23" x14ac:dyDescent="0.2">
      <c r="A76" s="997"/>
      <c r="B76" s="982"/>
      <c r="C76" s="982"/>
      <c r="D76" s="982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82"/>
      <c r="P76" s="982"/>
      <c r="Q76" s="982"/>
      <c r="R76" s="982"/>
      <c r="S76" s="982"/>
      <c r="T76" s="982"/>
      <c r="U76" s="982"/>
      <c r="V76" s="982"/>
      <c r="W76" s="982"/>
    </row>
    <row r="77" spans="1:23" x14ac:dyDescent="0.2">
      <c r="A77" s="997"/>
      <c r="B77" s="982"/>
      <c r="C77" s="982"/>
      <c r="D77" s="982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82"/>
      <c r="P77" s="982"/>
      <c r="Q77" s="982"/>
      <c r="R77" s="982"/>
      <c r="S77" s="982"/>
      <c r="T77" s="982"/>
      <c r="U77" s="982"/>
      <c r="V77" s="982"/>
      <c r="W77" s="982"/>
    </row>
    <row r="78" spans="1:23" x14ac:dyDescent="0.2">
      <c r="A78" s="997"/>
      <c r="B78" s="982"/>
      <c r="C78" s="982"/>
      <c r="D78" s="982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82"/>
      <c r="P78" s="982"/>
      <c r="Q78" s="982"/>
      <c r="R78" s="982"/>
      <c r="S78" s="982"/>
      <c r="T78" s="982"/>
      <c r="U78" s="982"/>
      <c r="V78" s="982"/>
      <c r="W78" s="982"/>
    </row>
    <row r="79" spans="1:23" x14ac:dyDescent="0.2">
      <c r="A79" s="997"/>
      <c r="B79" s="982"/>
      <c r="C79" s="982"/>
      <c r="D79" s="982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82"/>
      <c r="P79" s="982"/>
      <c r="Q79" s="982"/>
      <c r="R79" s="982"/>
      <c r="S79" s="982"/>
      <c r="T79" s="982"/>
      <c r="U79" s="982"/>
      <c r="V79" s="982"/>
      <c r="W79" s="982"/>
    </row>
    <row r="80" spans="1:23" x14ac:dyDescent="0.2">
      <c r="A80" s="997"/>
      <c r="B80" s="982"/>
      <c r="C80" s="982"/>
      <c r="D80" s="982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82"/>
      <c r="P80" s="982"/>
      <c r="Q80" s="982"/>
      <c r="R80" s="982"/>
      <c r="S80" s="982"/>
      <c r="T80" s="982"/>
      <c r="U80" s="982"/>
      <c r="V80" s="982"/>
      <c r="W80" s="982"/>
    </row>
    <row r="81" spans="1:23" x14ac:dyDescent="0.2">
      <c r="A81" s="997"/>
      <c r="B81" s="982"/>
      <c r="C81" s="982"/>
      <c r="D81" s="982"/>
      <c r="E81" s="997"/>
      <c r="F81" s="997"/>
      <c r="G81" s="997"/>
      <c r="H81" s="997"/>
      <c r="I81" s="997"/>
      <c r="J81" s="997"/>
      <c r="K81" s="997"/>
      <c r="L81" s="997"/>
      <c r="M81" s="997"/>
      <c r="N81" s="997"/>
      <c r="O81" s="982"/>
      <c r="P81" s="982"/>
      <c r="Q81" s="982"/>
      <c r="R81" s="982"/>
      <c r="S81" s="982"/>
      <c r="T81" s="982"/>
      <c r="U81" s="982"/>
      <c r="V81" s="982"/>
      <c r="W81" s="982"/>
    </row>
    <row r="82" spans="1:23" x14ac:dyDescent="0.2">
      <c r="A82" s="997"/>
      <c r="B82" s="982"/>
      <c r="C82" s="982"/>
      <c r="D82" s="982"/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982"/>
      <c r="P82" s="982"/>
      <c r="Q82" s="982"/>
      <c r="R82" s="982"/>
      <c r="S82" s="982"/>
      <c r="T82" s="982"/>
      <c r="U82" s="982"/>
      <c r="V82" s="982"/>
      <c r="W82" s="982"/>
    </row>
    <row r="83" spans="1:23" x14ac:dyDescent="0.2">
      <c r="A83" s="997"/>
      <c r="B83" s="982"/>
      <c r="C83" s="982"/>
      <c r="D83" s="982"/>
      <c r="E83" s="997"/>
      <c r="F83" s="997"/>
      <c r="G83" s="997"/>
      <c r="H83" s="997"/>
      <c r="I83" s="997"/>
      <c r="J83" s="997"/>
      <c r="K83" s="997"/>
      <c r="L83" s="997"/>
      <c r="M83" s="997"/>
      <c r="N83" s="997"/>
      <c r="O83" s="982"/>
      <c r="P83" s="982"/>
      <c r="Q83" s="982"/>
      <c r="R83" s="982"/>
      <c r="S83" s="982"/>
      <c r="T83" s="982"/>
      <c r="U83" s="982"/>
      <c r="V83" s="982"/>
      <c r="W83" s="982"/>
    </row>
    <row r="84" spans="1:23" x14ac:dyDescent="0.2">
      <c r="A84" s="997"/>
      <c r="B84" s="982"/>
      <c r="C84" s="982"/>
      <c r="D84" s="982"/>
      <c r="E84" s="997"/>
      <c r="F84" s="997"/>
      <c r="G84" s="997"/>
      <c r="H84" s="997"/>
      <c r="I84" s="997"/>
      <c r="J84" s="997"/>
      <c r="K84" s="997"/>
      <c r="L84" s="997"/>
      <c r="M84" s="997"/>
      <c r="N84" s="997"/>
      <c r="O84" s="982"/>
      <c r="P84" s="982"/>
      <c r="Q84" s="982"/>
      <c r="R84" s="982"/>
      <c r="S84" s="982"/>
      <c r="T84" s="982"/>
      <c r="U84" s="982"/>
      <c r="V84" s="982"/>
      <c r="W84" s="982"/>
    </row>
    <row r="85" spans="1:23" x14ac:dyDescent="0.2">
      <c r="A85" s="997"/>
      <c r="B85" s="982"/>
      <c r="C85" s="982"/>
      <c r="D85" s="982"/>
      <c r="E85" s="997"/>
      <c r="F85" s="997"/>
      <c r="G85" s="997"/>
      <c r="H85" s="997"/>
      <c r="I85" s="997"/>
      <c r="J85" s="997"/>
      <c r="K85" s="997"/>
      <c r="L85" s="997"/>
      <c r="M85" s="997"/>
      <c r="N85" s="997"/>
      <c r="O85" s="982"/>
      <c r="P85" s="982"/>
      <c r="Q85" s="982"/>
      <c r="R85" s="982"/>
      <c r="S85" s="982"/>
      <c r="T85" s="982"/>
      <c r="U85" s="982"/>
      <c r="V85" s="982"/>
      <c r="W85" s="982"/>
    </row>
    <row r="86" spans="1:23" x14ac:dyDescent="0.2">
      <c r="A86" s="997"/>
      <c r="B86" s="982"/>
      <c r="C86" s="982"/>
      <c r="D86" s="982"/>
      <c r="E86" s="997"/>
      <c r="F86" s="997"/>
      <c r="G86" s="997"/>
      <c r="H86" s="997"/>
      <c r="I86" s="997"/>
      <c r="J86" s="997"/>
      <c r="K86" s="997"/>
      <c r="L86" s="997"/>
      <c r="M86" s="997"/>
      <c r="N86" s="997"/>
      <c r="O86" s="982"/>
      <c r="P86" s="982"/>
      <c r="Q86" s="982"/>
      <c r="R86" s="982"/>
      <c r="S86" s="982"/>
      <c r="T86" s="982"/>
      <c r="U86" s="982"/>
      <c r="V86" s="982"/>
      <c r="W86" s="982"/>
    </row>
    <row r="87" spans="1:23" x14ac:dyDescent="0.2">
      <c r="A87" s="997"/>
      <c r="B87" s="982"/>
      <c r="C87" s="982"/>
      <c r="D87" s="982"/>
      <c r="E87" s="997"/>
      <c r="F87" s="997"/>
      <c r="G87" s="997"/>
      <c r="H87" s="997"/>
      <c r="I87" s="997"/>
      <c r="J87" s="997"/>
      <c r="K87" s="997"/>
      <c r="L87" s="997"/>
      <c r="M87" s="997"/>
      <c r="N87" s="997"/>
      <c r="O87" s="982"/>
      <c r="P87" s="982"/>
      <c r="Q87" s="982"/>
      <c r="R87" s="982"/>
      <c r="S87" s="982"/>
      <c r="T87" s="982"/>
      <c r="U87" s="982"/>
      <c r="V87" s="982"/>
      <c r="W87" s="982"/>
    </row>
    <row r="88" spans="1:23" x14ac:dyDescent="0.2">
      <c r="A88" s="997"/>
      <c r="B88" s="982"/>
      <c r="C88" s="982"/>
      <c r="D88" s="982"/>
      <c r="E88" s="997"/>
      <c r="F88" s="997"/>
      <c r="G88" s="997"/>
      <c r="H88" s="997"/>
      <c r="I88" s="997"/>
      <c r="J88" s="997"/>
      <c r="K88" s="997"/>
      <c r="L88" s="997"/>
      <c r="M88" s="997"/>
      <c r="N88" s="997"/>
      <c r="O88" s="982"/>
      <c r="P88" s="982"/>
      <c r="Q88" s="982"/>
      <c r="R88" s="982"/>
      <c r="S88" s="982"/>
      <c r="T88" s="982"/>
      <c r="U88" s="982"/>
      <c r="V88" s="982"/>
      <c r="W88" s="982"/>
    </row>
    <row r="89" spans="1:23" x14ac:dyDescent="0.2">
      <c r="A89" s="997"/>
      <c r="B89" s="982"/>
      <c r="C89" s="982"/>
      <c r="D89" s="982"/>
      <c r="E89" s="997"/>
      <c r="F89" s="997"/>
      <c r="G89" s="997"/>
      <c r="H89" s="997"/>
      <c r="I89" s="997"/>
      <c r="J89" s="997"/>
      <c r="K89" s="997"/>
      <c r="L89" s="997"/>
      <c r="M89" s="997"/>
      <c r="N89" s="997"/>
      <c r="O89" s="982"/>
      <c r="P89" s="982"/>
      <c r="Q89" s="982"/>
      <c r="R89" s="982"/>
      <c r="S89" s="982"/>
      <c r="T89" s="982"/>
      <c r="U89" s="982"/>
      <c r="V89" s="982"/>
      <c r="W89" s="982"/>
    </row>
    <row r="90" spans="1:23" x14ac:dyDescent="0.2">
      <c r="A90" s="997"/>
      <c r="B90" s="982"/>
      <c r="C90" s="982"/>
      <c r="D90" s="982"/>
      <c r="E90" s="997"/>
      <c r="F90" s="997"/>
      <c r="G90" s="997"/>
      <c r="H90" s="997"/>
      <c r="I90" s="997"/>
      <c r="J90" s="997"/>
      <c r="K90" s="997"/>
      <c r="L90" s="997"/>
      <c r="M90" s="997"/>
      <c r="N90" s="997"/>
      <c r="O90" s="982"/>
      <c r="P90" s="982"/>
      <c r="Q90" s="982"/>
      <c r="R90" s="982"/>
      <c r="S90" s="982"/>
      <c r="T90" s="982"/>
      <c r="U90" s="982"/>
      <c r="V90" s="982"/>
      <c r="W90" s="982"/>
    </row>
    <row r="91" spans="1:23" x14ac:dyDescent="0.2">
      <c r="A91" s="997"/>
      <c r="B91" s="982"/>
      <c r="C91" s="982"/>
      <c r="D91" s="982"/>
      <c r="E91" s="997"/>
      <c r="F91" s="997"/>
      <c r="G91" s="997"/>
      <c r="H91" s="997"/>
      <c r="I91" s="997"/>
      <c r="J91" s="997"/>
      <c r="K91" s="997"/>
      <c r="L91" s="997"/>
      <c r="M91" s="997"/>
      <c r="N91" s="997"/>
      <c r="O91" s="982"/>
      <c r="P91" s="982"/>
      <c r="Q91" s="982"/>
      <c r="R91" s="982"/>
      <c r="S91" s="982"/>
      <c r="T91" s="982"/>
      <c r="U91" s="982"/>
      <c r="V91" s="982"/>
      <c r="W91" s="982"/>
    </row>
    <row r="92" spans="1:23" x14ac:dyDescent="0.2">
      <c r="A92" s="997"/>
      <c r="B92" s="982"/>
      <c r="C92" s="982"/>
      <c r="D92" s="982"/>
      <c r="E92" s="997"/>
      <c r="F92" s="997"/>
      <c r="G92" s="997"/>
      <c r="H92" s="997"/>
      <c r="I92" s="997"/>
      <c r="J92" s="997"/>
      <c r="K92" s="997"/>
      <c r="L92" s="997"/>
      <c r="M92" s="997"/>
      <c r="N92" s="997"/>
      <c r="O92" s="982"/>
      <c r="P92" s="982"/>
      <c r="Q92" s="982"/>
      <c r="R92" s="982"/>
      <c r="S92" s="982"/>
      <c r="T92" s="982"/>
      <c r="U92" s="982"/>
      <c r="V92" s="982"/>
      <c r="W92" s="982"/>
    </row>
    <row r="93" spans="1:23" x14ac:dyDescent="0.2">
      <c r="A93" s="997"/>
      <c r="B93" s="982"/>
      <c r="C93" s="982"/>
      <c r="D93" s="982"/>
      <c r="E93" s="997"/>
      <c r="F93" s="997"/>
      <c r="G93" s="997"/>
      <c r="H93" s="997"/>
      <c r="I93" s="997"/>
      <c r="J93" s="997"/>
      <c r="K93" s="997"/>
      <c r="L93" s="997"/>
      <c r="M93" s="997"/>
      <c r="N93" s="997"/>
      <c r="O93" s="982"/>
      <c r="P93" s="982"/>
      <c r="Q93" s="982"/>
      <c r="R93" s="982"/>
      <c r="S93" s="982"/>
      <c r="T93" s="982"/>
      <c r="U93" s="982"/>
      <c r="V93" s="982"/>
      <c r="W93" s="982"/>
    </row>
    <row r="94" spans="1:23" x14ac:dyDescent="0.2">
      <c r="A94" s="997"/>
      <c r="B94" s="982"/>
      <c r="C94" s="982"/>
      <c r="D94" s="982"/>
      <c r="E94" s="997"/>
      <c r="F94" s="997"/>
      <c r="G94" s="997"/>
      <c r="H94" s="997"/>
      <c r="I94" s="997"/>
      <c r="J94" s="997"/>
      <c r="K94" s="997"/>
      <c r="L94" s="997"/>
      <c r="M94" s="997"/>
      <c r="N94" s="997"/>
      <c r="O94" s="982"/>
      <c r="P94" s="982"/>
      <c r="Q94" s="982"/>
      <c r="R94" s="982"/>
      <c r="S94" s="982"/>
      <c r="T94" s="982"/>
      <c r="U94" s="982"/>
      <c r="V94" s="982"/>
      <c r="W94" s="982"/>
    </row>
    <row r="95" spans="1:23" x14ac:dyDescent="0.2">
      <c r="A95" s="997"/>
      <c r="B95" s="982"/>
      <c r="C95" s="982"/>
      <c r="D95" s="982"/>
      <c r="E95" s="997"/>
      <c r="F95" s="997"/>
      <c r="G95" s="997"/>
      <c r="H95" s="997"/>
      <c r="I95" s="997"/>
      <c r="J95" s="997"/>
      <c r="K95" s="997"/>
      <c r="L95" s="997"/>
      <c r="M95" s="997"/>
      <c r="N95" s="997"/>
      <c r="O95" s="982"/>
      <c r="P95" s="982"/>
      <c r="Q95" s="982"/>
      <c r="R95" s="982"/>
      <c r="S95" s="982"/>
      <c r="T95" s="982"/>
      <c r="U95" s="982"/>
      <c r="V95" s="982"/>
      <c r="W95" s="982"/>
    </row>
    <row r="96" spans="1:23" x14ac:dyDescent="0.2">
      <c r="A96" s="997"/>
      <c r="B96" s="982"/>
      <c r="C96" s="982"/>
      <c r="D96" s="982"/>
      <c r="E96" s="997"/>
      <c r="F96" s="997"/>
      <c r="G96" s="997"/>
      <c r="H96" s="997"/>
      <c r="I96" s="997"/>
      <c r="J96" s="997"/>
      <c r="K96" s="997"/>
      <c r="L96" s="997"/>
      <c r="M96" s="997"/>
      <c r="N96" s="997"/>
      <c r="O96" s="982"/>
      <c r="P96" s="982"/>
      <c r="Q96" s="982"/>
      <c r="R96" s="982"/>
      <c r="S96" s="982"/>
      <c r="T96" s="982"/>
      <c r="U96" s="982"/>
      <c r="V96" s="982"/>
      <c r="W96" s="982"/>
    </row>
    <row r="97" spans="1:23" x14ac:dyDescent="0.2">
      <c r="A97" s="997"/>
      <c r="B97" s="982"/>
      <c r="C97" s="982"/>
      <c r="D97" s="982"/>
      <c r="E97" s="997"/>
      <c r="F97" s="997"/>
      <c r="G97" s="997"/>
      <c r="H97" s="997"/>
      <c r="I97" s="997"/>
      <c r="J97" s="997"/>
      <c r="K97" s="997"/>
      <c r="L97" s="997"/>
      <c r="M97" s="997"/>
      <c r="N97" s="997"/>
      <c r="O97" s="982"/>
      <c r="P97" s="982"/>
      <c r="Q97" s="982"/>
      <c r="R97" s="982"/>
      <c r="S97" s="982"/>
      <c r="T97" s="982"/>
      <c r="U97" s="982"/>
      <c r="V97" s="982"/>
      <c r="W97" s="982"/>
    </row>
    <row r="98" spans="1:23" x14ac:dyDescent="0.2">
      <c r="A98" s="997"/>
      <c r="B98" s="982"/>
      <c r="C98" s="982"/>
      <c r="D98" s="982"/>
      <c r="E98" s="997"/>
      <c r="F98" s="997"/>
      <c r="G98" s="997"/>
      <c r="H98" s="997"/>
      <c r="I98" s="997"/>
      <c r="J98" s="997"/>
      <c r="K98" s="997"/>
      <c r="L98" s="997"/>
      <c r="M98" s="997"/>
      <c r="N98" s="997"/>
      <c r="O98" s="982"/>
      <c r="P98" s="982"/>
      <c r="Q98" s="982"/>
      <c r="R98" s="982"/>
      <c r="S98" s="982"/>
      <c r="T98" s="982"/>
      <c r="U98" s="982"/>
      <c r="V98" s="982"/>
      <c r="W98" s="982"/>
    </row>
    <row r="99" spans="1:23" x14ac:dyDescent="0.2">
      <c r="A99" s="997"/>
      <c r="B99" s="982"/>
      <c r="C99" s="982"/>
      <c r="D99" s="982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82"/>
      <c r="P99" s="982"/>
      <c r="Q99" s="982"/>
      <c r="R99" s="982"/>
      <c r="S99" s="982"/>
      <c r="T99" s="982"/>
      <c r="U99" s="982"/>
      <c r="V99" s="982"/>
      <c r="W99" s="982"/>
    </row>
    <row r="100" spans="1:23" x14ac:dyDescent="0.2">
      <c r="A100" s="997"/>
      <c r="B100" s="982"/>
      <c r="C100" s="982"/>
      <c r="D100" s="982"/>
      <c r="E100" s="997"/>
      <c r="F100" s="997"/>
      <c r="G100" s="997"/>
      <c r="H100" s="997"/>
      <c r="I100" s="997"/>
      <c r="J100" s="997"/>
      <c r="K100" s="997"/>
      <c r="L100" s="997"/>
      <c r="M100" s="997"/>
      <c r="N100" s="997"/>
      <c r="O100" s="982"/>
      <c r="P100" s="982"/>
      <c r="Q100" s="982"/>
      <c r="R100" s="982"/>
      <c r="S100" s="982"/>
      <c r="T100" s="982"/>
      <c r="U100" s="982"/>
      <c r="V100" s="982"/>
      <c r="W100" s="982"/>
    </row>
    <row r="101" spans="1:23" x14ac:dyDescent="0.2">
      <c r="A101" s="997"/>
      <c r="B101" s="982"/>
      <c r="C101" s="982"/>
      <c r="D101" s="982"/>
      <c r="E101" s="997"/>
      <c r="F101" s="997"/>
      <c r="G101" s="997"/>
      <c r="H101" s="997"/>
      <c r="I101" s="997"/>
      <c r="J101" s="997"/>
      <c r="K101" s="997"/>
      <c r="L101" s="997"/>
      <c r="M101" s="997"/>
      <c r="N101" s="997"/>
      <c r="O101" s="982"/>
      <c r="P101" s="982"/>
      <c r="Q101" s="982"/>
      <c r="R101" s="982"/>
      <c r="S101" s="982"/>
      <c r="T101" s="982"/>
      <c r="U101" s="982"/>
      <c r="V101" s="982"/>
      <c r="W101" s="982"/>
    </row>
    <row r="102" spans="1:23" x14ac:dyDescent="0.2">
      <c r="A102" s="997"/>
      <c r="B102" s="982"/>
      <c r="C102" s="982"/>
      <c r="D102" s="982"/>
      <c r="E102" s="997"/>
      <c r="F102" s="997"/>
      <c r="G102" s="997"/>
      <c r="H102" s="997"/>
      <c r="I102" s="997"/>
      <c r="J102" s="997"/>
      <c r="K102" s="997"/>
      <c r="L102" s="997"/>
      <c r="M102" s="997"/>
      <c r="N102" s="997"/>
      <c r="O102" s="982"/>
      <c r="P102" s="982"/>
      <c r="Q102" s="982"/>
      <c r="R102" s="982"/>
      <c r="S102" s="982"/>
      <c r="T102" s="982"/>
      <c r="U102" s="982"/>
      <c r="V102" s="982"/>
      <c r="W102" s="982"/>
    </row>
    <row r="103" spans="1:23" x14ac:dyDescent="0.2">
      <c r="A103" s="997"/>
      <c r="B103" s="982"/>
      <c r="C103" s="982"/>
      <c r="D103" s="982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82"/>
      <c r="P103" s="982"/>
      <c r="Q103" s="982"/>
      <c r="R103" s="982"/>
      <c r="S103" s="982"/>
      <c r="T103" s="982"/>
      <c r="U103" s="982"/>
      <c r="V103" s="982"/>
      <c r="W103" s="982"/>
    </row>
    <row r="104" spans="1:23" x14ac:dyDescent="0.2">
      <c r="A104" s="997"/>
      <c r="B104" s="982"/>
      <c r="C104" s="982"/>
      <c r="D104" s="982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82"/>
      <c r="P104" s="982"/>
      <c r="Q104" s="982"/>
      <c r="R104" s="982"/>
      <c r="S104" s="982"/>
      <c r="T104" s="982"/>
      <c r="U104" s="982"/>
      <c r="V104" s="982"/>
      <c r="W104" s="982"/>
    </row>
    <row r="105" spans="1:23" x14ac:dyDescent="0.2">
      <c r="A105" s="997"/>
      <c r="B105" s="982"/>
      <c r="C105" s="982"/>
      <c r="D105" s="982"/>
      <c r="E105" s="997"/>
      <c r="F105" s="997"/>
      <c r="G105" s="997"/>
      <c r="H105" s="997"/>
      <c r="I105" s="997"/>
      <c r="J105" s="997"/>
      <c r="K105" s="997"/>
      <c r="L105" s="997"/>
      <c r="M105" s="997"/>
      <c r="N105" s="997"/>
      <c r="O105" s="982"/>
      <c r="P105" s="982"/>
      <c r="Q105" s="982"/>
      <c r="R105" s="982"/>
      <c r="S105" s="982"/>
      <c r="T105" s="982"/>
      <c r="U105" s="982"/>
      <c r="V105" s="982"/>
      <c r="W105" s="982"/>
    </row>
    <row r="106" spans="1:23" x14ac:dyDescent="0.2">
      <c r="A106" s="997"/>
      <c r="B106" s="982"/>
      <c r="C106" s="982"/>
      <c r="D106" s="982"/>
      <c r="E106" s="997"/>
      <c r="F106" s="997"/>
      <c r="G106" s="997"/>
      <c r="H106" s="997"/>
      <c r="I106" s="997"/>
      <c r="J106" s="997"/>
      <c r="K106" s="997"/>
      <c r="L106" s="997"/>
      <c r="M106" s="997"/>
      <c r="N106" s="997"/>
      <c r="O106" s="982"/>
      <c r="P106" s="982"/>
      <c r="Q106" s="982"/>
      <c r="R106" s="982"/>
      <c r="S106" s="982"/>
      <c r="T106" s="982"/>
      <c r="U106" s="982"/>
      <c r="V106" s="982"/>
      <c r="W106" s="982"/>
    </row>
    <row r="107" spans="1:23" x14ac:dyDescent="0.2">
      <c r="A107" s="997"/>
      <c r="B107" s="982"/>
      <c r="C107" s="982"/>
      <c r="D107" s="982"/>
      <c r="E107" s="997"/>
      <c r="F107" s="997"/>
      <c r="G107" s="997"/>
      <c r="H107" s="997"/>
      <c r="I107" s="997"/>
      <c r="J107" s="997"/>
      <c r="K107" s="997"/>
      <c r="L107" s="997"/>
      <c r="M107" s="997"/>
      <c r="N107" s="997"/>
      <c r="O107" s="982"/>
      <c r="P107" s="982"/>
      <c r="Q107" s="982"/>
      <c r="R107" s="982"/>
      <c r="S107" s="982"/>
      <c r="T107" s="982"/>
      <c r="U107" s="982"/>
      <c r="V107" s="982"/>
      <c r="W107" s="982"/>
    </row>
    <row r="108" spans="1:23" x14ac:dyDescent="0.2">
      <c r="A108" s="997"/>
      <c r="B108" s="982"/>
      <c r="C108" s="982"/>
      <c r="D108" s="982"/>
      <c r="E108" s="997"/>
      <c r="F108" s="997"/>
      <c r="G108" s="997"/>
      <c r="H108" s="997"/>
      <c r="I108" s="997"/>
      <c r="J108" s="997"/>
      <c r="K108" s="997"/>
      <c r="L108" s="997"/>
      <c r="M108" s="997"/>
      <c r="N108" s="997"/>
      <c r="O108" s="982"/>
      <c r="P108" s="982"/>
      <c r="Q108" s="982"/>
      <c r="R108" s="982"/>
      <c r="S108" s="982"/>
      <c r="T108" s="982"/>
      <c r="U108" s="982"/>
      <c r="V108" s="982"/>
      <c r="W108" s="982"/>
    </row>
    <row r="109" spans="1:23" x14ac:dyDescent="0.2">
      <c r="A109" s="997"/>
      <c r="B109" s="982"/>
      <c r="C109" s="982"/>
      <c r="D109" s="982"/>
      <c r="E109" s="997"/>
      <c r="F109" s="997"/>
      <c r="G109" s="997"/>
      <c r="H109" s="997"/>
      <c r="I109" s="997"/>
      <c r="J109" s="997"/>
      <c r="K109" s="997"/>
      <c r="L109" s="997"/>
      <c r="M109" s="997"/>
      <c r="N109" s="997"/>
      <c r="O109" s="982"/>
      <c r="P109" s="982"/>
      <c r="Q109" s="982"/>
      <c r="R109" s="982"/>
      <c r="S109" s="982"/>
      <c r="T109" s="982"/>
      <c r="U109" s="982"/>
      <c r="V109" s="982"/>
      <c r="W109" s="982"/>
    </row>
    <row r="110" spans="1:23" x14ac:dyDescent="0.2">
      <c r="A110" s="997"/>
      <c r="B110" s="982"/>
      <c r="C110" s="982"/>
      <c r="D110" s="982"/>
      <c r="E110" s="997"/>
      <c r="F110" s="997"/>
      <c r="G110" s="997"/>
      <c r="H110" s="997"/>
      <c r="I110" s="997"/>
      <c r="J110" s="997"/>
      <c r="K110" s="997"/>
      <c r="L110" s="997"/>
      <c r="M110" s="997"/>
      <c r="N110" s="997"/>
      <c r="O110" s="982"/>
      <c r="P110" s="982"/>
      <c r="Q110" s="982"/>
      <c r="R110" s="982"/>
      <c r="S110" s="982"/>
      <c r="T110" s="982"/>
      <c r="U110" s="982"/>
      <c r="V110" s="982"/>
      <c r="W110" s="982"/>
    </row>
    <row r="111" spans="1:23" x14ac:dyDescent="0.2">
      <c r="A111" s="997"/>
      <c r="B111" s="982"/>
      <c r="C111" s="982"/>
      <c r="D111" s="982"/>
      <c r="E111" s="997"/>
      <c r="F111" s="997"/>
      <c r="G111" s="997"/>
      <c r="H111" s="997"/>
      <c r="I111" s="997"/>
      <c r="J111" s="997"/>
      <c r="K111" s="997"/>
      <c r="L111" s="997"/>
      <c r="M111" s="997"/>
      <c r="N111" s="997"/>
      <c r="O111" s="982"/>
      <c r="P111" s="982"/>
      <c r="Q111" s="982"/>
      <c r="R111" s="982"/>
      <c r="S111" s="982"/>
      <c r="T111" s="982"/>
      <c r="U111" s="982"/>
      <c r="V111" s="982"/>
      <c r="W111" s="982"/>
    </row>
    <row r="112" spans="1:23" x14ac:dyDescent="0.2">
      <c r="A112" s="997"/>
      <c r="B112" s="982"/>
      <c r="C112" s="982"/>
      <c r="D112" s="982"/>
      <c r="E112" s="997"/>
      <c r="F112" s="997"/>
      <c r="G112" s="997"/>
      <c r="H112" s="997"/>
      <c r="I112" s="997"/>
      <c r="J112" s="997"/>
      <c r="K112" s="997"/>
      <c r="L112" s="997"/>
      <c r="M112" s="997"/>
      <c r="N112" s="997"/>
      <c r="O112" s="982"/>
      <c r="P112" s="982"/>
      <c r="Q112" s="982"/>
      <c r="R112" s="982"/>
      <c r="S112" s="982"/>
      <c r="T112" s="982"/>
      <c r="U112" s="982"/>
      <c r="V112" s="982"/>
      <c r="W112" s="982"/>
    </row>
    <row r="113" spans="1:23" x14ac:dyDescent="0.2">
      <c r="A113" s="997"/>
      <c r="B113" s="982"/>
      <c r="C113" s="982"/>
      <c r="D113" s="982"/>
      <c r="E113" s="997"/>
      <c r="F113" s="997"/>
      <c r="G113" s="997"/>
      <c r="H113" s="997"/>
      <c r="I113" s="997"/>
      <c r="J113" s="997"/>
      <c r="K113" s="997"/>
      <c r="L113" s="997"/>
      <c r="M113" s="997"/>
      <c r="N113" s="997"/>
      <c r="O113" s="982"/>
      <c r="P113" s="982"/>
      <c r="Q113" s="982"/>
      <c r="R113" s="982"/>
      <c r="S113" s="982"/>
      <c r="T113" s="982"/>
      <c r="U113" s="982"/>
      <c r="V113" s="982"/>
      <c r="W113" s="982"/>
    </row>
    <row r="114" spans="1:23" x14ac:dyDescent="0.2">
      <c r="A114" s="997"/>
      <c r="B114" s="982"/>
      <c r="C114" s="982"/>
      <c r="D114" s="982"/>
      <c r="E114" s="997"/>
      <c r="F114" s="997"/>
      <c r="G114" s="997"/>
      <c r="H114" s="997"/>
      <c r="I114" s="997"/>
      <c r="J114" s="997"/>
      <c r="K114" s="997"/>
      <c r="L114" s="997"/>
      <c r="M114" s="997"/>
      <c r="N114" s="997"/>
      <c r="O114" s="982"/>
      <c r="P114" s="982"/>
      <c r="Q114" s="982"/>
      <c r="R114" s="982"/>
      <c r="S114" s="982"/>
      <c r="T114" s="982"/>
      <c r="U114" s="982"/>
      <c r="V114" s="982"/>
      <c r="W114" s="982"/>
    </row>
    <row r="115" spans="1:23" x14ac:dyDescent="0.2">
      <c r="A115" s="997"/>
      <c r="B115" s="982"/>
      <c r="C115" s="982"/>
      <c r="D115" s="982"/>
      <c r="E115" s="997"/>
      <c r="F115" s="997"/>
      <c r="G115" s="997"/>
      <c r="H115" s="997"/>
      <c r="I115" s="997"/>
      <c r="J115" s="997"/>
      <c r="K115" s="997"/>
      <c r="L115" s="997"/>
      <c r="M115" s="997"/>
      <c r="N115" s="997"/>
      <c r="O115" s="982"/>
      <c r="P115" s="982"/>
      <c r="Q115" s="982"/>
      <c r="R115" s="982"/>
      <c r="S115" s="982"/>
      <c r="T115" s="982"/>
      <c r="U115" s="982"/>
      <c r="V115" s="982"/>
      <c r="W115" s="982"/>
    </row>
    <row r="116" spans="1:23" x14ac:dyDescent="0.2">
      <c r="A116" s="997"/>
      <c r="B116" s="982"/>
      <c r="C116" s="982"/>
      <c r="D116" s="982"/>
      <c r="E116" s="997"/>
      <c r="F116" s="997"/>
      <c r="G116" s="997"/>
      <c r="H116" s="997"/>
      <c r="I116" s="997"/>
      <c r="J116" s="997"/>
      <c r="K116" s="997"/>
      <c r="L116" s="997"/>
      <c r="M116" s="997"/>
      <c r="N116" s="997"/>
      <c r="O116" s="982"/>
      <c r="P116" s="982"/>
      <c r="Q116" s="982"/>
      <c r="R116" s="982"/>
      <c r="S116" s="982"/>
      <c r="T116" s="982"/>
      <c r="U116" s="982"/>
      <c r="V116" s="982"/>
      <c r="W116" s="982"/>
    </row>
    <row r="117" spans="1:23" x14ac:dyDescent="0.2">
      <c r="A117" s="997"/>
      <c r="B117" s="982"/>
      <c r="C117" s="982"/>
      <c r="D117" s="982"/>
      <c r="E117" s="997"/>
      <c r="F117" s="997"/>
      <c r="G117" s="997"/>
      <c r="H117" s="997"/>
      <c r="I117" s="997"/>
      <c r="J117" s="997"/>
      <c r="K117" s="997"/>
      <c r="L117" s="997"/>
      <c r="M117" s="997"/>
      <c r="N117" s="997"/>
      <c r="O117" s="982"/>
      <c r="P117" s="982"/>
      <c r="Q117" s="982"/>
      <c r="R117" s="982"/>
      <c r="S117" s="982"/>
      <c r="T117" s="982"/>
      <c r="U117" s="982"/>
      <c r="V117" s="982"/>
      <c r="W117" s="982"/>
    </row>
    <row r="118" spans="1:23" x14ac:dyDescent="0.2">
      <c r="A118" s="997"/>
      <c r="B118" s="982"/>
      <c r="C118" s="982"/>
      <c r="D118" s="982"/>
      <c r="E118" s="997"/>
      <c r="F118" s="997"/>
      <c r="G118" s="997"/>
      <c r="H118" s="997"/>
      <c r="I118" s="997"/>
      <c r="J118" s="997"/>
      <c r="K118" s="997"/>
      <c r="L118" s="997"/>
      <c r="M118" s="997"/>
      <c r="N118" s="997"/>
      <c r="O118" s="982"/>
      <c r="P118" s="982"/>
      <c r="Q118" s="982"/>
      <c r="R118" s="982"/>
      <c r="S118" s="982"/>
      <c r="T118" s="982"/>
      <c r="U118" s="982"/>
      <c r="V118" s="982"/>
      <c r="W118" s="982"/>
    </row>
    <row r="119" spans="1:23" x14ac:dyDescent="0.2">
      <c r="A119" s="997"/>
      <c r="B119" s="982"/>
      <c r="C119" s="982"/>
      <c r="D119" s="982"/>
      <c r="E119" s="997"/>
      <c r="F119" s="997"/>
      <c r="G119" s="997"/>
      <c r="H119" s="997"/>
      <c r="I119" s="997"/>
      <c r="J119" s="997"/>
      <c r="K119" s="997"/>
      <c r="L119" s="997"/>
      <c r="M119" s="997"/>
      <c r="N119" s="997"/>
      <c r="O119" s="982"/>
      <c r="P119" s="982"/>
      <c r="Q119" s="982"/>
      <c r="R119" s="982"/>
      <c r="S119" s="982"/>
      <c r="T119" s="982"/>
      <c r="U119" s="982"/>
      <c r="V119" s="982"/>
      <c r="W119" s="982"/>
    </row>
    <row r="120" spans="1:23" x14ac:dyDescent="0.2">
      <c r="A120" s="997"/>
      <c r="B120" s="982"/>
      <c r="C120" s="982"/>
      <c r="D120" s="982"/>
      <c r="E120" s="997"/>
      <c r="F120" s="997"/>
      <c r="G120" s="997"/>
      <c r="H120" s="997"/>
      <c r="I120" s="997"/>
      <c r="J120" s="997"/>
      <c r="K120" s="997"/>
      <c r="L120" s="997"/>
      <c r="M120" s="997"/>
      <c r="N120" s="997"/>
      <c r="O120" s="982"/>
      <c r="P120" s="982"/>
      <c r="Q120" s="982"/>
      <c r="R120" s="982"/>
      <c r="S120" s="982"/>
      <c r="T120" s="982"/>
      <c r="U120" s="982"/>
      <c r="V120" s="982"/>
      <c r="W120" s="982"/>
    </row>
    <row r="121" spans="1:23" x14ac:dyDescent="0.2">
      <c r="A121" s="997"/>
      <c r="B121" s="982"/>
      <c r="C121" s="982"/>
      <c r="D121" s="982"/>
      <c r="E121" s="997"/>
      <c r="F121" s="997"/>
      <c r="G121" s="997"/>
      <c r="H121" s="997"/>
      <c r="I121" s="997"/>
      <c r="J121" s="997"/>
      <c r="K121" s="997"/>
      <c r="L121" s="997"/>
      <c r="M121" s="997"/>
      <c r="N121" s="997"/>
      <c r="O121" s="982"/>
      <c r="P121" s="982"/>
      <c r="Q121" s="982"/>
      <c r="R121" s="982"/>
      <c r="S121" s="982"/>
      <c r="T121" s="982"/>
      <c r="U121" s="982"/>
      <c r="V121" s="982"/>
      <c r="W121" s="982"/>
    </row>
    <row r="122" spans="1:23" x14ac:dyDescent="0.2">
      <c r="A122" s="997"/>
      <c r="B122" s="982"/>
      <c r="C122" s="982"/>
      <c r="D122" s="982"/>
      <c r="E122" s="997"/>
      <c r="F122" s="997"/>
      <c r="G122" s="997"/>
      <c r="H122" s="997"/>
      <c r="I122" s="997"/>
      <c r="J122" s="997"/>
      <c r="K122" s="997"/>
      <c r="L122" s="997"/>
      <c r="M122" s="997"/>
      <c r="N122" s="997"/>
      <c r="O122" s="982"/>
      <c r="P122" s="982"/>
      <c r="Q122" s="982"/>
      <c r="R122" s="982"/>
      <c r="S122" s="982"/>
      <c r="T122" s="982"/>
      <c r="U122" s="982"/>
      <c r="V122" s="982"/>
      <c r="W122" s="982"/>
    </row>
    <row r="123" spans="1:23" x14ac:dyDescent="0.2">
      <c r="A123" s="997"/>
      <c r="B123" s="982"/>
      <c r="C123" s="982"/>
      <c r="D123" s="982"/>
      <c r="E123" s="997"/>
      <c r="F123" s="997"/>
      <c r="G123" s="997"/>
      <c r="H123" s="997"/>
      <c r="I123" s="997"/>
      <c r="J123" s="997"/>
      <c r="K123" s="997"/>
      <c r="L123" s="997"/>
      <c r="M123" s="997"/>
      <c r="N123" s="997"/>
      <c r="O123" s="982"/>
      <c r="P123" s="982"/>
      <c r="Q123" s="982"/>
      <c r="R123" s="982"/>
      <c r="S123" s="982"/>
      <c r="T123" s="982"/>
      <c r="U123" s="982"/>
      <c r="V123" s="982"/>
      <c r="W123" s="982"/>
    </row>
    <row r="124" spans="1:23" x14ac:dyDescent="0.2">
      <c r="A124" s="997"/>
      <c r="B124" s="982"/>
      <c r="C124" s="982"/>
      <c r="D124" s="982"/>
      <c r="E124" s="997"/>
      <c r="F124" s="997"/>
      <c r="G124" s="997"/>
      <c r="H124" s="997"/>
      <c r="I124" s="997"/>
      <c r="J124" s="997"/>
      <c r="K124" s="997"/>
      <c r="L124" s="997"/>
      <c r="M124" s="997"/>
      <c r="N124" s="997"/>
      <c r="O124" s="982"/>
      <c r="P124" s="982"/>
      <c r="Q124" s="982"/>
      <c r="R124" s="982"/>
      <c r="S124" s="982"/>
      <c r="T124" s="982"/>
      <c r="U124" s="982"/>
      <c r="V124" s="982"/>
      <c r="W124" s="982"/>
    </row>
    <row r="125" spans="1:23" x14ac:dyDescent="0.2">
      <c r="A125" s="997"/>
      <c r="B125" s="982"/>
      <c r="C125" s="982"/>
      <c r="D125" s="982"/>
      <c r="E125" s="997"/>
      <c r="F125" s="997"/>
      <c r="G125" s="997"/>
      <c r="H125" s="997"/>
      <c r="I125" s="997"/>
      <c r="J125" s="997"/>
      <c r="K125" s="997"/>
      <c r="L125" s="997"/>
      <c r="M125" s="997"/>
      <c r="N125" s="997"/>
      <c r="O125" s="982"/>
      <c r="P125" s="982"/>
      <c r="Q125" s="982"/>
      <c r="R125" s="982"/>
      <c r="S125" s="982"/>
      <c r="T125" s="982"/>
      <c r="U125" s="982"/>
      <c r="V125" s="982"/>
      <c r="W125" s="982"/>
    </row>
    <row r="126" spans="1:23" x14ac:dyDescent="0.2">
      <c r="A126" s="997"/>
      <c r="B126" s="982"/>
      <c r="C126" s="982"/>
      <c r="D126" s="982"/>
      <c r="E126" s="997"/>
      <c r="F126" s="997"/>
      <c r="G126" s="997"/>
      <c r="H126" s="997"/>
      <c r="I126" s="997"/>
      <c r="J126" s="997"/>
      <c r="K126" s="997"/>
      <c r="L126" s="997"/>
      <c r="M126" s="997"/>
      <c r="N126" s="997"/>
      <c r="O126" s="982"/>
      <c r="P126" s="982"/>
      <c r="Q126" s="982"/>
      <c r="R126" s="982"/>
      <c r="S126" s="982"/>
      <c r="T126" s="982"/>
      <c r="U126" s="982"/>
      <c r="V126" s="982"/>
      <c r="W126" s="982"/>
    </row>
    <row r="127" spans="1:23" x14ac:dyDescent="0.2">
      <c r="A127" s="997"/>
      <c r="B127" s="982"/>
      <c r="C127" s="982"/>
      <c r="D127" s="982"/>
      <c r="E127" s="997"/>
      <c r="F127" s="997"/>
      <c r="G127" s="997"/>
      <c r="H127" s="997"/>
      <c r="I127" s="997"/>
      <c r="J127" s="997"/>
      <c r="K127" s="997"/>
      <c r="L127" s="997"/>
      <c r="M127" s="997"/>
      <c r="N127" s="997"/>
      <c r="O127" s="982"/>
      <c r="P127" s="982"/>
      <c r="Q127" s="982"/>
      <c r="R127" s="982"/>
      <c r="S127" s="982"/>
      <c r="T127" s="982"/>
      <c r="U127" s="982"/>
      <c r="V127" s="982"/>
      <c r="W127" s="982"/>
    </row>
    <row r="128" spans="1:23" x14ac:dyDescent="0.2">
      <c r="A128" s="997"/>
      <c r="B128" s="982"/>
      <c r="C128" s="982"/>
      <c r="D128" s="982"/>
      <c r="E128" s="997"/>
      <c r="F128" s="997"/>
      <c r="G128" s="997"/>
      <c r="H128" s="997"/>
      <c r="I128" s="997"/>
      <c r="J128" s="997"/>
      <c r="K128" s="997"/>
      <c r="L128" s="997"/>
      <c r="M128" s="997"/>
      <c r="N128" s="997"/>
      <c r="O128" s="982"/>
      <c r="P128" s="982"/>
      <c r="Q128" s="982"/>
      <c r="R128" s="982"/>
      <c r="S128" s="982"/>
      <c r="T128" s="982"/>
      <c r="U128" s="982"/>
      <c r="V128" s="982"/>
      <c r="W128" s="982"/>
    </row>
    <row r="129" spans="1:23" x14ac:dyDescent="0.2">
      <c r="A129" s="997"/>
      <c r="B129" s="982"/>
      <c r="C129" s="982"/>
      <c r="D129" s="982"/>
      <c r="E129" s="997"/>
      <c r="F129" s="997"/>
      <c r="G129" s="997"/>
      <c r="H129" s="997"/>
      <c r="I129" s="997"/>
      <c r="J129" s="997"/>
      <c r="K129" s="997"/>
      <c r="L129" s="997"/>
      <c r="M129" s="997"/>
      <c r="N129" s="997"/>
      <c r="O129" s="982"/>
      <c r="P129" s="982"/>
      <c r="Q129" s="982"/>
      <c r="R129" s="982"/>
      <c r="S129" s="982"/>
      <c r="T129" s="982"/>
      <c r="U129" s="982"/>
      <c r="V129" s="982"/>
      <c r="W129" s="982"/>
    </row>
    <row r="130" spans="1:23" x14ac:dyDescent="0.2">
      <c r="A130" s="997"/>
      <c r="B130" s="982"/>
      <c r="C130" s="982"/>
      <c r="D130" s="982"/>
      <c r="E130" s="997"/>
      <c r="F130" s="997"/>
      <c r="G130" s="997"/>
      <c r="H130" s="997"/>
      <c r="I130" s="997"/>
      <c r="J130" s="997"/>
      <c r="K130" s="997"/>
      <c r="L130" s="997"/>
      <c r="M130" s="997"/>
      <c r="N130" s="997"/>
      <c r="O130" s="982"/>
      <c r="P130" s="982"/>
      <c r="Q130" s="982"/>
      <c r="R130" s="982"/>
      <c r="S130" s="982"/>
      <c r="T130" s="982"/>
      <c r="U130" s="982"/>
      <c r="V130" s="982"/>
      <c r="W130" s="982"/>
    </row>
    <row r="131" spans="1:23" x14ac:dyDescent="0.2">
      <c r="A131" s="997"/>
      <c r="B131" s="982"/>
      <c r="C131" s="982"/>
      <c r="D131" s="982"/>
      <c r="E131" s="997"/>
      <c r="F131" s="997"/>
      <c r="G131" s="997"/>
      <c r="H131" s="997"/>
      <c r="I131" s="997"/>
      <c r="J131" s="997"/>
      <c r="K131" s="997"/>
      <c r="L131" s="997"/>
      <c r="M131" s="997"/>
      <c r="N131" s="997"/>
      <c r="O131" s="982"/>
      <c r="P131" s="982"/>
      <c r="Q131" s="982"/>
      <c r="R131" s="982"/>
      <c r="S131" s="982"/>
      <c r="T131" s="982"/>
      <c r="U131" s="982"/>
      <c r="V131" s="982"/>
      <c r="W131" s="982"/>
    </row>
    <row r="132" spans="1:23" x14ac:dyDescent="0.2">
      <c r="A132" s="997"/>
      <c r="B132" s="982"/>
      <c r="C132" s="982"/>
      <c r="D132" s="982"/>
      <c r="E132" s="997"/>
      <c r="F132" s="997"/>
      <c r="G132" s="997"/>
      <c r="H132" s="997"/>
      <c r="I132" s="997"/>
      <c r="J132" s="997"/>
      <c r="K132" s="997"/>
      <c r="L132" s="997"/>
      <c r="M132" s="997"/>
      <c r="N132" s="997"/>
      <c r="O132" s="982"/>
      <c r="P132" s="982"/>
      <c r="Q132" s="982"/>
      <c r="R132" s="982"/>
      <c r="S132" s="982"/>
      <c r="T132" s="982"/>
      <c r="U132" s="982"/>
      <c r="V132" s="982"/>
      <c r="W132" s="982"/>
    </row>
    <row r="133" spans="1:23" x14ac:dyDescent="0.2">
      <c r="A133" s="997"/>
      <c r="B133" s="982"/>
      <c r="C133" s="982"/>
      <c r="D133" s="982"/>
      <c r="E133" s="997"/>
      <c r="F133" s="997"/>
      <c r="G133" s="997"/>
      <c r="H133" s="997"/>
      <c r="I133" s="997"/>
      <c r="J133" s="997"/>
      <c r="K133" s="997"/>
      <c r="L133" s="997"/>
      <c r="M133" s="997"/>
      <c r="N133" s="997"/>
      <c r="O133" s="982"/>
      <c r="P133" s="982"/>
      <c r="Q133" s="982"/>
      <c r="R133" s="982"/>
      <c r="S133" s="982"/>
      <c r="T133" s="982"/>
      <c r="U133" s="982"/>
      <c r="V133" s="982"/>
      <c r="W133" s="982"/>
    </row>
    <row r="134" spans="1:23" x14ac:dyDescent="0.2">
      <c r="A134" s="997"/>
      <c r="B134" s="982"/>
      <c r="C134" s="982"/>
      <c r="D134" s="982"/>
      <c r="E134" s="997"/>
      <c r="F134" s="997"/>
      <c r="G134" s="997"/>
      <c r="H134" s="997"/>
      <c r="I134" s="997"/>
      <c r="J134" s="997"/>
      <c r="K134" s="997"/>
      <c r="L134" s="997"/>
      <c r="M134" s="997"/>
      <c r="N134" s="997"/>
      <c r="O134" s="982"/>
      <c r="P134" s="982"/>
      <c r="Q134" s="982"/>
      <c r="R134" s="982"/>
      <c r="S134" s="982"/>
      <c r="T134" s="982"/>
      <c r="U134" s="982"/>
      <c r="V134" s="982"/>
      <c r="W134" s="982"/>
    </row>
    <row r="135" spans="1:23" x14ac:dyDescent="0.2">
      <c r="A135" s="997"/>
      <c r="B135" s="982"/>
      <c r="C135" s="982"/>
      <c r="D135" s="982"/>
      <c r="E135" s="997"/>
      <c r="F135" s="997"/>
      <c r="G135" s="997"/>
      <c r="H135" s="997"/>
      <c r="I135" s="997"/>
      <c r="J135" s="997"/>
      <c r="K135" s="997"/>
      <c r="L135" s="997"/>
      <c r="M135" s="997"/>
      <c r="N135" s="997"/>
      <c r="O135" s="982"/>
      <c r="P135" s="982"/>
      <c r="Q135" s="982"/>
      <c r="R135" s="982"/>
      <c r="S135" s="982"/>
      <c r="T135" s="982"/>
      <c r="U135" s="982"/>
      <c r="V135" s="982"/>
      <c r="W135" s="982"/>
    </row>
    <row r="136" spans="1:23" x14ac:dyDescent="0.2">
      <c r="A136" s="997"/>
      <c r="B136" s="982"/>
      <c r="C136" s="982"/>
      <c r="D136" s="982"/>
      <c r="E136" s="997"/>
      <c r="F136" s="997"/>
      <c r="G136" s="997"/>
      <c r="H136" s="997"/>
      <c r="I136" s="997"/>
      <c r="J136" s="997"/>
      <c r="K136" s="997"/>
      <c r="L136" s="997"/>
      <c r="M136" s="997"/>
      <c r="N136" s="997"/>
      <c r="O136" s="982"/>
      <c r="P136" s="982"/>
      <c r="Q136" s="982"/>
      <c r="R136" s="982"/>
      <c r="S136" s="982"/>
      <c r="T136" s="982"/>
      <c r="U136" s="982"/>
      <c r="V136" s="982"/>
      <c r="W136" s="982"/>
    </row>
    <row r="137" spans="1:23" x14ac:dyDescent="0.2">
      <c r="A137" s="997"/>
      <c r="B137" s="982"/>
      <c r="C137" s="982"/>
      <c r="D137" s="982"/>
      <c r="E137" s="997"/>
      <c r="F137" s="997"/>
      <c r="G137" s="997"/>
      <c r="H137" s="997"/>
      <c r="I137" s="997"/>
      <c r="J137" s="997"/>
      <c r="K137" s="997"/>
      <c r="L137" s="997"/>
      <c r="M137" s="997"/>
      <c r="N137" s="997"/>
      <c r="O137" s="982"/>
      <c r="P137" s="982"/>
      <c r="Q137" s="982"/>
      <c r="R137" s="982"/>
      <c r="S137" s="982"/>
      <c r="T137" s="982"/>
      <c r="U137" s="982"/>
      <c r="V137" s="982"/>
      <c r="W137" s="982"/>
    </row>
    <row r="138" spans="1:23" x14ac:dyDescent="0.2">
      <c r="A138" s="997"/>
      <c r="B138" s="982"/>
      <c r="C138" s="982"/>
      <c r="D138" s="982"/>
      <c r="E138" s="997"/>
      <c r="F138" s="997"/>
      <c r="G138" s="997"/>
      <c r="H138" s="997"/>
      <c r="I138" s="997"/>
      <c r="J138" s="997"/>
      <c r="K138" s="997"/>
      <c r="L138" s="997"/>
      <c r="M138" s="997"/>
      <c r="N138" s="997"/>
      <c r="O138" s="982"/>
      <c r="P138" s="982"/>
      <c r="Q138" s="982"/>
      <c r="R138" s="982"/>
      <c r="S138" s="982"/>
      <c r="T138" s="982"/>
      <c r="U138" s="982"/>
      <c r="V138" s="982"/>
      <c r="W138" s="982"/>
    </row>
    <row r="139" spans="1:23" x14ac:dyDescent="0.2">
      <c r="A139" s="997"/>
      <c r="B139" s="982"/>
      <c r="C139" s="982"/>
      <c r="D139" s="982"/>
      <c r="E139" s="997"/>
      <c r="F139" s="997"/>
      <c r="G139" s="997"/>
      <c r="H139" s="997"/>
      <c r="I139" s="997"/>
      <c r="J139" s="997"/>
      <c r="K139" s="997"/>
      <c r="L139" s="997"/>
      <c r="M139" s="997"/>
      <c r="N139" s="997"/>
      <c r="O139" s="982"/>
      <c r="P139" s="982"/>
      <c r="Q139" s="982"/>
      <c r="R139" s="982"/>
      <c r="S139" s="982"/>
      <c r="T139" s="982"/>
      <c r="U139" s="982"/>
      <c r="V139" s="982"/>
      <c r="W139" s="982"/>
    </row>
    <row r="140" spans="1:23" x14ac:dyDescent="0.2">
      <c r="A140" s="997"/>
      <c r="B140" s="982"/>
      <c r="C140" s="982"/>
      <c r="D140" s="982"/>
      <c r="E140" s="997"/>
      <c r="F140" s="997"/>
      <c r="G140" s="997"/>
      <c r="H140" s="997"/>
      <c r="I140" s="997"/>
      <c r="J140" s="997"/>
      <c r="K140" s="997"/>
      <c r="L140" s="997"/>
      <c r="M140" s="997"/>
      <c r="N140" s="997"/>
      <c r="O140" s="982"/>
      <c r="P140" s="982"/>
      <c r="Q140" s="982"/>
      <c r="R140" s="982"/>
      <c r="S140" s="982"/>
      <c r="T140" s="982"/>
      <c r="U140" s="982"/>
      <c r="V140" s="982"/>
      <c r="W140" s="982"/>
    </row>
    <row r="141" spans="1:23" x14ac:dyDescent="0.2">
      <c r="A141" s="997"/>
      <c r="B141" s="982"/>
      <c r="C141" s="982"/>
      <c r="D141" s="982"/>
      <c r="E141" s="997"/>
      <c r="F141" s="997"/>
      <c r="G141" s="997"/>
      <c r="H141" s="997"/>
      <c r="I141" s="997"/>
      <c r="J141" s="997"/>
      <c r="K141" s="997"/>
      <c r="L141" s="997"/>
      <c r="M141" s="997"/>
      <c r="N141" s="997"/>
      <c r="O141" s="982"/>
      <c r="P141" s="982"/>
      <c r="Q141" s="982"/>
      <c r="R141" s="982"/>
      <c r="S141" s="982"/>
      <c r="T141" s="982"/>
      <c r="U141" s="982"/>
      <c r="V141" s="982"/>
      <c r="W141" s="982"/>
    </row>
    <row r="142" spans="1:23" x14ac:dyDescent="0.2">
      <c r="A142" s="997"/>
      <c r="B142" s="982"/>
      <c r="C142" s="982"/>
      <c r="D142" s="982"/>
      <c r="E142" s="997"/>
      <c r="F142" s="997"/>
      <c r="G142" s="997"/>
      <c r="H142" s="997"/>
      <c r="I142" s="997"/>
      <c r="J142" s="997"/>
      <c r="K142" s="997"/>
      <c r="L142" s="997"/>
      <c r="M142" s="997"/>
      <c r="N142" s="997"/>
      <c r="O142" s="982"/>
      <c r="P142" s="982"/>
      <c r="Q142" s="982"/>
      <c r="R142" s="982"/>
      <c r="S142" s="982"/>
      <c r="T142" s="982"/>
      <c r="U142" s="982"/>
      <c r="V142" s="982"/>
      <c r="W142" s="982"/>
    </row>
    <row r="143" spans="1:23" x14ac:dyDescent="0.2">
      <c r="A143" s="997"/>
      <c r="B143" s="982"/>
      <c r="C143" s="982"/>
      <c r="D143" s="982"/>
      <c r="E143" s="997"/>
      <c r="F143" s="997"/>
      <c r="G143" s="997"/>
      <c r="H143" s="997"/>
      <c r="I143" s="997"/>
      <c r="J143" s="997"/>
      <c r="K143" s="997"/>
      <c r="L143" s="997"/>
      <c r="M143" s="997"/>
      <c r="N143" s="997"/>
      <c r="O143" s="982"/>
      <c r="P143" s="982"/>
      <c r="Q143" s="982"/>
      <c r="R143" s="982"/>
      <c r="S143" s="982"/>
      <c r="T143" s="982"/>
      <c r="U143" s="982"/>
      <c r="V143" s="982"/>
      <c r="W143" s="982"/>
    </row>
    <row r="144" spans="1:23" x14ac:dyDescent="0.2">
      <c r="A144" s="997"/>
      <c r="B144" s="982"/>
      <c r="C144" s="982"/>
      <c r="D144" s="982"/>
      <c r="E144" s="997"/>
      <c r="F144" s="997"/>
      <c r="G144" s="997"/>
      <c r="H144" s="997"/>
      <c r="I144" s="997"/>
      <c r="J144" s="997"/>
      <c r="K144" s="997"/>
      <c r="L144" s="997"/>
      <c r="M144" s="997"/>
      <c r="N144" s="997"/>
      <c r="O144" s="982"/>
      <c r="P144" s="982"/>
      <c r="Q144" s="982"/>
      <c r="R144" s="982"/>
      <c r="S144" s="982"/>
      <c r="T144" s="982"/>
      <c r="U144" s="982"/>
      <c r="V144" s="982"/>
      <c r="W144" s="982"/>
    </row>
    <row r="145" spans="1:23" x14ac:dyDescent="0.2">
      <c r="A145" s="997"/>
      <c r="B145" s="982"/>
      <c r="C145" s="982"/>
      <c r="D145" s="982"/>
      <c r="E145" s="997"/>
      <c r="F145" s="997"/>
      <c r="G145" s="997"/>
      <c r="H145" s="997"/>
      <c r="I145" s="997"/>
      <c r="J145" s="997"/>
      <c r="K145" s="997"/>
      <c r="L145" s="997"/>
      <c r="M145" s="997"/>
      <c r="N145" s="997"/>
      <c r="O145" s="982"/>
      <c r="P145" s="982"/>
      <c r="Q145" s="982"/>
      <c r="R145" s="982"/>
      <c r="S145" s="982"/>
      <c r="T145" s="982"/>
      <c r="U145" s="982"/>
      <c r="V145" s="982"/>
      <c r="W145" s="982"/>
    </row>
    <row r="146" spans="1:23" x14ac:dyDescent="0.2">
      <c r="A146" s="997"/>
      <c r="B146" s="982"/>
      <c r="C146" s="982"/>
      <c r="D146" s="982"/>
      <c r="E146" s="997"/>
      <c r="F146" s="997"/>
      <c r="G146" s="997"/>
      <c r="H146" s="997"/>
      <c r="I146" s="997"/>
      <c r="J146" s="997"/>
      <c r="K146" s="997"/>
      <c r="L146" s="997"/>
      <c r="M146" s="997"/>
      <c r="N146" s="997"/>
      <c r="O146" s="982"/>
      <c r="P146" s="982"/>
      <c r="Q146" s="982"/>
      <c r="R146" s="982"/>
      <c r="S146" s="982"/>
      <c r="T146" s="982"/>
      <c r="U146" s="982"/>
      <c r="V146" s="982"/>
      <c r="W146" s="982"/>
    </row>
    <row r="147" spans="1:23" x14ac:dyDescent="0.2">
      <c r="A147" s="997"/>
      <c r="B147" s="982"/>
      <c r="C147" s="982"/>
      <c r="D147" s="982"/>
      <c r="E147" s="997"/>
      <c r="F147" s="997"/>
      <c r="G147" s="997"/>
      <c r="H147" s="997"/>
      <c r="I147" s="997"/>
      <c r="J147" s="997"/>
      <c r="K147" s="997"/>
      <c r="L147" s="997"/>
      <c r="M147" s="997"/>
      <c r="N147" s="997"/>
      <c r="O147" s="982"/>
      <c r="P147" s="982"/>
      <c r="Q147" s="982"/>
      <c r="R147" s="982"/>
      <c r="S147" s="982"/>
      <c r="T147" s="982"/>
      <c r="U147" s="982"/>
      <c r="V147" s="982"/>
      <c r="W147" s="982"/>
    </row>
    <row r="148" spans="1:23" x14ac:dyDescent="0.2">
      <c r="A148" s="997"/>
      <c r="B148" s="982"/>
      <c r="C148" s="982"/>
      <c r="D148" s="982"/>
      <c r="E148" s="997"/>
      <c r="F148" s="997"/>
      <c r="G148" s="997"/>
      <c r="H148" s="997"/>
      <c r="I148" s="997"/>
      <c r="J148" s="997"/>
      <c r="K148" s="997"/>
      <c r="L148" s="997"/>
      <c r="M148" s="997"/>
      <c r="N148" s="997"/>
      <c r="O148" s="982"/>
      <c r="P148" s="982"/>
      <c r="Q148" s="982"/>
      <c r="R148" s="982"/>
      <c r="S148" s="982"/>
      <c r="T148" s="982"/>
      <c r="U148" s="982"/>
      <c r="V148" s="982"/>
      <c r="W148" s="982"/>
    </row>
    <row r="149" spans="1:23" x14ac:dyDescent="0.2">
      <c r="A149" s="997"/>
      <c r="B149" s="982"/>
      <c r="C149" s="982"/>
      <c r="D149" s="982"/>
      <c r="E149" s="997"/>
      <c r="F149" s="997"/>
      <c r="G149" s="997"/>
      <c r="H149" s="997"/>
      <c r="I149" s="997"/>
      <c r="J149" s="997"/>
      <c r="K149" s="997"/>
      <c r="L149" s="997"/>
      <c r="M149" s="997"/>
      <c r="N149" s="997"/>
      <c r="O149" s="982"/>
      <c r="P149" s="982"/>
      <c r="Q149" s="982"/>
      <c r="R149" s="982"/>
      <c r="S149" s="982"/>
      <c r="T149" s="982"/>
      <c r="U149" s="982"/>
      <c r="V149" s="982"/>
      <c r="W149" s="982"/>
    </row>
    <row r="150" spans="1:23" x14ac:dyDescent="0.2">
      <c r="A150" s="997"/>
      <c r="B150" s="982"/>
      <c r="C150" s="982"/>
      <c r="D150" s="982"/>
      <c r="E150" s="997"/>
      <c r="F150" s="997"/>
      <c r="G150" s="997"/>
      <c r="H150" s="997"/>
      <c r="I150" s="997"/>
      <c r="J150" s="997"/>
      <c r="K150" s="997"/>
      <c r="L150" s="997"/>
      <c r="M150" s="997"/>
      <c r="N150" s="997"/>
      <c r="O150" s="982"/>
      <c r="P150" s="982"/>
      <c r="Q150" s="982"/>
      <c r="R150" s="982"/>
      <c r="S150" s="982"/>
      <c r="T150" s="982"/>
      <c r="U150" s="982"/>
      <c r="V150" s="982"/>
      <c r="W150" s="982"/>
    </row>
    <row r="151" spans="1:23" x14ac:dyDescent="0.2">
      <c r="A151" s="997"/>
      <c r="B151" s="982"/>
      <c r="C151" s="982"/>
      <c r="D151" s="982"/>
      <c r="E151" s="997"/>
      <c r="F151" s="997"/>
      <c r="G151" s="997"/>
      <c r="H151" s="997"/>
      <c r="I151" s="997"/>
      <c r="J151" s="997"/>
      <c r="K151" s="997"/>
      <c r="L151" s="997"/>
      <c r="M151" s="997"/>
      <c r="N151" s="997"/>
      <c r="O151" s="982"/>
      <c r="P151" s="982"/>
      <c r="Q151" s="982"/>
      <c r="R151" s="982"/>
      <c r="S151" s="982"/>
      <c r="T151" s="982"/>
      <c r="U151" s="982"/>
      <c r="V151" s="982"/>
      <c r="W151" s="982"/>
    </row>
    <row r="152" spans="1:23" x14ac:dyDescent="0.2">
      <c r="A152" s="997"/>
      <c r="B152" s="982"/>
      <c r="C152" s="982"/>
      <c r="D152" s="982"/>
      <c r="E152" s="997"/>
      <c r="F152" s="997"/>
      <c r="G152" s="997"/>
      <c r="H152" s="997"/>
      <c r="I152" s="997"/>
      <c r="J152" s="997"/>
      <c r="K152" s="997"/>
      <c r="L152" s="997"/>
      <c r="M152" s="997"/>
      <c r="N152" s="997"/>
      <c r="O152" s="982"/>
      <c r="P152" s="982"/>
      <c r="Q152" s="982"/>
      <c r="R152" s="982"/>
      <c r="S152" s="982"/>
      <c r="T152" s="982"/>
      <c r="U152" s="982"/>
      <c r="V152" s="982"/>
      <c r="W152" s="982"/>
    </row>
    <row r="153" spans="1:23" x14ac:dyDescent="0.2">
      <c r="A153" s="997"/>
      <c r="B153" s="982"/>
      <c r="C153" s="982"/>
      <c r="D153" s="982"/>
      <c r="E153" s="997"/>
      <c r="F153" s="997"/>
      <c r="G153" s="997"/>
      <c r="H153" s="997"/>
      <c r="I153" s="997"/>
      <c r="J153" s="997"/>
      <c r="K153" s="997"/>
      <c r="L153" s="997"/>
      <c r="M153" s="997"/>
      <c r="N153" s="997"/>
      <c r="O153" s="982"/>
      <c r="P153" s="982"/>
      <c r="Q153" s="982"/>
      <c r="R153" s="982"/>
      <c r="S153" s="982"/>
      <c r="T153" s="982"/>
      <c r="U153" s="982"/>
      <c r="V153" s="982"/>
      <c r="W153" s="982"/>
    </row>
    <row r="154" spans="1:23" x14ac:dyDescent="0.2">
      <c r="A154" s="997"/>
      <c r="B154" s="982"/>
      <c r="C154" s="982"/>
      <c r="D154" s="982"/>
      <c r="E154" s="997"/>
      <c r="F154" s="997"/>
      <c r="G154" s="997"/>
      <c r="H154" s="997"/>
      <c r="I154" s="997"/>
      <c r="J154" s="997"/>
      <c r="K154" s="997"/>
      <c r="L154" s="997"/>
      <c r="M154" s="997"/>
      <c r="N154" s="997"/>
      <c r="O154" s="982"/>
      <c r="P154" s="982"/>
      <c r="Q154" s="982"/>
      <c r="R154" s="982"/>
      <c r="S154" s="982"/>
      <c r="T154" s="982"/>
      <c r="U154" s="982"/>
      <c r="V154" s="982"/>
      <c r="W154" s="982"/>
    </row>
    <row r="155" spans="1:23" x14ac:dyDescent="0.2">
      <c r="A155" s="997"/>
      <c r="B155" s="982"/>
      <c r="C155" s="982"/>
      <c r="D155" s="982"/>
      <c r="E155" s="997"/>
      <c r="F155" s="997"/>
      <c r="G155" s="997"/>
      <c r="H155" s="997"/>
      <c r="I155" s="997"/>
      <c r="J155" s="997"/>
      <c r="K155" s="997"/>
      <c r="L155" s="997"/>
      <c r="M155" s="997"/>
      <c r="N155" s="997"/>
      <c r="O155" s="982"/>
      <c r="P155" s="982"/>
      <c r="Q155" s="982"/>
      <c r="R155" s="982"/>
      <c r="S155" s="982"/>
      <c r="T155" s="982"/>
      <c r="U155" s="982"/>
      <c r="V155" s="982"/>
      <c r="W155" s="982"/>
    </row>
    <row r="156" spans="1:23" x14ac:dyDescent="0.2">
      <c r="A156" s="997"/>
      <c r="B156" s="982"/>
      <c r="C156" s="982"/>
      <c r="D156" s="982"/>
      <c r="E156" s="997"/>
      <c r="F156" s="997"/>
      <c r="G156" s="997"/>
      <c r="H156" s="997"/>
      <c r="I156" s="997"/>
      <c r="J156" s="997"/>
      <c r="K156" s="997"/>
      <c r="L156" s="997"/>
      <c r="M156" s="997"/>
      <c r="N156" s="997"/>
      <c r="O156" s="982"/>
      <c r="P156" s="982"/>
      <c r="Q156" s="982"/>
      <c r="R156" s="982"/>
      <c r="S156" s="982"/>
      <c r="T156" s="982"/>
      <c r="U156" s="982"/>
      <c r="V156" s="982"/>
      <c r="W156" s="982"/>
    </row>
    <row r="157" spans="1:23" x14ac:dyDescent="0.2">
      <c r="A157" s="997"/>
      <c r="B157" s="982"/>
      <c r="C157" s="982"/>
      <c r="D157" s="982"/>
      <c r="E157" s="997"/>
      <c r="F157" s="997"/>
      <c r="G157" s="997"/>
      <c r="H157" s="997"/>
      <c r="I157" s="997"/>
      <c r="J157" s="997"/>
      <c r="K157" s="997"/>
      <c r="L157" s="997"/>
      <c r="M157" s="997"/>
      <c r="N157" s="997"/>
      <c r="O157" s="982"/>
      <c r="P157" s="982"/>
      <c r="Q157" s="982"/>
      <c r="R157" s="982"/>
      <c r="S157" s="982"/>
      <c r="T157" s="982"/>
      <c r="U157" s="982"/>
      <c r="V157" s="982"/>
      <c r="W157" s="982"/>
    </row>
    <row r="158" spans="1:23" x14ac:dyDescent="0.2">
      <c r="A158" s="997"/>
      <c r="B158" s="982"/>
      <c r="C158" s="982"/>
      <c r="D158" s="982"/>
      <c r="E158" s="997"/>
      <c r="F158" s="997"/>
      <c r="G158" s="997"/>
      <c r="H158" s="997"/>
      <c r="I158" s="997"/>
      <c r="J158" s="997"/>
      <c r="K158" s="997"/>
      <c r="L158" s="997"/>
      <c r="M158" s="997"/>
      <c r="N158" s="997"/>
      <c r="O158" s="982"/>
      <c r="P158" s="982"/>
      <c r="Q158" s="982"/>
      <c r="R158" s="982"/>
      <c r="S158" s="982"/>
      <c r="T158" s="982"/>
      <c r="U158" s="982"/>
      <c r="V158" s="982"/>
      <c r="W158" s="982"/>
    </row>
    <row r="159" spans="1:23" x14ac:dyDescent="0.2">
      <c r="A159" s="997"/>
      <c r="B159" s="982"/>
      <c r="C159" s="982"/>
      <c r="D159" s="982"/>
      <c r="E159" s="997"/>
      <c r="F159" s="997"/>
      <c r="G159" s="997"/>
      <c r="H159" s="997"/>
      <c r="I159" s="997"/>
      <c r="J159" s="997"/>
      <c r="K159" s="997"/>
      <c r="L159" s="997"/>
      <c r="M159" s="997"/>
      <c r="N159" s="997"/>
      <c r="O159" s="982"/>
      <c r="P159" s="982"/>
      <c r="Q159" s="982"/>
      <c r="R159" s="982"/>
      <c r="S159" s="982"/>
      <c r="T159" s="982"/>
      <c r="U159" s="982"/>
      <c r="V159" s="982"/>
      <c r="W159" s="982"/>
    </row>
    <row r="160" spans="1:23" x14ac:dyDescent="0.2">
      <c r="A160" s="997"/>
      <c r="B160" s="982"/>
      <c r="C160" s="982"/>
      <c r="D160" s="982"/>
      <c r="E160" s="997"/>
      <c r="F160" s="997"/>
      <c r="G160" s="997"/>
      <c r="H160" s="997"/>
      <c r="I160" s="997"/>
      <c r="J160" s="997"/>
      <c r="K160" s="997"/>
      <c r="L160" s="997"/>
      <c r="M160" s="997"/>
      <c r="N160" s="997"/>
      <c r="O160" s="982"/>
      <c r="P160" s="982"/>
      <c r="Q160" s="982"/>
      <c r="R160" s="982"/>
      <c r="S160" s="982"/>
      <c r="T160" s="982"/>
      <c r="U160" s="982"/>
      <c r="V160" s="982"/>
      <c r="W160" s="982"/>
    </row>
    <row r="161" spans="1:23" x14ac:dyDescent="0.2">
      <c r="A161" s="997"/>
      <c r="B161" s="982"/>
      <c r="C161" s="982"/>
      <c r="D161" s="982"/>
      <c r="E161" s="997"/>
      <c r="F161" s="997"/>
      <c r="G161" s="997"/>
      <c r="H161" s="997"/>
      <c r="I161" s="997"/>
      <c r="J161" s="997"/>
      <c r="K161" s="997"/>
      <c r="L161" s="997"/>
      <c r="M161" s="997"/>
      <c r="N161" s="997"/>
      <c r="O161" s="982"/>
      <c r="P161" s="982"/>
      <c r="Q161" s="982"/>
      <c r="R161" s="982"/>
      <c r="S161" s="982"/>
      <c r="T161" s="982"/>
      <c r="U161" s="982"/>
      <c r="V161" s="982"/>
      <c r="W161" s="982"/>
    </row>
    <row r="162" spans="1:23" x14ac:dyDescent="0.2">
      <c r="A162" s="997"/>
      <c r="B162" s="982"/>
      <c r="C162" s="982"/>
      <c r="D162" s="982"/>
      <c r="E162" s="997"/>
      <c r="F162" s="997"/>
      <c r="G162" s="997"/>
      <c r="H162" s="997"/>
      <c r="I162" s="997"/>
      <c r="J162" s="997"/>
      <c r="K162" s="997"/>
      <c r="L162" s="997"/>
      <c r="M162" s="997"/>
      <c r="N162" s="997"/>
      <c r="O162" s="982"/>
      <c r="P162" s="982"/>
      <c r="Q162" s="982"/>
      <c r="R162" s="982"/>
      <c r="S162" s="982"/>
      <c r="T162" s="982"/>
      <c r="U162" s="982"/>
      <c r="V162" s="982"/>
      <c r="W162" s="982"/>
    </row>
    <row r="163" spans="1:23" x14ac:dyDescent="0.2">
      <c r="A163" s="997"/>
      <c r="B163" s="982"/>
      <c r="C163" s="982"/>
      <c r="D163" s="982"/>
      <c r="E163" s="997"/>
      <c r="F163" s="997"/>
      <c r="G163" s="997"/>
      <c r="H163" s="997"/>
      <c r="I163" s="997"/>
      <c r="J163" s="997"/>
      <c r="K163" s="997"/>
      <c r="L163" s="997"/>
      <c r="M163" s="997"/>
      <c r="N163" s="997"/>
      <c r="O163" s="982"/>
      <c r="P163" s="982"/>
      <c r="Q163" s="982"/>
      <c r="R163" s="982"/>
      <c r="S163" s="982"/>
      <c r="T163" s="982"/>
      <c r="U163" s="982"/>
      <c r="V163" s="982"/>
      <c r="W163" s="982"/>
    </row>
    <row r="164" spans="1:23" x14ac:dyDescent="0.2">
      <c r="A164" s="997"/>
      <c r="B164" s="982"/>
      <c r="C164" s="982"/>
      <c r="D164" s="982"/>
      <c r="E164" s="997"/>
      <c r="F164" s="997"/>
      <c r="G164" s="997"/>
      <c r="H164" s="997"/>
      <c r="I164" s="997"/>
      <c r="J164" s="997"/>
      <c r="K164" s="997"/>
      <c r="L164" s="997"/>
      <c r="M164" s="997"/>
      <c r="N164" s="997"/>
      <c r="O164" s="982"/>
      <c r="P164" s="982"/>
      <c r="Q164" s="982"/>
      <c r="R164" s="982"/>
      <c r="S164" s="982"/>
      <c r="T164" s="982"/>
      <c r="U164" s="982"/>
      <c r="V164" s="982"/>
      <c r="W164" s="982"/>
    </row>
    <row r="165" spans="1:23" x14ac:dyDescent="0.2">
      <c r="A165" s="997"/>
      <c r="B165" s="982"/>
      <c r="C165" s="982"/>
      <c r="D165" s="982"/>
      <c r="E165" s="997"/>
      <c r="F165" s="997"/>
      <c r="G165" s="997"/>
      <c r="H165" s="997"/>
      <c r="I165" s="997"/>
      <c r="J165" s="997"/>
      <c r="K165" s="997"/>
      <c r="L165" s="997"/>
      <c r="M165" s="997"/>
      <c r="N165" s="997"/>
      <c r="O165" s="982"/>
      <c r="P165" s="982"/>
      <c r="Q165" s="982"/>
      <c r="R165" s="982"/>
      <c r="S165" s="982"/>
      <c r="T165" s="982"/>
      <c r="U165" s="982"/>
      <c r="V165" s="982"/>
      <c r="W165" s="982"/>
    </row>
    <row r="166" spans="1:23" x14ac:dyDescent="0.2">
      <c r="A166" s="997"/>
      <c r="B166" s="982"/>
      <c r="C166" s="982"/>
      <c r="D166" s="982"/>
      <c r="E166" s="997"/>
      <c r="F166" s="997"/>
      <c r="G166" s="997"/>
      <c r="H166" s="997"/>
      <c r="I166" s="997"/>
      <c r="J166" s="997"/>
      <c r="K166" s="997"/>
      <c r="L166" s="997"/>
      <c r="M166" s="997"/>
      <c r="N166" s="997"/>
      <c r="O166" s="982"/>
      <c r="P166" s="982"/>
      <c r="Q166" s="982"/>
      <c r="R166" s="982"/>
      <c r="S166" s="982"/>
      <c r="T166" s="982"/>
      <c r="U166" s="982"/>
      <c r="V166" s="982"/>
      <c r="W166" s="982"/>
    </row>
    <row r="167" spans="1:23" x14ac:dyDescent="0.2">
      <c r="A167" s="997"/>
      <c r="B167" s="982"/>
      <c r="C167" s="982"/>
      <c r="D167" s="982"/>
      <c r="E167" s="997"/>
      <c r="F167" s="997"/>
      <c r="G167" s="997"/>
      <c r="H167" s="997"/>
      <c r="I167" s="997"/>
      <c r="J167" s="997"/>
      <c r="K167" s="997"/>
      <c r="L167" s="997"/>
      <c r="M167" s="997"/>
      <c r="N167" s="997"/>
      <c r="O167" s="982"/>
      <c r="P167" s="982"/>
      <c r="Q167" s="982"/>
      <c r="R167" s="982"/>
      <c r="S167" s="982"/>
      <c r="T167" s="982"/>
      <c r="U167" s="982"/>
      <c r="V167" s="982"/>
      <c r="W167" s="982"/>
    </row>
    <row r="168" spans="1:23" x14ac:dyDescent="0.2">
      <c r="A168" s="997"/>
      <c r="B168" s="982"/>
      <c r="C168" s="982"/>
      <c r="D168" s="982"/>
      <c r="E168" s="997"/>
      <c r="F168" s="997"/>
      <c r="G168" s="997"/>
      <c r="H168" s="997"/>
      <c r="I168" s="997"/>
      <c r="J168" s="997"/>
      <c r="K168" s="997"/>
      <c r="L168" s="997"/>
      <c r="M168" s="997"/>
      <c r="N168" s="997"/>
      <c r="O168" s="982"/>
      <c r="P168" s="982"/>
      <c r="Q168" s="982"/>
      <c r="R168" s="982"/>
      <c r="S168" s="982"/>
      <c r="T168" s="982"/>
      <c r="U168" s="982"/>
      <c r="V168" s="982"/>
      <c r="W168" s="982"/>
    </row>
    <row r="169" spans="1:23" x14ac:dyDescent="0.2">
      <c r="A169" s="997"/>
      <c r="B169" s="982"/>
      <c r="C169" s="982"/>
      <c r="D169" s="982"/>
      <c r="E169" s="997"/>
      <c r="F169" s="997"/>
      <c r="G169" s="997"/>
      <c r="H169" s="997"/>
      <c r="I169" s="997"/>
      <c r="J169" s="997"/>
      <c r="K169" s="997"/>
      <c r="L169" s="997"/>
      <c r="M169" s="997"/>
      <c r="N169" s="997"/>
      <c r="O169" s="982"/>
      <c r="P169" s="982"/>
      <c r="Q169" s="982"/>
      <c r="R169" s="982"/>
      <c r="S169" s="982"/>
      <c r="T169" s="982"/>
      <c r="U169" s="982"/>
      <c r="V169" s="982"/>
      <c r="W169" s="982"/>
    </row>
    <row r="170" spans="1:23" x14ac:dyDescent="0.2">
      <c r="A170" s="997"/>
      <c r="B170" s="982"/>
      <c r="C170" s="982"/>
      <c r="D170" s="982"/>
      <c r="E170" s="997"/>
      <c r="F170" s="997"/>
      <c r="G170" s="997"/>
      <c r="H170" s="997"/>
      <c r="I170" s="997"/>
      <c r="J170" s="997"/>
      <c r="K170" s="997"/>
      <c r="L170" s="997"/>
      <c r="M170" s="997"/>
      <c r="N170" s="997"/>
      <c r="O170" s="982"/>
      <c r="P170" s="982"/>
      <c r="Q170" s="982"/>
      <c r="R170" s="982"/>
      <c r="S170" s="982"/>
      <c r="T170" s="982"/>
      <c r="U170" s="982"/>
      <c r="V170" s="982"/>
      <c r="W170" s="982"/>
    </row>
    <row r="171" spans="1:23" x14ac:dyDescent="0.2">
      <c r="A171" s="997"/>
      <c r="B171" s="982"/>
      <c r="C171" s="982"/>
      <c r="D171" s="982"/>
      <c r="E171" s="997"/>
      <c r="F171" s="997"/>
      <c r="G171" s="997"/>
      <c r="H171" s="997"/>
      <c r="I171" s="997"/>
      <c r="J171" s="997"/>
      <c r="K171" s="997"/>
      <c r="L171" s="997"/>
      <c r="M171" s="997"/>
      <c r="N171" s="997"/>
      <c r="O171" s="982"/>
      <c r="P171" s="982"/>
      <c r="Q171" s="982"/>
      <c r="R171" s="982"/>
      <c r="S171" s="982"/>
      <c r="T171" s="982"/>
      <c r="U171" s="982"/>
      <c r="V171" s="982"/>
      <c r="W171" s="982"/>
    </row>
    <row r="172" spans="1:23" x14ac:dyDescent="0.2">
      <c r="A172" s="997"/>
      <c r="B172" s="982"/>
      <c r="C172" s="982"/>
      <c r="D172" s="982"/>
      <c r="E172" s="997"/>
      <c r="F172" s="997"/>
      <c r="G172" s="997"/>
      <c r="H172" s="997"/>
      <c r="I172" s="997"/>
      <c r="J172" s="997"/>
      <c r="K172" s="997"/>
      <c r="L172" s="997"/>
      <c r="M172" s="997"/>
      <c r="N172" s="997"/>
      <c r="O172" s="982"/>
      <c r="P172" s="982"/>
      <c r="Q172" s="982"/>
      <c r="R172" s="982"/>
      <c r="S172" s="982"/>
      <c r="T172" s="982"/>
      <c r="U172" s="982"/>
      <c r="V172" s="982"/>
      <c r="W172" s="982"/>
    </row>
    <row r="173" spans="1:23" x14ac:dyDescent="0.2">
      <c r="A173" s="997"/>
      <c r="B173" s="982"/>
      <c r="C173" s="982"/>
      <c r="D173" s="982"/>
      <c r="E173" s="997"/>
      <c r="F173" s="997"/>
      <c r="G173" s="997"/>
      <c r="H173" s="997"/>
      <c r="I173" s="997"/>
      <c r="J173" s="997"/>
      <c r="K173" s="997"/>
      <c r="L173" s="997"/>
      <c r="M173" s="997"/>
      <c r="N173" s="997"/>
      <c r="O173" s="982"/>
      <c r="P173" s="982"/>
      <c r="Q173" s="982"/>
      <c r="R173" s="982"/>
      <c r="S173" s="982"/>
      <c r="T173" s="982"/>
      <c r="U173" s="982"/>
      <c r="V173" s="982"/>
      <c r="W173" s="982"/>
    </row>
    <row r="174" spans="1:23" x14ac:dyDescent="0.2">
      <c r="A174" s="997"/>
      <c r="B174" s="982"/>
      <c r="C174" s="982"/>
      <c r="D174" s="982"/>
      <c r="E174" s="997"/>
      <c r="F174" s="997"/>
      <c r="G174" s="997"/>
      <c r="H174" s="997"/>
      <c r="I174" s="997"/>
      <c r="J174" s="997"/>
      <c r="K174" s="997"/>
      <c r="L174" s="997"/>
      <c r="M174" s="997"/>
      <c r="N174" s="997"/>
      <c r="O174" s="982"/>
      <c r="P174" s="982"/>
      <c r="Q174" s="982"/>
      <c r="R174" s="982"/>
      <c r="S174" s="982"/>
      <c r="T174" s="982"/>
      <c r="U174" s="982"/>
      <c r="V174" s="982"/>
      <c r="W174" s="982"/>
    </row>
    <row r="175" spans="1:23" x14ac:dyDescent="0.2">
      <c r="A175" s="997"/>
      <c r="B175" s="982"/>
      <c r="C175" s="982"/>
      <c r="D175" s="982"/>
      <c r="E175" s="997"/>
      <c r="F175" s="997"/>
      <c r="G175" s="997"/>
      <c r="H175" s="997"/>
      <c r="I175" s="997"/>
      <c r="J175" s="997"/>
      <c r="K175" s="997"/>
      <c r="L175" s="997"/>
      <c r="M175" s="997"/>
      <c r="N175" s="997"/>
      <c r="O175" s="982"/>
      <c r="P175" s="982"/>
      <c r="Q175" s="982"/>
      <c r="R175" s="982"/>
      <c r="S175" s="982"/>
      <c r="T175" s="982"/>
      <c r="U175" s="982"/>
      <c r="V175" s="982"/>
      <c r="W175" s="982"/>
    </row>
    <row r="176" spans="1:23" x14ac:dyDescent="0.2">
      <c r="A176" s="997"/>
      <c r="B176" s="982"/>
      <c r="C176" s="982"/>
      <c r="D176" s="982"/>
      <c r="E176" s="997"/>
      <c r="F176" s="997"/>
      <c r="G176" s="997"/>
      <c r="H176" s="997"/>
      <c r="I176" s="997"/>
      <c r="J176" s="997"/>
      <c r="K176" s="997"/>
      <c r="L176" s="997"/>
      <c r="M176" s="997"/>
      <c r="N176" s="997"/>
      <c r="O176" s="982"/>
      <c r="P176" s="982"/>
      <c r="Q176" s="982"/>
      <c r="R176" s="982"/>
      <c r="S176" s="982"/>
      <c r="T176" s="982"/>
      <c r="U176" s="982"/>
      <c r="V176" s="982"/>
      <c r="W176" s="982"/>
    </row>
    <row r="177" spans="1:23" x14ac:dyDescent="0.2">
      <c r="A177" s="997"/>
      <c r="B177" s="982"/>
      <c r="C177" s="982"/>
      <c r="D177" s="982"/>
      <c r="E177" s="997"/>
      <c r="F177" s="997"/>
      <c r="G177" s="997"/>
      <c r="H177" s="997"/>
      <c r="I177" s="997"/>
      <c r="J177" s="997"/>
      <c r="K177" s="997"/>
      <c r="L177" s="997"/>
      <c r="M177" s="997"/>
      <c r="N177" s="997"/>
      <c r="O177" s="982"/>
      <c r="P177" s="982"/>
      <c r="Q177" s="982"/>
      <c r="R177" s="982"/>
      <c r="S177" s="982"/>
      <c r="T177" s="982"/>
      <c r="U177" s="982"/>
      <c r="V177" s="982"/>
      <c r="W177" s="982"/>
    </row>
    <row r="178" spans="1:23" x14ac:dyDescent="0.2">
      <c r="A178" s="997"/>
      <c r="B178" s="982"/>
      <c r="C178" s="982"/>
      <c r="D178" s="982"/>
      <c r="E178" s="997"/>
      <c r="F178" s="997"/>
      <c r="G178" s="997"/>
      <c r="H178" s="997"/>
      <c r="I178" s="997"/>
      <c r="J178" s="997"/>
      <c r="K178" s="997"/>
      <c r="L178" s="997"/>
      <c r="M178" s="997"/>
      <c r="N178" s="997"/>
      <c r="O178" s="982"/>
      <c r="P178" s="982"/>
      <c r="Q178" s="982"/>
      <c r="R178" s="982"/>
      <c r="S178" s="982"/>
      <c r="T178" s="982"/>
      <c r="U178" s="982"/>
      <c r="V178" s="982"/>
      <c r="W178" s="982"/>
    </row>
    <row r="179" spans="1:23" x14ac:dyDescent="0.2">
      <c r="A179" s="997"/>
      <c r="B179" s="982"/>
      <c r="C179" s="982"/>
      <c r="D179" s="982"/>
      <c r="E179" s="997"/>
      <c r="F179" s="997"/>
      <c r="G179" s="997"/>
      <c r="H179" s="997"/>
      <c r="I179" s="997"/>
      <c r="J179" s="997"/>
      <c r="K179" s="997"/>
      <c r="L179" s="997"/>
      <c r="M179" s="997"/>
      <c r="N179" s="997"/>
      <c r="O179" s="982"/>
      <c r="P179" s="982"/>
      <c r="Q179" s="982"/>
      <c r="R179" s="982"/>
      <c r="S179" s="982"/>
      <c r="T179" s="982"/>
      <c r="U179" s="982"/>
      <c r="V179" s="982"/>
      <c r="W179" s="982"/>
    </row>
    <row r="180" spans="1:23" x14ac:dyDescent="0.2">
      <c r="A180" s="997"/>
      <c r="B180" s="982"/>
      <c r="C180" s="982"/>
      <c r="D180" s="982"/>
      <c r="E180" s="997"/>
      <c r="F180" s="997"/>
      <c r="G180" s="997"/>
      <c r="H180" s="997"/>
      <c r="I180" s="997"/>
      <c r="J180" s="997"/>
      <c r="K180" s="997"/>
      <c r="L180" s="997"/>
      <c r="M180" s="997"/>
      <c r="N180" s="997"/>
      <c r="O180" s="982"/>
      <c r="P180" s="982"/>
      <c r="Q180" s="982"/>
      <c r="R180" s="982"/>
      <c r="S180" s="982"/>
      <c r="T180" s="982"/>
      <c r="U180" s="982"/>
      <c r="V180" s="982"/>
      <c r="W180" s="982"/>
    </row>
    <row r="181" spans="1:23" x14ac:dyDescent="0.2">
      <c r="A181" s="997"/>
      <c r="B181" s="982"/>
      <c r="C181" s="982"/>
      <c r="D181" s="982"/>
      <c r="E181" s="997"/>
      <c r="F181" s="997"/>
      <c r="G181" s="997"/>
      <c r="H181" s="997"/>
      <c r="I181" s="997"/>
      <c r="J181" s="997"/>
      <c r="K181" s="997"/>
      <c r="L181" s="997"/>
      <c r="M181" s="997"/>
      <c r="N181" s="997"/>
      <c r="O181" s="982"/>
      <c r="P181" s="982"/>
      <c r="Q181" s="982"/>
      <c r="R181" s="982"/>
      <c r="S181" s="982"/>
      <c r="T181" s="982"/>
      <c r="U181" s="982"/>
      <c r="V181" s="982"/>
      <c r="W181" s="982"/>
    </row>
    <row r="182" spans="1:23" x14ac:dyDescent="0.2">
      <c r="A182" s="997"/>
      <c r="B182" s="982"/>
      <c r="C182" s="982"/>
      <c r="D182" s="982"/>
      <c r="E182" s="997"/>
      <c r="F182" s="997"/>
      <c r="G182" s="997"/>
      <c r="H182" s="997"/>
      <c r="I182" s="997"/>
      <c r="J182" s="997"/>
      <c r="K182" s="997"/>
      <c r="L182" s="997"/>
      <c r="M182" s="997"/>
      <c r="N182" s="997"/>
      <c r="O182" s="982"/>
      <c r="P182" s="982"/>
      <c r="Q182" s="982"/>
      <c r="R182" s="982"/>
      <c r="S182" s="982"/>
      <c r="T182" s="982"/>
      <c r="U182" s="982"/>
      <c r="V182" s="982"/>
      <c r="W182" s="982"/>
    </row>
    <row r="183" spans="1:23" x14ac:dyDescent="0.2">
      <c r="A183" s="997"/>
      <c r="B183" s="982"/>
      <c r="C183" s="982"/>
      <c r="D183" s="982"/>
      <c r="E183" s="997"/>
      <c r="F183" s="997"/>
      <c r="G183" s="997"/>
      <c r="H183" s="997"/>
      <c r="I183" s="997"/>
      <c r="J183" s="997"/>
      <c r="K183" s="997"/>
      <c r="L183" s="997"/>
      <c r="M183" s="997"/>
      <c r="N183" s="997"/>
      <c r="O183" s="982"/>
      <c r="P183" s="982"/>
      <c r="Q183" s="982"/>
      <c r="R183" s="982"/>
      <c r="S183" s="982"/>
      <c r="T183" s="982"/>
      <c r="U183" s="982"/>
      <c r="V183" s="982"/>
      <c r="W183" s="982"/>
    </row>
    <row r="184" spans="1:23" x14ac:dyDescent="0.2">
      <c r="A184" s="997"/>
      <c r="B184" s="982"/>
      <c r="C184" s="982"/>
      <c r="D184" s="982"/>
      <c r="E184" s="997"/>
      <c r="F184" s="997"/>
      <c r="G184" s="997"/>
      <c r="H184" s="997"/>
      <c r="I184" s="997"/>
      <c r="J184" s="997"/>
      <c r="K184" s="997"/>
      <c r="L184" s="997"/>
      <c r="M184" s="997"/>
      <c r="N184" s="997"/>
      <c r="O184" s="982"/>
      <c r="P184" s="982"/>
      <c r="Q184" s="982"/>
      <c r="R184" s="982"/>
      <c r="S184" s="982"/>
      <c r="T184" s="982"/>
      <c r="U184" s="982"/>
      <c r="V184" s="982"/>
      <c r="W184" s="982"/>
    </row>
    <row r="185" spans="1:23" x14ac:dyDescent="0.2">
      <c r="A185" s="997"/>
      <c r="B185" s="982"/>
      <c r="C185" s="982"/>
      <c r="D185" s="982"/>
      <c r="E185" s="997"/>
      <c r="F185" s="997"/>
      <c r="G185" s="997"/>
      <c r="H185" s="997"/>
      <c r="I185" s="997"/>
      <c r="J185" s="997"/>
      <c r="K185" s="997"/>
      <c r="L185" s="997"/>
      <c r="M185" s="997"/>
      <c r="N185" s="997"/>
      <c r="O185" s="982"/>
      <c r="P185" s="982"/>
      <c r="Q185" s="982"/>
      <c r="R185" s="982"/>
      <c r="S185" s="982"/>
      <c r="T185" s="982"/>
      <c r="U185" s="982"/>
      <c r="V185" s="982"/>
      <c r="W185" s="982"/>
    </row>
    <row r="186" spans="1:23" x14ac:dyDescent="0.2">
      <c r="A186" s="997"/>
      <c r="B186" s="982"/>
      <c r="C186" s="982"/>
      <c r="D186" s="982"/>
      <c r="E186" s="997"/>
      <c r="F186" s="997"/>
      <c r="G186" s="997"/>
      <c r="H186" s="997"/>
      <c r="I186" s="997"/>
      <c r="J186" s="997"/>
      <c r="K186" s="997"/>
      <c r="L186" s="997"/>
      <c r="M186" s="997"/>
      <c r="N186" s="997"/>
      <c r="O186" s="982"/>
      <c r="P186" s="982"/>
      <c r="Q186" s="982"/>
      <c r="R186" s="982"/>
      <c r="S186" s="982"/>
      <c r="T186" s="982"/>
      <c r="U186" s="982"/>
      <c r="V186" s="982"/>
      <c r="W186" s="982"/>
    </row>
    <row r="187" spans="1:23" x14ac:dyDescent="0.2">
      <c r="A187" s="997"/>
      <c r="B187" s="982"/>
      <c r="C187" s="982"/>
      <c r="D187" s="982"/>
      <c r="E187" s="997"/>
      <c r="F187" s="997"/>
      <c r="G187" s="997"/>
      <c r="H187" s="997"/>
      <c r="I187" s="997"/>
      <c r="J187" s="997"/>
      <c r="K187" s="997"/>
      <c r="L187" s="997"/>
      <c r="M187" s="997"/>
      <c r="N187" s="997"/>
      <c r="O187" s="982"/>
      <c r="P187" s="982"/>
      <c r="Q187" s="982"/>
      <c r="R187" s="982"/>
      <c r="S187" s="982"/>
      <c r="T187" s="982"/>
      <c r="U187" s="982"/>
      <c r="V187" s="982"/>
      <c r="W187" s="982"/>
    </row>
    <row r="188" spans="1:23" x14ac:dyDescent="0.2">
      <c r="A188" s="997"/>
      <c r="B188" s="982"/>
      <c r="C188" s="982"/>
      <c r="D188" s="982"/>
      <c r="E188" s="997"/>
      <c r="F188" s="997"/>
      <c r="G188" s="997"/>
      <c r="H188" s="997"/>
      <c r="I188" s="997"/>
      <c r="J188" s="997"/>
      <c r="K188" s="997"/>
      <c r="L188" s="997"/>
      <c r="M188" s="997"/>
      <c r="N188" s="997"/>
      <c r="O188" s="982"/>
      <c r="P188" s="982"/>
      <c r="Q188" s="982"/>
      <c r="R188" s="982"/>
      <c r="S188" s="982"/>
      <c r="T188" s="982"/>
      <c r="U188" s="982"/>
      <c r="V188" s="982"/>
      <c r="W188" s="982"/>
    </row>
    <row r="189" spans="1:23" x14ac:dyDescent="0.2">
      <c r="A189" s="997"/>
      <c r="B189" s="982"/>
      <c r="C189" s="982"/>
      <c r="D189" s="982"/>
      <c r="E189" s="997"/>
      <c r="F189" s="997"/>
      <c r="G189" s="997"/>
      <c r="H189" s="997"/>
      <c r="I189" s="997"/>
      <c r="J189" s="997"/>
      <c r="K189" s="997"/>
      <c r="L189" s="997"/>
      <c r="M189" s="997"/>
      <c r="N189" s="997"/>
      <c r="O189" s="982"/>
      <c r="P189" s="982"/>
      <c r="Q189" s="982"/>
      <c r="R189" s="982"/>
      <c r="S189" s="982"/>
      <c r="T189" s="982"/>
      <c r="U189" s="982"/>
      <c r="V189" s="982"/>
      <c r="W189" s="982"/>
    </row>
    <row r="190" spans="1:23" x14ac:dyDescent="0.2">
      <c r="A190" s="997"/>
      <c r="B190" s="982"/>
      <c r="C190" s="982"/>
      <c r="D190" s="982"/>
      <c r="E190" s="997"/>
      <c r="F190" s="997"/>
      <c r="G190" s="997"/>
      <c r="H190" s="997"/>
      <c r="I190" s="997"/>
      <c r="J190" s="997"/>
      <c r="K190" s="997"/>
      <c r="L190" s="997"/>
      <c r="M190" s="997"/>
      <c r="N190" s="997"/>
      <c r="O190" s="982"/>
      <c r="P190" s="982"/>
      <c r="Q190" s="982"/>
      <c r="R190" s="982"/>
      <c r="S190" s="982"/>
      <c r="T190" s="982"/>
      <c r="U190" s="982"/>
      <c r="V190" s="982"/>
      <c r="W190" s="982"/>
    </row>
    <row r="191" spans="1:23" x14ac:dyDescent="0.2">
      <c r="A191" s="997"/>
      <c r="B191" s="982"/>
      <c r="C191" s="982"/>
      <c r="D191" s="982"/>
      <c r="E191" s="997"/>
      <c r="F191" s="997"/>
      <c r="G191" s="997"/>
      <c r="H191" s="997"/>
      <c r="I191" s="997"/>
      <c r="J191" s="997"/>
      <c r="K191" s="997"/>
      <c r="L191" s="997"/>
      <c r="M191" s="997"/>
      <c r="N191" s="997"/>
      <c r="O191" s="982"/>
      <c r="P191" s="982"/>
      <c r="Q191" s="982"/>
      <c r="R191" s="982"/>
      <c r="S191" s="982"/>
      <c r="T191" s="982"/>
      <c r="U191" s="982"/>
      <c r="V191" s="982"/>
      <c r="W191" s="982"/>
    </row>
    <row r="192" spans="1:23" x14ac:dyDescent="0.2">
      <c r="A192" s="997"/>
      <c r="B192" s="982"/>
      <c r="C192" s="982"/>
      <c r="D192" s="982"/>
      <c r="E192" s="997"/>
      <c r="F192" s="997"/>
      <c r="G192" s="997"/>
      <c r="H192" s="997"/>
      <c r="I192" s="997"/>
      <c r="J192" s="997"/>
      <c r="K192" s="997"/>
      <c r="L192" s="997"/>
      <c r="M192" s="997"/>
      <c r="N192" s="997"/>
      <c r="O192" s="982"/>
      <c r="P192" s="982"/>
      <c r="Q192" s="982"/>
      <c r="R192" s="982"/>
      <c r="S192" s="982"/>
      <c r="T192" s="982"/>
      <c r="U192" s="982"/>
      <c r="V192" s="982"/>
      <c r="W192" s="982"/>
    </row>
    <row r="193" spans="1:23" x14ac:dyDescent="0.2">
      <c r="A193" s="997"/>
      <c r="B193" s="982"/>
      <c r="C193" s="982"/>
      <c r="D193" s="982"/>
      <c r="E193" s="997"/>
      <c r="F193" s="997"/>
      <c r="G193" s="997"/>
      <c r="H193" s="997"/>
      <c r="I193" s="997"/>
      <c r="J193" s="997"/>
      <c r="K193" s="997"/>
      <c r="L193" s="997"/>
      <c r="M193" s="997"/>
      <c r="N193" s="997"/>
      <c r="O193" s="982"/>
      <c r="P193" s="982"/>
      <c r="Q193" s="982"/>
      <c r="R193" s="982"/>
      <c r="S193" s="982"/>
      <c r="T193" s="982"/>
      <c r="U193" s="982"/>
      <c r="V193" s="982"/>
      <c r="W193" s="982"/>
    </row>
    <row r="194" spans="1:23" x14ac:dyDescent="0.2">
      <c r="A194" s="997"/>
      <c r="B194" s="982"/>
      <c r="C194" s="982"/>
      <c r="D194" s="982"/>
      <c r="E194" s="997"/>
      <c r="F194" s="997"/>
      <c r="G194" s="997"/>
      <c r="H194" s="997"/>
      <c r="I194" s="997"/>
      <c r="J194" s="997"/>
      <c r="K194" s="997"/>
      <c r="L194" s="997"/>
      <c r="M194" s="997"/>
      <c r="N194" s="997"/>
      <c r="O194" s="982"/>
      <c r="P194" s="982"/>
      <c r="Q194" s="982"/>
      <c r="R194" s="982"/>
      <c r="S194" s="982"/>
      <c r="T194" s="982"/>
      <c r="U194" s="982"/>
      <c r="V194" s="982"/>
      <c r="W194" s="982"/>
    </row>
    <row r="195" spans="1:23" x14ac:dyDescent="0.2">
      <c r="A195" s="997"/>
      <c r="B195" s="982"/>
      <c r="C195" s="982"/>
      <c r="D195" s="982"/>
      <c r="E195" s="997"/>
      <c r="F195" s="997"/>
      <c r="G195" s="997"/>
      <c r="H195" s="997"/>
      <c r="I195" s="997"/>
      <c r="J195" s="997"/>
      <c r="K195" s="997"/>
      <c r="L195" s="997"/>
      <c r="M195" s="997"/>
      <c r="N195" s="997"/>
      <c r="O195" s="982"/>
      <c r="P195" s="982"/>
      <c r="Q195" s="982"/>
      <c r="R195" s="982"/>
      <c r="S195" s="982"/>
      <c r="T195" s="982"/>
      <c r="U195" s="982"/>
      <c r="V195" s="982"/>
      <c r="W195" s="982"/>
    </row>
    <row r="196" spans="1:23" x14ac:dyDescent="0.2">
      <c r="A196" s="997"/>
      <c r="B196" s="982"/>
      <c r="C196" s="982"/>
      <c r="D196" s="982"/>
      <c r="E196" s="997"/>
      <c r="F196" s="997"/>
      <c r="G196" s="997"/>
      <c r="H196" s="997"/>
      <c r="I196" s="997"/>
      <c r="J196" s="997"/>
      <c r="K196" s="997"/>
      <c r="L196" s="997"/>
      <c r="M196" s="997"/>
      <c r="N196" s="997"/>
      <c r="O196" s="982"/>
      <c r="P196" s="982"/>
      <c r="Q196" s="982"/>
      <c r="R196" s="982"/>
      <c r="S196" s="982"/>
      <c r="T196" s="982"/>
      <c r="U196" s="982"/>
      <c r="V196" s="982"/>
      <c r="W196" s="982"/>
    </row>
    <row r="197" spans="1:23" x14ac:dyDescent="0.2">
      <c r="A197" s="997"/>
      <c r="B197" s="982"/>
      <c r="C197" s="982"/>
      <c r="D197" s="982"/>
      <c r="E197" s="997"/>
      <c r="F197" s="997"/>
      <c r="G197" s="997"/>
      <c r="H197" s="997"/>
      <c r="I197" s="997"/>
      <c r="J197" s="997"/>
      <c r="K197" s="997"/>
      <c r="L197" s="997"/>
      <c r="M197" s="997"/>
      <c r="N197" s="997"/>
      <c r="O197" s="982"/>
      <c r="P197" s="982"/>
      <c r="Q197" s="982"/>
      <c r="R197" s="982"/>
      <c r="S197" s="982"/>
      <c r="T197" s="982"/>
      <c r="U197" s="982"/>
      <c r="V197" s="982"/>
      <c r="W197" s="982"/>
    </row>
    <row r="198" spans="1:23" x14ac:dyDescent="0.2">
      <c r="A198" s="997"/>
      <c r="B198" s="982"/>
      <c r="C198" s="982"/>
      <c r="D198" s="982"/>
      <c r="E198" s="997"/>
      <c r="F198" s="997"/>
      <c r="G198" s="997"/>
      <c r="H198" s="997"/>
      <c r="I198" s="997"/>
      <c r="J198" s="997"/>
      <c r="K198" s="997"/>
      <c r="L198" s="997"/>
      <c r="M198" s="997"/>
      <c r="N198" s="997"/>
      <c r="O198" s="982"/>
      <c r="P198" s="982"/>
      <c r="Q198" s="982"/>
      <c r="R198" s="982"/>
      <c r="S198" s="982"/>
      <c r="T198" s="982"/>
      <c r="U198" s="982"/>
      <c r="V198" s="982"/>
      <c r="W198" s="982"/>
    </row>
    <row r="199" spans="1:23" x14ac:dyDescent="0.2">
      <c r="A199" s="997"/>
      <c r="B199" s="982"/>
      <c r="C199" s="982"/>
      <c r="D199" s="982"/>
      <c r="E199" s="997"/>
      <c r="F199" s="997"/>
      <c r="G199" s="997"/>
      <c r="H199" s="997"/>
      <c r="I199" s="997"/>
      <c r="J199" s="997"/>
      <c r="K199" s="997"/>
      <c r="L199" s="997"/>
      <c r="M199" s="997"/>
      <c r="N199" s="997"/>
      <c r="O199" s="982"/>
      <c r="P199" s="982"/>
      <c r="Q199" s="982"/>
      <c r="R199" s="982"/>
      <c r="S199" s="982"/>
      <c r="T199" s="982"/>
      <c r="U199" s="982"/>
      <c r="V199" s="982"/>
      <c r="W199" s="982"/>
    </row>
    <row r="200" spans="1:23" x14ac:dyDescent="0.2">
      <c r="A200" s="997"/>
      <c r="B200" s="982"/>
      <c r="C200" s="982"/>
      <c r="D200" s="982"/>
      <c r="E200" s="997"/>
      <c r="F200" s="997"/>
      <c r="G200" s="997"/>
      <c r="H200" s="997"/>
      <c r="I200" s="997"/>
      <c r="J200" s="997"/>
      <c r="K200" s="997"/>
      <c r="L200" s="997"/>
      <c r="M200" s="997"/>
      <c r="N200" s="997"/>
      <c r="O200" s="982"/>
      <c r="P200" s="982"/>
      <c r="Q200" s="982"/>
      <c r="R200" s="982"/>
      <c r="S200" s="982"/>
      <c r="T200" s="982"/>
      <c r="U200" s="982"/>
      <c r="V200" s="982"/>
      <c r="W200" s="982"/>
    </row>
    <row r="201" spans="1:23" x14ac:dyDescent="0.2">
      <c r="A201" s="997"/>
      <c r="B201" s="982"/>
      <c r="C201" s="982"/>
      <c r="D201" s="982"/>
      <c r="E201" s="997"/>
      <c r="F201" s="997"/>
      <c r="G201" s="997"/>
      <c r="H201" s="997"/>
      <c r="I201" s="997"/>
      <c r="J201" s="997"/>
      <c r="K201" s="997"/>
      <c r="L201" s="997"/>
      <c r="M201" s="997"/>
      <c r="N201" s="997"/>
      <c r="O201" s="982"/>
      <c r="P201" s="982"/>
      <c r="Q201" s="982"/>
      <c r="R201" s="982"/>
      <c r="S201" s="982"/>
      <c r="T201" s="982"/>
      <c r="U201" s="982"/>
      <c r="V201" s="982"/>
      <c r="W201" s="982"/>
    </row>
    <row r="202" spans="1:23" x14ac:dyDescent="0.2">
      <c r="A202" s="997"/>
      <c r="B202" s="982"/>
      <c r="C202" s="982"/>
      <c r="D202" s="982"/>
      <c r="E202" s="997"/>
      <c r="F202" s="997"/>
      <c r="G202" s="997"/>
      <c r="H202" s="997"/>
      <c r="I202" s="997"/>
      <c r="J202" s="997"/>
      <c r="K202" s="997"/>
      <c r="L202" s="997"/>
      <c r="M202" s="997"/>
      <c r="N202" s="997"/>
      <c r="O202" s="982"/>
      <c r="P202" s="982"/>
      <c r="Q202" s="982"/>
      <c r="R202" s="982"/>
      <c r="S202" s="982"/>
      <c r="T202" s="982"/>
      <c r="U202" s="982"/>
      <c r="V202" s="982"/>
      <c r="W202" s="982"/>
    </row>
    <row r="203" spans="1:23" x14ac:dyDescent="0.2">
      <c r="A203" s="997"/>
      <c r="B203" s="982"/>
      <c r="C203" s="982"/>
      <c r="D203" s="982"/>
      <c r="E203" s="997"/>
      <c r="F203" s="997"/>
      <c r="G203" s="997"/>
      <c r="H203" s="997"/>
      <c r="I203" s="997"/>
      <c r="J203" s="997"/>
      <c r="K203" s="997"/>
      <c r="L203" s="997"/>
      <c r="M203" s="997"/>
      <c r="N203" s="997"/>
      <c r="O203" s="982"/>
      <c r="P203" s="982"/>
      <c r="Q203" s="982"/>
      <c r="R203" s="982"/>
      <c r="S203" s="982"/>
      <c r="T203" s="982"/>
      <c r="U203" s="982"/>
      <c r="V203" s="982"/>
      <c r="W203" s="982"/>
    </row>
    <row r="204" spans="1:23" x14ac:dyDescent="0.2">
      <c r="A204" s="997"/>
      <c r="B204" s="982"/>
      <c r="C204" s="982"/>
      <c r="D204" s="982"/>
      <c r="E204" s="997"/>
      <c r="F204" s="997"/>
      <c r="G204" s="997"/>
      <c r="H204" s="997"/>
      <c r="I204" s="997"/>
      <c r="J204" s="997"/>
      <c r="K204" s="997"/>
      <c r="L204" s="997"/>
      <c r="M204" s="997"/>
      <c r="N204" s="997"/>
      <c r="O204" s="982"/>
      <c r="P204" s="982"/>
      <c r="Q204" s="982"/>
      <c r="R204" s="982"/>
      <c r="S204" s="982"/>
      <c r="T204" s="982"/>
      <c r="U204" s="982"/>
      <c r="V204" s="982"/>
      <c r="W204" s="982"/>
    </row>
    <row r="205" spans="1:23" x14ac:dyDescent="0.2">
      <c r="A205" s="997"/>
      <c r="B205" s="982"/>
      <c r="C205" s="982"/>
      <c r="D205" s="982"/>
      <c r="E205" s="997"/>
      <c r="F205" s="997"/>
      <c r="G205" s="997"/>
      <c r="H205" s="997"/>
      <c r="I205" s="997"/>
      <c r="J205" s="997"/>
      <c r="K205" s="997"/>
      <c r="L205" s="997"/>
      <c r="M205" s="997"/>
      <c r="N205" s="997"/>
      <c r="O205" s="982"/>
      <c r="P205" s="982"/>
      <c r="Q205" s="982"/>
      <c r="R205" s="982"/>
      <c r="S205" s="982"/>
      <c r="T205" s="982"/>
      <c r="U205" s="982"/>
      <c r="V205" s="982"/>
      <c r="W205" s="982"/>
    </row>
    <row r="206" spans="1:23" x14ac:dyDescent="0.2">
      <c r="A206" s="997"/>
      <c r="B206" s="982"/>
      <c r="C206" s="982"/>
      <c r="D206" s="982"/>
      <c r="E206" s="997"/>
      <c r="F206" s="997"/>
      <c r="G206" s="997"/>
      <c r="H206" s="997"/>
      <c r="I206" s="997"/>
      <c r="J206" s="997"/>
      <c r="K206" s="997"/>
      <c r="L206" s="997"/>
      <c r="M206" s="997"/>
      <c r="N206" s="997"/>
      <c r="O206" s="982"/>
      <c r="P206" s="982"/>
      <c r="Q206" s="982"/>
      <c r="R206" s="982"/>
      <c r="S206" s="982"/>
      <c r="T206" s="982"/>
      <c r="U206" s="982"/>
      <c r="V206" s="982"/>
      <c r="W206" s="982"/>
    </row>
    <row r="207" spans="1:23" x14ac:dyDescent="0.2">
      <c r="A207" s="997"/>
      <c r="B207" s="982"/>
      <c r="C207" s="982"/>
      <c r="D207" s="982"/>
      <c r="E207" s="997"/>
      <c r="F207" s="997"/>
      <c r="G207" s="997"/>
      <c r="H207" s="997"/>
      <c r="I207" s="997"/>
      <c r="J207" s="997"/>
      <c r="K207" s="997"/>
      <c r="L207" s="997"/>
      <c r="M207" s="997"/>
      <c r="N207" s="997"/>
      <c r="O207" s="982"/>
      <c r="P207" s="982"/>
      <c r="Q207" s="982"/>
      <c r="R207" s="982"/>
      <c r="S207" s="982"/>
      <c r="T207" s="982"/>
      <c r="U207" s="982"/>
      <c r="V207" s="982"/>
      <c r="W207" s="982"/>
    </row>
    <row r="208" spans="1:23" x14ac:dyDescent="0.2">
      <c r="A208" s="997"/>
      <c r="B208" s="982"/>
      <c r="C208" s="982"/>
      <c r="D208" s="982"/>
      <c r="E208" s="997"/>
      <c r="F208" s="997"/>
      <c r="G208" s="997"/>
      <c r="H208" s="997"/>
      <c r="I208" s="997"/>
      <c r="J208" s="997"/>
      <c r="K208" s="997"/>
      <c r="L208" s="997"/>
      <c r="M208" s="997"/>
      <c r="N208" s="997"/>
      <c r="O208" s="982"/>
      <c r="P208" s="982"/>
      <c r="Q208" s="982"/>
      <c r="R208" s="982"/>
      <c r="S208" s="982"/>
      <c r="T208" s="982"/>
      <c r="U208" s="982"/>
      <c r="V208" s="982"/>
      <c r="W208" s="982"/>
    </row>
    <row r="209" spans="1:23" x14ac:dyDescent="0.2">
      <c r="A209" s="997"/>
      <c r="B209" s="982"/>
      <c r="C209" s="982"/>
      <c r="D209" s="982"/>
      <c r="E209" s="997"/>
      <c r="F209" s="997"/>
      <c r="G209" s="997"/>
      <c r="H209" s="997"/>
      <c r="I209" s="997"/>
      <c r="J209" s="997"/>
      <c r="K209" s="997"/>
      <c r="L209" s="997"/>
      <c r="M209" s="997"/>
      <c r="N209" s="997"/>
      <c r="O209" s="982"/>
      <c r="P209" s="982"/>
      <c r="Q209" s="982"/>
      <c r="R209" s="982"/>
      <c r="S209" s="982"/>
      <c r="T209" s="982"/>
      <c r="U209" s="982"/>
      <c r="V209" s="982"/>
      <c r="W209" s="982"/>
    </row>
    <row r="210" spans="1:23" x14ac:dyDescent="0.2">
      <c r="A210" s="997"/>
      <c r="B210" s="982"/>
      <c r="C210" s="982"/>
      <c r="D210" s="982"/>
      <c r="E210" s="997"/>
      <c r="F210" s="997"/>
      <c r="G210" s="997"/>
      <c r="H210" s="997"/>
      <c r="I210" s="997"/>
      <c r="J210" s="997"/>
      <c r="K210" s="997"/>
      <c r="L210" s="997"/>
      <c r="M210" s="997"/>
      <c r="N210" s="997"/>
      <c r="O210" s="982"/>
      <c r="P210" s="982"/>
      <c r="Q210" s="982"/>
      <c r="R210" s="982"/>
      <c r="S210" s="982"/>
      <c r="T210" s="982"/>
      <c r="U210" s="982"/>
      <c r="V210" s="982"/>
      <c r="W210" s="982"/>
    </row>
    <row r="211" spans="1:23" x14ac:dyDescent="0.2">
      <c r="A211" s="997"/>
      <c r="B211" s="982"/>
      <c r="C211" s="982"/>
      <c r="D211" s="982"/>
      <c r="E211" s="997"/>
      <c r="F211" s="997"/>
      <c r="G211" s="997"/>
      <c r="H211" s="997"/>
      <c r="I211" s="997"/>
      <c r="J211" s="997"/>
      <c r="K211" s="997"/>
      <c r="L211" s="997"/>
      <c r="M211" s="997"/>
      <c r="N211" s="997"/>
      <c r="O211" s="982"/>
      <c r="P211" s="982"/>
      <c r="Q211" s="982"/>
      <c r="R211" s="982"/>
      <c r="S211" s="982"/>
      <c r="T211" s="982"/>
      <c r="U211" s="982"/>
      <c r="V211" s="982"/>
      <c r="W211" s="982"/>
    </row>
    <row r="212" spans="1:23" x14ac:dyDescent="0.2">
      <c r="A212" s="997"/>
      <c r="B212" s="982"/>
      <c r="C212" s="982"/>
      <c r="D212" s="982"/>
      <c r="E212" s="997"/>
      <c r="F212" s="997"/>
      <c r="G212" s="997"/>
      <c r="H212" s="997"/>
      <c r="I212" s="997"/>
      <c r="J212" s="997"/>
      <c r="K212" s="997"/>
      <c r="L212" s="997"/>
      <c r="M212" s="997"/>
      <c r="N212" s="997"/>
      <c r="O212" s="982"/>
      <c r="P212" s="982"/>
      <c r="Q212" s="982"/>
      <c r="R212" s="982"/>
      <c r="S212" s="982"/>
      <c r="T212" s="982"/>
      <c r="U212" s="982"/>
      <c r="V212" s="982"/>
      <c r="W212" s="982"/>
    </row>
    <row r="213" spans="1:23" x14ac:dyDescent="0.2">
      <c r="A213" s="997"/>
      <c r="B213" s="982"/>
      <c r="C213" s="982"/>
      <c r="D213" s="982"/>
      <c r="E213" s="997"/>
      <c r="F213" s="997"/>
      <c r="G213" s="997"/>
      <c r="H213" s="997"/>
      <c r="I213" s="997"/>
      <c r="J213" s="997"/>
      <c r="K213" s="997"/>
      <c r="L213" s="997"/>
      <c r="M213" s="997"/>
      <c r="N213" s="997"/>
      <c r="O213" s="982"/>
      <c r="P213" s="982"/>
      <c r="Q213" s="982"/>
      <c r="R213" s="982"/>
      <c r="S213" s="982"/>
      <c r="T213" s="982"/>
      <c r="U213" s="982"/>
      <c r="V213" s="982"/>
      <c r="W213" s="982"/>
    </row>
    <row r="214" spans="1:23" x14ac:dyDescent="0.2">
      <c r="A214" s="997"/>
      <c r="B214" s="982"/>
      <c r="C214" s="982"/>
      <c r="D214" s="982"/>
      <c r="E214" s="997"/>
      <c r="F214" s="997"/>
      <c r="G214" s="997"/>
      <c r="H214" s="997"/>
      <c r="I214" s="997"/>
      <c r="J214" s="997"/>
      <c r="K214" s="997"/>
      <c r="L214" s="997"/>
      <c r="M214" s="997"/>
      <c r="N214" s="997"/>
      <c r="O214" s="982"/>
      <c r="P214" s="982"/>
      <c r="Q214" s="982"/>
      <c r="R214" s="982"/>
      <c r="S214" s="982"/>
      <c r="T214" s="982"/>
      <c r="U214" s="982"/>
      <c r="V214" s="982"/>
      <c r="W214" s="982"/>
    </row>
    <row r="215" spans="1:23" x14ac:dyDescent="0.2">
      <c r="A215" s="997"/>
      <c r="B215" s="982"/>
      <c r="C215" s="982"/>
      <c r="D215" s="982"/>
      <c r="E215" s="997"/>
      <c r="F215" s="997"/>
      <c r="G215" s="997"/>
      <c r="H215" s="997"/>
      <c r="I215" s="997"/>
      <c r="J215" s="997"/>
      <c r="K215" s="997"/>
      <c r="L215" s="997"/>
      <c r="M215" s="997"/>
      <c r="N215" s="997"/>
      <c r="O215" s="982"/>
      <c r="P215" s="982"/>
      <c r="Q215" s="982"/>
      <c r="R215" s="982"/>
      <c r="S215" s="982"/>
      <c r="T215" s="982"/>
      <c r="U215" s="982"/>
      <c r="V215" s="982"/>
      <c r="W215" s="982"/>
    </row>
    <row r="216" spans="1:23" x14ac:dyDescent="0.2">
      <c r="A216" s="997"/>
      <c r="B216" s="982"/>
      <c r="C216" s="982"/>
      <c r="D216" s="982"/>
      <c r="E216" s="997"/>
      <c r="F216" s="997"/>
      <c r="G216" s="997"/>
      <c r="H216" s="997"/>
      <c r="I216" s="997"/>
      <c r="J216" s="997"/>
      <c r="K216" s="997"/>
      <c r="L216" s="997"/>
      <c r="M216" s="997"/>
      <c r="N216" s="997"/>
      <c r="O216" s="982"/>
      <c r="P216" s="982"/>
      <c r="Q216" s="982"/>
      <c r="R216" s="982"/>
      <c r="S216" s="982"/>
      <c r="T216" s="982"/>
      <c r="U216" s="982"/>
      <c r="V216" s="982"/>
      <c r="W216" s="982"/>
    </row>
    <row r="217" spans="1:23" x14ac:dyDescent="0.2">
      <c r="A217" s="997"/>
      <c r="B217" s="982"/>
      <c r="C217" s="982"/>
      <c r="D217" s="982"/>
      <c r="E217" s="997"/>
      <c r="F217" s="997"/>
      <c r="G217" s="997"/>
      <c r="H217" s="997"/>
      <c r="I217" s="997"/>
      <c r="J217" s="997"/>
      <c r="K217" s="997"/>
      <c r="L217" s="997"/>
      <c r="M217" s="997"/>
      <c r="N217" s="997"/>
      <c r="O217" s="982"/>
      <c r="P217" s="982"/>
      <c r="Q217" s="982"/>
      <c r="R217" s="982"/>
      <c r="S217" s="982"/>
      <c r="T217" s="982"/>
      <c r="U217" s="982"/>
      <c r="V217" s="982"/>
      <c r="W217" s="982"/>
    </row>
    <row r="218" spans="1:23" x14ac:dyDescent="0.2">
      <c r="A218" s="997"/>
      <c r="B218" s="982"/>
      <c r="C218" s="982"/>
      <c r="D218" s="982"/>
      <c r="E218" s="997"/>
      <c r="F218" s="997"/>
      <c r="G218" s="997"/>
      <c r="H218" s="997"/>
      <c r="I218" s="997"/>
      <c r="J218" s="997"/>
      <c r="K218" s="997"/>
      <c r="L218" s="997"/>
      <c r="M218" s="997"/>
      <c r="N218" s="997"/>
      <c r="O218" s="982"/>
      <c r="P218" s="982"/>
      <c r="Q218" s="982"/>
      <c r="R218" s="982"/>
      <c r="S218" s="982"/>
      <c r="T218" s="982"/>
      <c r="U218" s="982"/>
      <c r="V218" s="982"/>
      <c r="W218" s="982"/>
    </row>
    <row r="219" spans="1:23" x14ac:dyDescent="0.2">
      <c r="A219" s="997"/>
      <c r="B219" s="982"/>
      <c r="C219" s="982"/>
      <c r="D219" s="982"/>
      <c r="E219" s="997"/>
      <c r="F219" s="997"/>
      <c r="G219" s="997"/>
      <c r="H219" s="997"/>
      <c r="I219" s="997"/>
      <c r="J219" s="997"/>
      <c r="K219" s="997"/>
      <c r="L219" s="997"/>
      <c r="M219" s="997"/>
      <c r="N219" s="997"/>
      <c r="O219" s="982"/>
      <c r="P219" s="982"/>
      <c r="Q219" s="982"/>
      <c r="R219" s="982"/>
      <c r="S219" s="982"/>
      <c r="T219" s="982"/>
      <c r="U219" s="982"/>
      <c r="V219" s="982"/>
      <c r="W219" s="982"/>
    </row>
    <row r="220" spans="1:23" x14ac:dyDescent="0.2">
      <c r="A220" s="997"/>
      <c r="B220" s="982"/>
      <c r="C220" s="982"/>
      <c r="D220" s="982"/>
      <c r="E220" s="997"/>
      <c r="F220" s="997"/>
      <c r="G220" s="997"/>
      <c r="H220" s="997"/>
      <c r="I220" s="997"/>
      <c r="J220" s="997"/>
      <c r="K220" s="997"/>
      <c r="L220" s="997"/>
      <c r="M220" s="997"/>
      <c r="N220" s="997"/>
      <c r="O220" s="982"/>
      <c r="P220" s="982"/>
      <c r="Q220" s="982"/>
      <c r="R220" s="982"/>
      <c r="S220" s="982"/>
      <c r="T220" s="982"/>
      <c r="U220" s="982"/>
      <c r="V220" s="982"/>
      <c r="W220" s="982"/>
    </row>
    <row r="221" spans="1:23" x14ac:dyDescent="0.2">
      <c r="A221" s="997"/>
      <c r="B221" s="982"/>
      <c r="C221" s="982"/>
      <c r="D221" s="982"/>
      <c r="E221" s="997"/>
      <c r="F221" s="997"/>
      <c r="G221" s="997"/>
      <c r="H221" s="997"/>
      <c r="I221" s="997"/>
      <c r="J221" s="997"/>
      <c r="K221" s="997"/>
      <c r="L221" s="997"/>
      <c r="M221" s="997"/>
      <c r="N221" s="997"/>
      <c r="O221" s="982"/>
      <c r="P221" s="982"/>
      <c r="Q221" s="982"/>
      <c r="R221" s="982"/>
      <c r="S221" s="982"/>
      <c r="T221" s="982"/>
      <c r="U221" s="982"/>
      <c r="V221" s="982"/>
      <c r="W221" s="982"/>
    </row>
    <row r="222" spans="1:23" x14ac:dyDescent="0.2">
      <c r="A222" s="997"/>
      <c r="B222" s="982"/>
      <c r="C222" s="982"/>
      <c r="D222" s="982"/>
      <c r="E222" s="997"/>
      <c r="F222" s="997"/>
      <c r="G222" s="997"/>
      <c r="H222" s="997"/>
      <c r="I222" s="997"/>
      <c r="J222" s="997"/>
      <c r="K222" s="997"/>
      <c r="L222" s="997"/>
      <c r="M222" s="997"/>
      <c r="N222" s="997"/>
      <c r="O222" s="982"/>
      <c r="P222" s="982"/>
      <c r="Q222" s="982"/>
      <c r="R222" s="982"/>
      <c r="S222" s="982"/>
      <c r="T222" s="982"/>
      <c r="U222" s="982"/>
      <c r="V222" s="982"/>
      <c r="W222" s="982"/>
    </row>
    <row r="223" spans="1:23" x14ac:dyDescent="0.2">
      <c r="A223" s="997"/>
      <c r="B223" s="982"/>
      <c r="C223" s="982"/>
      <c r="D223" s="982"/>
      <c r="E223" s="997"/>
      <c r="F223" s="997"/>
      <c r="G223" s="997"/>
      <c r="H223" s="997"/>
      <c r="I223" s="997"/>
      <c r="J223" s="997"/>
      <c r="K223" s="997"/>
      <c r="L223" s="997"/>
      <c r="M223" s="997"/>
      <c r="N223" s="997"/>
      <c r="O223" s="982"/>
      <c r="P223" s="982"/>
      <c r="Q223" s="982"/>
      <c r="R223" s="982"/>
      <c r="S223" s="982"/>
      <c r="T223" s="982"/>
      <c r="U223" s="982"/>
      <c r="V223" s="982"/>
      <c r="W223" s="982"/>
    </row>
    <row r="224" spans="1:23" x14ac:dyDescent="0.2">
      <c r="A224" s="997"/>
      <c r="B224" s="982"/>
      <c r="C224" s="982"/>
      <c r="D224" s="982"/>
      <c r="E224" s="997"/>
      <c r="F224" s="997"/>
      <c r="G224" s="997"/>
      <c r="H224" s="997"/>
      <c r="I224" s="997"/>
      <c r="J224" s="997"/>
      <c r="K224" s="997"/>
      <c r="L224" s="997"/>
      <c r="M224" s="997"/>
      <c r="N224" s="997"/>
      <c r="O224" s="982"/>
      <c r="P224" s="982"/>
      <c r="Q224" s="982"/>
      <c r="R224" s="982"/>
      <c r="S224" s="982"/>
      <c r="T224" s="982"/>
      <c r="U224" s="982"/>
      <c r="V224" s="982"/>
      <c r="W224" s="982"/>
    </row>
    <row r="225" spans="1:23" x14ac:dyDescent="0.2">
      <c r="A225" s="997"/>
      <c r="B225" s="982"/>
      <c r="C225" s="982"/>
      <c r="D225" s="982"/>
      <c r="E225" s="997"/>
      <c r="F225" s="997"/>
      <c r="G225" s="997"/>
      <c r="H225" s="997"/>
      <c r="I225" s="997"/>
      <c r="J225" s="997"/>
      <c r="K225" s="997"/>
      <c r="L225" s="997"/>
      <c r="M225" s="997"/>
      <c r="N225" s="997"/>
      <c r="O225" s="982"/>
      <c r="P225" s="982"/>
      <c r="Q225" s="982"/>
      <c r="R225" s="982"/>
      <c r="S225" s="982"/>
      <c r="T225" s="982"/>
      <c r="U225" s="982"/>
      <c r="V225" s="982"/>
      <c r="W225" s="982"/>
    </row>
    <row r="226" spans="1:23" x14ac:dyDescent="0.2">
      <c r="A226" s="997"/>
      <c r="B226" s="982"/>
      <c r="C226" s="982"/>
      <c r="D226" s="982"/>
      <c r="E226" s="997"/>
      <c r="F226" s="997"/>
      <c r="G226" s="997"/>
      <c r="H226" s="997"/>
      <c r="I226" s="997"/>
      <c r="J226" s="997"/>
      <c r="K226" s="997"/>
      <c r="L226" s="997"/>
      <c r="M226" s="997"/>
      <c r="N226" s="997"/>
      <c r="O226" s="982"/>
      <c r="P226" s="982"/>
      <c r="Q226" s="982"/>
      <c r="R226" s="982"/>
      <c r="S226" s="982"/>
      <c r="T226" s="982"/>
      <c r="U226" s="982"/>
      <c r="V226" s="982"/>
      <c r="W226" s="982"/>
    </row>
    <row r="227" spans="1:23" x14ac:dyDescent="0.2">
      <c r="A227" s="997"/>
      <c r="B227" s="982"/>
      <c r="C227" s="982"/>
      <c r="D227" s="982"/>
      <c r="E227" s="997"/>
      <c r="F227" s="997"/>
      <c r="G227" s="997"/>
      <c r="H227" s="997"/>
      <c r="I227" s="997"/>
      <c r="J227" s="997"/>
      <c r="K227" s="997"/>
      <c r="L227" s="997"/>
      <c r="M227" s="997"/>
      <c r="N227" s="997"/>
      <c r="O227" s="982"/>
      <c r="P227" s="982"/>
      <c r="Q227" s="982"/>
      <c r="R227" s="982"/>
      <c r="S227" s="982"/>
      <c r="T227" s="982"/>
      <c r="U227" s="982"/>
      <c r="V227" s="982"/>
      <c r="W227" s="982"/>
    </row>
    <row r="228" spans="1:23" x14ac:dyDescent="0.2">
      <c r="A228" s="997"/>
      <c r="B228" s="982"/>
      <c r="C228" s="982"/>
      <c r="D228" s="982"/>
      <c r="E228" s="997"/>
      <c r="F228" s="997"/>
      <c r="G228" s="997"/>
      <c r="H228" s="997"/>
      <c r="I228" s="997"/>
      <c r="J228" s="997"/>
      <c r="K228" s="997"/>
      <c r="L228" s="997"/>
      <c r="M228" s="997"/>
      <c r="N228" s="997"/>
      <c r="O228" s="982"/>
      <c r="P228" s="982"/>
      <c r="Q228" s="982"/>
      <c r="R228" s="982"/>
      <c r="S228" s="982"/>
      <c r="T228" s="982"/>
      <c r="U228" s="982"/>
      <c r="V228" s="982"/>
      <c r="W228" s="982"/>
    </row>
    <row r="229" spans="1:23" x14ac:dyDescent="0.2">
      <c r="A229" s="997"/>
      <c r="B229" s="982"/>
      <c r="C229" s="982"/>
      <c r="D229" s="982"/>
      <c r="E229" s="997"/>
      <c r="F229" s="997"/>
      <c r="G229" s="997"/>
      <c r="H229" s="997"/>
      <c r="I229" s="997"/>
      <c r="J229" s="997"/>
      <c r="K229" s="997"/>
      <c r="L229" s="997"/>
      <c r="M229" s="997"/>
      <c r="N229" s="997"/>
      <c r="O229" s="982"/>
      <c r="P229" s="982"/>
      <c r="Q229" s="982"/>
      <c r="R229" s="982"/>
      <c r="S229" s="982"/>
      <c r="T229" s="982"/>
      <c r="U229" s="982"/>
      <c r="V229" s="982"/>
      <c r="W229" s="982"/>
    </row>
    <row r="230" spans="1:23" x14ac:dyDescent="0.2">
      <c r="A230" s="997"/>
      <c r="B230" s="982"/>
      <c r="C230" s="982"/>
      <c r="D230" s="982"/>
      <c r="E230" s="997"/>
      <c r="F230" s="997"/>
      <c r="G230" s="997"/>
      <c r="H230" s="997"/>
      <c r="I230" s="997"/>
      <c r="J230" s="997"/>
      <c r="K230" s="997"/>
      <c r="L230" s="997"/>
      <c r="M230" s="997"/>
      <c r="N230" s="997"/>
      <c r="O230" s="982"/>
      <c r="P230" s="982"/>
      <c r="Q230" s="982"/>
      <c r="R230" s="982"/>
      <c r="S230" s="982"/>
      <c r="T230" s="982"/>
      <c r="U230" s="982"/>
      <c r="V230" s="982"/>
      <c r="W230" s="982"/>
    </row>
    <row r="231" spans="1:23" x14ac:dyDescent="0.2">
      <c r="A231" s="997"/>
      <c r="B231" s="982"/>
      <c r="C231" s="982"/>
      <c r="D231" s="982"/>
      <c r="E231" s="997"/>
      <c r="F231" s="997"/>
      <c r="G231" s="997"/>
      <c r="H231" s="997"/>
      <c r="I231" s="997"/>
      <c r="J231" s="997"/>
      <c r="K231" s="997"/>
      <c r="L231" s="997"/>
      <c r="M231" s="997"/>
      <c r="N231" s="997"/>
      <c r="O231" s="982"/>
      <c r="P231" s="982"/>
      <c r="Q231" s="982"/>
      <c r="R231" s="982"/>
      <c r="S231" s="982"/>
      <c r="T231" s="982"/>
      <c r="U231" s="982"/>
      <c r="V231" s="982"/>
      <c r="W231" s="982"/>
    </row>
    <row r="232" spans="1:23" x14ac:dyDescent="0.2">
      <c r="A232" s="997"/>
      <c r="B232" s="982"/>
      <c r="C232" s="982"/>
      <c r="D232" s="982"/>
      <c r="E232" s="997"/>
      <c r="F232" s="997"/>
      <c r="G232" s="997"/>
      <c r="H232" s="997"/>
      <c r="I232" s="997"/>
      <c r="J232" s="997"/>
      <c r="K232" s="997"/>
      <c r="L232" s="997"/>
      <c r="M232" s="997"/>
      <c r="N232" s="997"/>
      <c r="O232" s="982"/>
      <c r="P232" s="982"/>
      <c r="Q232" s="982"/>
      <c r="R232" s="982"/>
      <c r="S232" s="982"/>
      <c r="T232" s="982"/>
      <c r="U232" s="982"/>
      <c r="V232" s="982"/>
      <c r="W232" s="982"/>
    </row>
    <row r="233" spans="1:23" x14ac:dyDescent="0.2">
      <c r="A233" s="997"/>
      <c r="B233" s="982"/>
      <c r="C233" s="982"/>
      <c r="D233" s="982"/>
      <c r="E233" s="997"/>
      <c r="F233" s="997"/>
      <c r="G233" s="997"/>
      <c r="H233" s="997"/>
      <c r="I233" s="997"/>
      <c r="J233" s="997"/>
      <c r="K233" s="997"/>
      <c r="L233" s="997"/>
      <c r="M233" s="997"/>
      <c r="N233" s="997"/>
      <c r="O233" s="982"/>
      <c r="P233" s="982"/>
      <c r="Q233" s="982"/>
      <c r="R233" s="982"/>
      <c r="S233" s="982"/>
      <c r="T233" s="982"/>
      <c r="U233" s="982"/>
      <c r="V233" s="982"/>
      <c r="W233" s="982"/>
    </row>
    <row r="234" spans="1:23" x14ac:dyDescent="0.2">
      <c r="A234" s="997"/>
      <c r="B234" s="982"/>
      <c r="C234" s="982"/>
      <c r="D234" s="982"/>
      <c r="E234" s="997"/>
      <c r="F234" s="997"/>
      <c r="G234" s="997"/>
      <c r="H234" s="997"/>
      <c r="I234" s="997"/>
      <c r="J234" s="997"/>
      <c r="K234" s="997"/>
      <c r="L234" s="997"/>
      <c r="M234" s="997"/>
      <c r="N234" s="997"/>
      <c r="O234" s="982"/>
      <c r="P234" s="982"/>
      <c r="Q234" s="982"/>
      <c r="R234" s="982"/>
      <c r="S234" s="982"/>
      <c r="T234" s="982"/>
      <c r="U234" s="982"/>
      <c r="V234" s="982"/>
      <c r="W234" s="982"/>
    </row>
    <row r="235" spans="1:23" x14ac:dyDescent="0.2">
      <c r="A235" s="997"/>
      <c r="B235" s="982"/>
      <c r="C235" s="982"/>
      <c r="D235" s="982"/>
      <c r="E235" s="997"/>
      <c r="F235" s="997"/>
      <c r="G235" s="997"/>
      <c r="H235" s="997"/>
      <c r="I235" s="997"/>
      <c r="J235" s="997"/>
      <c r="K235" s="997"/>
      <c r="L235" s="997"/>
      <c r="M235" s="997"/>
      <c r="N235" s="997"/>
      <c r="O235" s="982"/>
      <c r="P235" s="982"/>
      <c r="Q235" s="982"/>
      <c r="R235" s="982"/>
      <c r="S235" s="982"/>
      <c r="T235" s="982"/>
      <c r="U235" s="982"/>
      <c r="V235" s="982"/>
      <c r="W235" s="982"/>
    </row>
    <row r="236" spans="1:23" x14ac:dyDescent="0.2">
      <c r="A236" s="997"/>
      <c r="B236" s="982"/>
      <c r="C236" s="982"/>
      <c r="D236" s="982"/>
      <c r="E236" s="997"/>
      <c r="F236" s="997"/>
      <c r="G236" s="997"/>
      <c r="H236" s="997"/>
      <c r="I236" s="997"/>
      <c r="J236" s="997"/>
      <c r="K236" s="997"/>
      <c r="L236" s="997"/>
      <c r="M236" s="997"/>
      <c r="N236" s="997"/>
      <c r="O236" s="982"/>
      <c r="P236" s="982"/>
      <c r="Q236" s="982"/>
      <c r="R236" s="982"/>
      <c r="S236" s="982"/>
      <c r="T236" s="982"/>
      <c r="U236" s="982"/>
      <c r="V236" s="982"/>
      <c r="W236" s="982"/>
    </row>
    <row r="237" spans="1:23" x14ac:dyDescent="0.2">
      <c r="A237" s="997"/>
      <c r="B237" s="982"/>
      <c r="C237" s="982"/>
      <c r="D237" s="982"/>
      <c r="E237" s="997"/>
      <c r="F237" s="997"/>
      <c r="G237" s="997"/>
      <c r="H237" s="997"/>
      <c r="I237" s="997"/>
      <c r="J237" s="997"/>
      <c r="K237" s="997"/>
      <c r="L237" s="997"/>
      <c r="M237" s="997"/>
      <c r="N237" s="997"/>
      <c r="O237" s="982"/>
      <c r="P237" s="982"/>
      <c r="Q237" s="982"/>
      <c r="R237" s="982"/>
      <c r="S237" s="982"/>
      <c r="T237" s="982"/>
      <c r="U237" s="982"/>
      <c r="V237" s="982"/>
      <c r="W237" s="982"/>
    </row>
    <row r="238" spans="1:23" x14ac:dyDescent="0.2">
      <c r="A238" s="997"/>
      <c r="B238" s="982"/>
      <c r="C238" s="982"/>
      <c r="D238" s="982"/>
      <c r="E238" s="997"/>
      <c r="F238" s="997"/>
      <c r="G238" s="997"/>
      <c r="H238" s="997"/>
      <c r="I238" s="997"/>
      <c r="J238" s="997"/>
      <c r="K238" s="997"/>
      <c r="L238" s="997"/>
      <c r="M238" s="997"/>
      <c r="N238" s="997"/>
      <c r="O238" s="982"/>
      <c r="P238" s="982"/>
      <c r="Q238" s="982"/>
      <c r="R238" s="982"/>
      <c r="S238" s="982"/>
      <c r="T238" s="982"/>
      <c r="U238" s="982"/>
      <c r="V238" s="982"/>
      <c r="W238" s="982"/>
    </row>
    <row r="239" spans="1:23" x14ac:dyDescent="0.2">
      <c r="A239" s="997"/>
      <c r="B239" s="982"/>
      <c r="C239" s="982"/>
      <c r="D239" s="982"/>
      <c r="E239" s="997"/>
      <c r="F239" s="997"/>
      <c r="G239" s="997"/>
      <c r="H239" s="997"/>
      <c r="I239" s="997"/>
      <c r="J239" s="997"/>
      <c r="K239" s="997"/>
      <c r="L239" s="997"/>
      <c r="M239" s="997"/>
      <c r="N239" s="997"/>
      <c r="O239" s="982"/>
      <c r="P239" s="982"/>
      <c r="Q239" s="982"/>
      <c r="R239" s="982"/>
      <c r="S239" s="982"/>
      <c r="T239" s="982"/>
      <c r="U239" s="982"/>
      <c r="V239" s="982"/>
      <c r="W239" s="982"/>
    </row>
    <row r="240" spans="1:23" x14ac:dyDescent="0.2">
      <c r="A240" s="997"/>
      <c r="B240" s="982"/>
      <c r="C240" s="982"/>
      <c r="D240" s="982"/>
      <c r="E240" s="997"/>
      <c r="F240" s="997"/>
      <c r="G240" s="997"/>
      <c r="H240" s="997"/>
      <c r="I240" s="997"/>
      <c r="J240" s="997"/>
      <c r="K240" s="997"/>
      <c r="L240" s="997"/>
      <c r="M240" s="997"/>
      <c r="N240" s="997"/>
      <c r="O240" s="982"/>
      <c r="P240" s="982"/>
      <c r="Q240" s="982"/>
      <c r="R240" s="982"/>
      <c r="S240" s="982"/>
      <c r="T240" s="982"/>
      <c r="U240" s="982"/>
      <c r="V240" s="982"/>
      <c r="W240" s="982"/>
    </row>
    <row r="241" spans="1:23" x14ac:dyDescent="0.2">
      <c r="A241" s="997"/>
      <c r="B241" s="982"/>
      <c r="C241" s="982"/>
      <c r="D241" s="982"/>
      <c r="E241" s="997"/>
      <c r="F241" s="997"/>
      <c r="G241" s="997"/>
      <c r="H241" s="997"/>
      <c r="I241" s="997"/>
      <c r="J241" s="997"/>
      <c r="K241" s="997"/>
      <c r="L241" s="997"/>
      <c r="M241" s="997"/>
      <c r="N241" s="997"/>
      <c r="O241" s="982"/>
      <c r="P241" s="982"/>
      <c r="Q241" s="982"/>
      <c r="R241" s="982"/>
      <c r="S241" s="982"/>
      <c r="T241" s="982"/>
      <c r="U241" s="982"/>
      <c r="V241" s="982"/>
      <c r="W241" s="982"/>
    </row>
    <row r="242" spans="1:23" x14ac:dyDescent="0.2">
      <c r="A242" s="997"/>
      <c r="B242" s="982"/>
      <c r="C242" s="982"/>
      <c r="D242" s="982"/>
      <c r="E242" s="997"/>
      <c r="F242" s="997"/>
      <c r="G242" s="997"/>
      <c r="H242" s="997"/>
      <c r="I242" s="997"/>
      <c r="J242" s="997"/>
      <c r="K242" s="997"/>
      <c r="L242" s="997"/>
      <c r="M242" s="997"/>
      <c r="N242" s="997"/>
      <c r="O242" s="982"/>
      <c r="P242" s="982"/>
      <c r="Q242" s="982"/>
      <c r="R242" s="982"/>
      <c r="S242" s="982"/>
      <c r="T242" s="982"/>
      <c r="U242" s="982"/>
      <c r="V242" s="982"/>
      <c r="W242" s="982"/>
    </row>
    <row r="243" spans="1:23" x14ac:dyDescent="0.2">
      <c r="A243" s="997"/>
      <c r="B243" s="982"/>
      <c r="C243" s="982"/>
      <c r="D243" s="982"/>
      <c r="E243" s="997"/>
      <c r="F243" s="997"/>
      <c r="G243" s="997"/>
      <c r="H243" s="997"/>
      <c r="I243" s="997"/>
      <c r="J243" s="997"/>
      <c r="K243" s="997"/>
      <c r="L243" s="997"/>
      <c r="M243" s="997"/>
      <c r="N243" s="997"/>
      <c r="O243" s="982"/>
      <c r="P243" s="982"/>
      <c r="Q243" s="982"/>
      <c r="R243" s="982"/>
      <c r="S243" s="982"/>
      <c r="T243" s="982"/>
      <c r="U243" s="982"/>
      <c r="V243" s="982"/>
      <c r="W243" s="982"/>
    </row>
    <row r="244" spans="1:23" x14ac:dyDescent="0.2">
      <c r="A244" s="997"/>
      <c r="B244" s="982"/>
      <c r="C244" s="982"/>
      <c r="D244" s="982"/>
      <c r="E244" s="997"/>
      <c r="F244" s="997"/>
      <c r="G244" s="997"/>
      <c r="H244" s="997"/>
      <c r="I244" s="997"/>
      <c r="J244" s="997"/>
      <c r="K244" s="997"/>
      <c r="L244" s="997"/>
      <c r="M244" s="997"/>
      <c r="N244" s="997"/>
      <c r="O244" s="982"/>
      <c r="P244" s="982"/>
      <c r="Q244" s="982"/>
      <c r="R244" s="982"/>
      <c r="S244" s="982"/>
      <c r="T244" s="982"/>
      <c r="U244" s="982"/>
      <c r="V244" s="982"/>
      <c r="W244" s="982"/>
    </row>
    <row r="245" spans="1:23" x14ac:dyDescent="0.2">
      <c r="A245" s="997"/>
      <c r="B245" s="982"/>
      <c r="C245" s="982"/>
      <c r="D245" s="982"/>
      <c r="E245" s="997"/>
      <c r="F245" s="997"/>
      <c r="G245" s="997"/>
      <c r="H245" s="997"/>
      <c r="I245" s="997"/>
      <c r="J245" s="997"/>
      <c r="K245" s="997"/>
      <c r="L245" s="997"/>
      <c r="M245" s="997"/>
      <c r="N245" s="997"/>
      <c r="O245" s="982"/>
      <c r="P245" s="982"/>
      <c r="Q245" s="982"/>
      <c r="R245" s="982"/>
      <c r="S245" s="982"/>
      <c r="T245" s="982"/>
      <c r="U245" s="982"/>
      <c r="V245" s="982"/>
      <c r="W245" s="982"/>
    </row>
    <row r="246" spans="1:23" x14ac:dyDescent="0.2">
      <c r="A246" s="997"/>
      <c r="B246" s="982"/>
      <c r="C246" s="982"/>
      <c r="D246" s="982"/>
      <c r="E246" s="997"/>
      <c r="F246" s="997"/>
      <c r="G246" s="997"/>
      <c r="H246" s="997"/>
      <c r="I246" s="997"/>
      <c r="J246" s="997"/>
      <c r="K246" s="997"/>
      <c r="L246" s="997"/>
      <c r="M246" s="997"/>
      <c r="N246" s="997"/>
      <c r="O246" s="982"/>
      <c r="P246" s="982"/>
      <c r="Q246" s="982"/>
      <c r="R246" s="982"/>
      <c r="S246" s="982"/>
      <c r="T246" s="982"/>
      <c r="U246" s="982"/>
      <c r="V246" s="982"/>
      <c r="W246" s="982"/>
    </row>
    <row r="247" spans="1:23" x14ac:dyDescent="0.2">
      <c r="A247" s="997"/>
      <c r="B247" s="982"/>
      <c r="C247" s="982"/>
      <c r="D247" s="982"/>
      <c r="E247" s="997"/>
      <c r="F247" s="997"/>
      <c r="G247" s="997"/>
      <c r="H247" s="997"/>
      <c r="I247" s="997"/>
      <c r="J247" s="997"/>
      <c r="K247" s="997"/>
      <c r="L247" s="997"/>
      <c r="M247" s="997"/>
      <c r="N247" s="997"/>
      <c r="O247" s="982"/>
      <c r="P247" s="982"/>
      <c r="Q247" s="982"/>
      <c r="R247" s="982"/>
      <c r="S247" s="982"/>
      <c r="T247" s="982"/>
      <c r="U247" s="982"/>
      <c r="V247" s="982"/>
      <c r="W247" s="982"/>
    </row>
    <row r="248" spans="1:23" x14ac:dyDescent="0.2">
      <c r="A248" s="997"/>
      <c r="B248" s="982"/>
      <c r="C248" s="982"/>
      <c r="D248" s="982"/>
      <c r="E248" s="997"/>
      <c r="F248" s="997"/>
      <c r="G248" s="997"/>
      <c r="H248" s="997"/>
      <c r="I248" s="997"/>
      <c r="J248" s="997"/>
      <c r="K248" s="997"/>
      <c r="L248" s="997"/>
      <c r="M248" s="997"/>
      <c r="N248" s="997"/>
      <c r="O248" s="982"/>
      <c r="P248" s="982"/>
      <c r="Q248" s="982"/>
      <c r="R248" s="982"/>
      <c r="S248" s="982"/>
      <c r="T248" s="982"/>
      <c r="U248" s="982"/>
      <c r="V248" s="982"/>
      <c r="W248" s="982"/>
    </row>
    <row r="249" spans="1:23" x14ac:dyDescent="0.2">
      <c r="A249" s="997"/>
      <c r="B249" s="982"/>
      <c r="C249" s="982"/>
      <c r="D249" s="982"/>
      <c r="E249" s="997"/>
      <c r="F249" s="997"/>
      <c r="G249" s="997"/>
      <c r="H249" s="997"/>
      <c r="I249" s="997"/>
      <c r="J249" s="997"/>
      <c r="K249" s="997"/>
      <c r="L249" s="997"/>
      <c r="M249" s="997"/>
      <c r="N249" s="997"/>
      <c r="O249" s="982"/>
      <c r="P249" s="982"/>
      <c r="Q249" s="982"/>
      <c r="R249" s="982"/>
      <c r="S249" s="982"/>
      <c r="T249" s="982"/>
      <c r="U249" s="982"/>
      <c r="V249" s="982"/>
      <c r="W249" s="982"/>
    </row>
    <row r="250" spans="1:23" x14ac:dyDescent="0.2">
      <c r="A250" s="997"/>
      <c r="B250" s="982"/>
      <c r="C250" s="982"/>
      <c r="D250" s="982"/>
      <c r="E250" s="997"/>
      <c r="F250" s="997"/>
      <c r="G250" s="997"/>
      <c r="H250" s="997"/>
      <c r="I250" s="997"/>
      <c r="J250" s="997"/>
      <c r="K250" s="997"/>
      <c r="L250" s="997"/>
      <c r="M250" s="997"/>
      <c r="N250" s="997"/>
      <c r="O250" s="982"/>
      <c r="P250" s="982"/>
      <c r="Q250" s="982"/>
      <c r="R250" s="982"/>
      <c r="S250" s="982"/>
      <c r="T250" s="982"/>
      <c r="U250" s="982"/>
      <c r="V250" s="982"/>
      <c r="W250" s="982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86"/>
  <dimension ref="A1:W250"/>
  <sheetViews>
    <sheetView showGridLines="0" view="pageBreakPreview" zoomScaleSheetLayoutView="100" workbookViewId="0">
      <selection sqref="A1:XFD1048576"/>
    </sheetView>
  </sheetViews>
  <sheetFormatPr defaultRowHeight="15" x14ac:dyDescent="0.2"/>
  <cols>
    <col min="1" max="1" width="10.1640625" style="565" customWidth="1"/>
    <col min="2" max="2" width="16.6640625" style="3" customWidth="1"/>
    <col min="3" max="3" width="14.5" style="3" customWidth="1"/>
    <col min="4" max="4" width="15.1640625" style="3" customWidth="1"/>
    <col min="5" max="5" width="13.5" style="565" customWidth="1"/>
    <col min="6" max="6" width="15.5" style="565" customWidth="1"/>
    <col min="7" max="7" width="12" style="565" customWidth="1"/>
    <col min="8" max="8" width="15" style="565" customWidth="1"/>
    <col min="9" max="9" width="9.83203125" style="565" customWidth="1"/>
    <col min="10" max="10" width="17.33203125" style="565" customWidth="1"/>
    <col min="11" max="11" width="13.6640625" style="565" customWidth="1"/>
    <col min="12" max="12" width="18" style="565" customWidth="1"/>
    <col min="13" max="13" width="16.5" style="565" customWidth="1"/>
    <col min="14" max="14" width="20.6640625" style="565" customWidth="1"/>
    <col min="15" max="16384" width="9.33203125" style="3"/>
  </cols>
  <sheetData>
    <row r="1" spans="1:23" ht="15.75" thickBot="1" x14ac:dyDescent="0.25">
      <c r="B1" s="566"/>
      <c r="C1" s="5"/>
      <c r="D1" s="5"/>
      <c r="G1" s="567"/>
    </row>
    <row r="2" spans="1:23" ht="19.5" thickBot="1" x14ac:dyDescent="0.25">
      <c r="A2" s="966" t="s">
        <v>300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7"/>
      <c r="M2" s="967"/>
      <c r="N2" s="968"/>
      <c r="O2" s="969"/>
    </row>
    <row r="3" spans="1:23" ht="15.75" thickBot="1" x14ac:dyDescent="0.25">
      <c r="A3" s="568"/>
      <c r="B3" s="569"/>
      <c r="C3" s="4"/>
      <c r="D3" s="4"/>
      <c r="G3" s="570"/>
    </row>
    <row r="4" spans="1:23" ht="19.5" thickBot="1" x14ac:dyDescent="0.25">
      <c r="A4" s="970" t="s">
        <v>202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2"/>
    </row>
    <row r="5" spans="1:23" ht="15.75" customHeight="1" x14ac:dyDescent="0.25">
      <c r="A5" s="973" t="s">
        <v>386</v>
      </c>
      <c r="B5" s="973"/>
      <c r="C5" s="974"/>
      <c r="D5" s="974"/>
      <c r="E5" s="975" t="s">
        <v>952</v>
      </c>
      <c r="F5" s="571"/>
      <c r="G5" s="571"/>
    </row>
    <row r="6" spans="1:23" ht="15.75" customHeight="1" x14ac:dyDescent="0.25">
      <c r="A6" s="973" t="s">
        <v>204</v>
      </c>
      <c r="B6" s="973"/>
      <c r="C6" s="974"/>
      <c r="D6" s="974"/>
      <c r="E6" s="903" t="s">
        <v>953</v>
      </c>
      <c r="F6" s="571"/>
      <c r="G6" s="571"/>
    </row>
    <row r="7" spans="1:23" ht="15.75" x14ac:dyDescent="0.2">
      <c r="A7" s="976"/>
      <c r="B7" s="977"/>
      <c r="C7" s="978"/>
      <c r="D7" s="978"/>
      <c r="E7" s="965"/>
      <c r="F7" s="965"/>
      <c r="G7" s="979"/>
      <c r="H7" s="965"/>
      <c r="I7" s="965"/>
      <c r="J7" s="965"/>
      <c r="K7" s="965"/>
      <c r="L7" s="965"/>
      <c r="M7" s="965"/>
      <c r="N7" s="965"/>
    </row>
    <row r="8" spans="1:23" ht="16.5" thickBot="1" x14ac:dyDescent="0.3">
      <c r="A8" s="980" t="s">
        <v>1060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2"/>
      <c r="P8" s="982"/>
      <c r="Q8" s="982"/>
      <c r="R8" s="982"/>
      <c r="S8" s="982"/>
      <c r="T8" s="982"/>
      <c r="U8" s="982"/>
      <c r="V8" s="982"/>
      <c r="W8" s="982"/>
    </row>
    <row r="9" spans="1:23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  <c r="O9" s="982"/>
      <c r="P9" s="982"/>
      <c r="Q9" s="982"/>
      <c r="R9" s="982"/>
      <c r="S9" s="982"/>
      <c r="T9" s="982"/>
      <c r="U9" s="982"/>
      <c r="V9" s="982"/>
      <c r="W9" s="982"/>
    </row>
    <row r="10" spans="1:23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  <c r="O10" s="982"/>
      <c r="P10" s="982"/>
      <c r="Q10" s="982"/>
      <c r="R10" s="982"/>
      <c r="S10" s="982"/>
      <c r="T10" s="982"/>
      <c r="U10" s="982"/>
      <c r="V10" s="982"/>
      <c r="W10" s="982"/>
    </row>
    <row r="11" spans="1:23" ht="54.75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(2024-25 Projections)'!C14</f>
        <v>35.799758336468166</v>
      </c>
      <c r="F11" s="995">
        <v>0</v>
      </c>
      <c r="G11" s="995">
        <f>'D6.2 (2024-25 Projections)'!D14</f>
        <v>35.119562928075268</v>
      </c>
      <c r="H11" s="995">
        <f>G11+F11</f>
        <v>35.119562928075268</v>
      </c>
      <c r="I11" s="995">
        <f>E11-H11</f>
        <v>0.6801954083928976</v>
      </c>
      <c r="J11" s="995">
        <f>I11*100/E11</f>
        <v>1.9000000000000068</v>
      </c>
      <c r="K11" s="995">
        <f>I11</f>
        <v>0.6801954083928976</v>
      </c>
      <c r="L11" s="995">
        <f>J11</f>
        <v>1.9000000000000068</v>
      </c>
      <c r="M11" s="995">
        <v>0</v>
      </c>
      <c r="N11" s="995">
        <v>0</v>
      </c>
      <c r="O11" s="996"/>
      <c r="P11" s="982"/>
      <c r="Q11" s="982"/>
      <c r="R11" s="982"/>
      <c r="S11" s="982"/>
      <c r="T11" s="982"/>
      <c r="U11" s="982"/>
      <c r="V11" s="982"/>
      <c r="W11" s="982"/>
    </row>
    <row r="12" spans="1:23" ht="15.75" x14ac:dyDescent="0.2">
      <c r="A12" s="926"/>
      <c r="B12" s="982"/>
      <c r="C12" s="982"/>
      <c r="D12" s="982"/>
      <c r="E12" s="997"/>
      <c r="F12" s="997"/>
      <c r="G12" s="997"/>
      <c r="H12" s="997"/>
    </row>
    <row r="13" spans="1:23" x14ac:dyDescent="0.2">
      <c r="A13" s="997"/>
      <c r="B13" s="982"/>
      <c r="C13" s="982"/>
      <c r="D13" s="982"/>
      <c r="E13" s="997"/>
      <c r="F13" s="997"/>
      <c r="G13" s="997"/>
      <c r="H13" s="997"/>
    </row>
    <row r="14" spans="1:23" x14ac:dyDescent="0.2">
      <c r="A14" s="997"/>
      <c r="B14" s="982"/>
      <c r="C14" s="982"/>
      <c r="D14" s="982"/>
      <c r="E14" s="997"/>
      <c r="F14" s="997"/>
      <c r="G14" s="997"/>
      <c r="H14" s="997"/>
    </row>
    <row r="15" spans="1:23" x14ac:dyDescent="0.2">
      <c r="A15" s="997"/>
      <c r="B15" s="982"/>
      <c r="C15" s="982"/>
      <c r="D15" s="982"/>
      <c r="E15" s="997"/>
      <c r="F15" s="997"/>
      <c r="G15" s="997"/>
      <c r="H15" s="997"/>
    </row>
    <row r="16" spans="1:23" x14ac:dyDescent="0.2">
      <c r="A16" s="997"/>
      <c r="B16" s="982"/>
      <c r="C16" s="982"/>
      <c r="D16" s="982"/>
      <c r="E16" s="997"/>
      <c r="F16" s="997"/>
      <c r="G16" s="997"/>
      <c r="H16" s="997"/>
    </row>
    <row r="17" spans="1:8" x14ac:dyDescent="0.2">
      <c r="A17" s="997"/>
      <c r="B17" s="982"/>
      <c r="C17" s="982"/>
      <c r="D17" s="982"/>
      <c r="E17" s="997"/>
      <c r="F17" s="997"/>
      <c r="G17" s="997"/>
      <c r="H17" s="997"/>
    </row>
    <row r="18" spans="1:8" x14ac:dyDescent="0.2">
      <c r="A18" s="997"/>
      <c r="B18" s="982"/>
      <c r="C18" s="982"/>
      <c r="D18" s="982"/>
      <c r="E18" s="997"/>
      <c r="F18" s="997"/>
      <c r="G18" s="997"/>
      <c r="H18" s="997"/>
    </row>
    <row r="19" spans="1:8" x14ac:dyDescent="0.2">
      <c r="A19" s="997"/>
      <c r="B19" s="982"/>
      <c r="C19" s="982"/>
      <c r="D19" s="982"/>
      <c r="E19" s="997"/>
      <c r="F19" s="997"/>
      <c r="G19" s="997"/>
      <c r="H19" s="997"/>
    </row>
    <row r="20" spans="1:8" x14ac:dyDescent="0.2">
      <c r="A20" s="997"/>
      <c r="B20" s="982"/>
      <c r="C20" s="982"/>
      <c r="D20" s="982"/>
      <c r="E20" s="997"/>
      <c r="F20" s="997"/>
      <c r="G20" s="997"/>
      <c r="H20" s="997"/>
    </row>
    <row r="21" spans="1:8" x14ac:dyDescent="0.2">
      <c r="A21" s="997"/>
      <c r="B21" s="982"/>
      <c r="C21" s="982"/>
      <c r="D21" s="982"/>
      <c r="E21" s="997"/>
      <c r="F21" s="997"/>
      <c r="G21" s="997"/>
      <c r="H21" s="997"/>
    </row>
    <row r="22" spans="1:8" x14ac:dyDescent="0.2">
      <c r="A22" s="997"/>
      <c r="B22" s="982"/>
      <c r="C22" s="982"/>
      <c r="D22" s="982"/>
      <c r="E22" s="997"/>
      <c r="F22" s="997"/>
      <c r="G22" s="997"/>
      <c r="H22" s="997"/>
    </row>
    <row r="23" spans="1:8" x14ac:dyDescent="0.2">
      <c r="A23" s="997"/>
      <c r="B23" s="982"/>
      <c r="C23" s="982"/>
      <c r="D23" s="982"/>
      <c r="E23" s="997"/>
      <c r="F23" s="997"/>
      <c r="G23" s="997"/>
      <c r="H23" s="997"/>
    </row>
    <row r="24" spans="1:8" x14ac:dyDescent="0.2">
      <c r="A24" s="997"/>
      <c r="B24" s="982"/>
      <c r="C24" s="982"/>
      <c r="D24" s="982"/>
      <c r="E24" s="997"/>
      <c r="F24" s="997"/>
      <c r="G24" s="997"/>
      <c r="H24" s="997"/>
    </row>
    <row r="25" spans="1:8" x14ac:dyDescent="0.2">
      <c r="A25" s="997"/>
      <c r="B25" s="982"/>
      <c r="C25" s="982"/>
      <c r="D25" s="982"/>
      <c r="E25" s="997"/>
      <c r="F25" s="997"/>
      <c r="G25" s="997"/>
      <c r="H25" s="997"/>
    </row>
    <row r="26" spans="1:8" x14ac:dyDescent="0.2">
      <c r="A26" s="997"/>
      <c r="B26" s="982"/>
      <c r="C26" s="982"/>
      <c r="D26" s="982"/>
      <c r="E26" s="997"/>
      <c r="F26" s="997"/>
      <c r="G26" s="997"/>
      <c r="H26" s="997"/>
    </row>
    <row r="27" spans="1:8" x14ac:dyDescent="0.2">
      <c r="A27" s="997"/>
      <c r="B27" s="982"/>
      <c r="C27" s="982"/>
      <c r="D27" s="982"/>
      <c r="E27" s="997"/>
      <c r="F27" s="997"/>
      <c r="G27" s="997"/>
      <c r="H27" s="997"/>
    </row>
    <row r="28" spans="1:8" x14ac:dyDescent="0.2">
      <c r="A28" s="997"/>
      <c r="B28" s="982"/>
      <c r="C28" s="982"/>
      <c r="D28" s="982"/>
      <c r="E28" s="997"/>
      <c r="F28" s="997"/>
      <c r="G28" s="997"/>
      <c r="H28" s="997"/>
    </row>
    <row r="29" spans="1:8" x14ac:dyDescent="0.2">
      <c r="A29" s="997"/>
      <c r="B29" s="982"/>
      <c r="C29" s="982"/>
      <c r="D29" s="982"/>
      <c r="E29" s="997"/>
      <c r="F29" s="997"/>
      <c r="G29" s="997"/>
      <c r="H29" s="997"/>
    </row>
    <row r="30" spans="1:8" x14ac:dyDescent="0.2">
      <c r="A30" s="997"/>
      <c r="B30" s="982"/>
      <c r="C30" s="982"/>
      <c r="D30" s="982"/>
      <c r="E30" s="997"/>
      <c r="F30" s="997"/>
      <c r="G30" s="997"/>
      <c r="H30" s="997"/>
    </row>
    <row r="31" spans="1:8" x14ac:dyDescent="0.2">
      <c r="A31" s="997"/>
      <c r="B31" s="982"/>
      <c r="C31" s="982"/>
      <c r="D31" s="982"/>
      <c r="E31" s="997"/>
      <c r="F31" s="997"/>
      <c r="G31" s="997"/>
      <c r="H31" s="997"/>
    </row>
    <row r="32" spans="1:8" x14ac:dyDescent="0.2">
      <c r="A32" s="997"/>
      <c r="B32" s="982"/>
      <c r="C32" s="982"/>
      <c r="D32" s="982"/>
      <c r="E32" s="997"/>
      <c r="F32" s="997"/>
      <c r="G32" s="997"/>
      <c r="H32" s="997"/>
    </row>
    <row r="33" spans="1:8" x14ac:dyDescent="0.2">
      <c r="A33" s="997"/>
      <c r="B33" s="982"/>
      <c r="C33" s="982"/>
      <c r="D33" s="982"/>
      <c r="E33" s="997"/>
      <c r="F33" s="997"/>
      <c r="G33" s="997"/>
      <c r="H33" s="997"/>
    </row>
    <row r="34" spans="1:8" x14ac:dyDescent="0.2">
      <c r="A34" s="997"/>
      <c r="B34" s="982"/>
      <c r="C34" s="982"/>
      <c r="D34" s="982"/>
      <c r="E34" s="997"/>
      <c r="F34" s="997"/>
      <c r="G34" s="997"/>
      <c r="H34" s="997"/>
    </row>
    <row r="35" spans="1:8" x14ac:dyDescent="0.2">
      <c r="A35" s="997"/>
      <c r="B35" s="982"/>
      <c r="C35" s="982"/>
      <c r="D35" s="982"/>
      <c r="E35" s="997"/>
      <c r="F35" s="997"/>
      <c r="G35" s="997"/>
      <c r="H35" s="997"/>
    </row>
    <row r="36" spans="1:8" x14ac:dyDescent="0.2">
      <c r="A36" s="997"/>
      <c r="B36" s="982"/>
      <c r="C36" s="982"/>
      <c r="D36" s="982"/>
      <c r="E36" s="997"/>
      <c r="F36" s="997"/>
      <c r="G36" s="997"/>
      <c r="H36" s="997"/>
    </row>
    <row r="37" spans="1:8" x14ac:dyDescent="0.2">
      <c r="A37" s="997"/>
      <c r="B37" s="982"/>
      <c r="C37" s="982"/>
      <c r="D37" s="982"/>
      <c r="E37" s="997"/>
      <c r="F37" s="997"/>
      <c r="G37" s="997"/>
      <c r="H37" s="997"/>
    </row>
    <row r="38" spans="1:8" x14ac:dyDescent="0.2">
      <c r="A38" s="997"/>
      <c r="B38" s="982"/>
      <c r="C38" s="982"/>
      <c r="D38" s="982"/>
      <c r="E38" s="997"/>
      <c r="F38" s="997"/>
      <c r="G38" s="997"/>
      <c r="H38" s="997"/>
    </row>
    <row r="39" spans="1:8" x14ac:dyDescent="0.2">
      <c r="A39" s="997"/>
      <c r="B39" s="982"/>
      <c r="C39" s="982"/>
      <c r="D39" s="982"/>
      <c r="E39" s="997"/>
      <c r="F39" s="997"/>
      <c r="G39" s="997"/>
      <c r="H39" s="997"/>
    </row>
    <row r="40" spans="1:8" x14ac:dyDescent="0.2">
      <c r="A40" s="997"/>
      <c r="B40" s="982"/>
      <c r="C40" s="982"/>
      <c r="D40" s="982"/>
      <c r="E40" s="997"/>
      <c r="F40" s="997"/>
      <c r="G40" s="997"/>
      <c r="H40" s="997"/>
    </row>
    <row r="41" spans="1:8" x14ac:dyDescent="0.2">
      <c r="A41" s="997"/>
      <c r="B41" s="982"/>
      <c r="C41" s="982"/>
      <c r="D41" s="982"/>
      <c r="E41" s="997"/>
      <c r="F41" s="997"/>
      <c r="G41" s="997"/>
      <c r="H41" s="997"/>
    </row>
    <row r="42" spans="1:8" x14ac:dyDescent="0.2">
      <c r="A42" s="997"/>
      <c r="B42" s="982"/>
      <c r="C42" s="982"/>
      <c r="D42" s="982"/>
      <c r="E42" s="997"/>
      <c r="F42" s="997"/>
      <c r="G42" s="997"/>
      <c r="H42" s="997"/>
    </row>
    <row r="43" spans="1:8" x14ac:dyDescent="0.2">
      <c r="A43" s="997"/>
      <c r="B43" s="982"/>
      <c r="C43" s="982"/>
      <c r="D43" s="982"/>
      <c r="E43" s="997"/>
      <c r="F43" s="997"/>
      <c r="G43" s="997"/>
      <c r="H43" s="997"/>
    </row>
    <row r="44" spans="1:8" x14ac:dyDescent="0.2">
      <c r="A44" s="997"/>
      <c r="B44" s="982"/>
      <c r="C44" s="982"/>
      <c r="D44" s="982"/>
      <c r="E44" s="997"/>
      <c r="F44" s="997"/>
      <c r="G44" s="997"/>
      <c r="H44" s="997"/>
    </row>
    <row r="45" spans="1:8" x14ac:dyDescent="0.2">
      <c r="A45" s="997"/>
      <c r="B45" s="982"/>
      <c r="C45" s="982"/>
      <c r="D45" s="982"/>
      <c r="E45" s="997"/>
      <c r="F45" s="997"/>
      <c r="G45" s="997"/>
      <c r="H45" s="997"/>
    </row>
    <row r="46" spans="1:8" x14ac:dyDescent="0.2">
      <c r="A46" s="997"/>
      <c r="B46" s="982"/>
      <c r="C46" s="982"/>
      <c r="D46" s="982"/>
      <c r="E46" s="997"/>
      <c r="F46" s="997"/>
      <c r="G46" s="997"/>
      <c r="H46" s="997"/>
    </row>
    <row r="47" spans="1:8" x14ac:dyDescent="0.2">
      <c r="A47" s="997"/>
      <c r="B47" s="982"/>
      <c r="C47" s="982"/>
      <c r="D47" s="982"/>
      <c r="E47" s="997"/>
      <c r="F47" s="997"/>
      <c r="G47" s="997"/>
      <c r="H47" s="997"/>
    </row>
    <row r="48" spans="1:8" x14ac:dyDescent="0.2">
      <c r="A48" s="997"/>
      <c r="B48" s="982"/>
      <c r="C48" s="982"/>
      <c r="D48" s="982"/>
      <c r="E48" s="997"/>
      <c r="F48" s="997"/>
      <c r="G48" s="997"/>
      <c r="H48" s="997"/>
    </row>
    <row r="49" spans="1:23" x14ac:dyDescent="0.2">
      <c r="A49" s="997"/>
      <c r="B49" s="982"/>
      <c r="C49" s="982"/>
      <c r="D49" s="982"/>
      <c r="E49" s="997"/>
      <c r="F49" s="997"/>
      <c r="G49" s="997"/>
      <c r="H49" s="997"/>
    </row>
    <row r="50" spans="1:23" x14ac:dyDescent="0.2">
      <c r="A50" s="997"/>
      <c r="B50" s="982"/>
      <c r="C50" s="982"/>
      <c r="D50" s="982"/>
      <c r="E50" s="997"/>
      <c r="F50" s="997"/>
      <c r="G50" s="997"/>
      <c r="H50" s="997"/>
    </row>
    <row r="51" spans="1:23" x14ac:dyDescent="0.2">
      <c r="A51" s="997"/>
      <c r="B51" s="982"/>
      <c r="C51" s="982"/>
      <c r="D51" s="982"/>
      <c r="E51" s="997"/>
      <c r="F51" s="997"/>
      <c r="G51" s="997"/>
      <c r="H51" s="997"/>
    </row>
    <row r="52" spans="1:23" x14ac:dyDescent="0.2">
      <c r="A52" s="997"/>
      <c r="B52" s="982"/>
      <c r="C52" s="982"/>
      <c r="D52" s="982"/>
      <c r="E52" s="997"/>
      <c r="F52" s="997"/>
      <c r="G52" s="997"/>
      <c r="H52" s="997"/>
    </row>
    <row r="53" spans="1:23" x14ac:dyDescent="0.2">
      <c r="A53" s="997"/>
      <c r="B53" s="982"/>
      <c r="C53" s="982"/>
      <c r="D53" s="982"/>
      <c r="E53" s="997"/>
      <c r="F53" s="997"/>
      <c r="G53" s="997"/>
      <c r="H53" s="997"/>
    </row>
    <row r="54" spans="1:23" x14ac:dyDescent="0.2">
      <c r="A54" s="997"/>
      <c r="B54" s="982"/>
      <c r="C54" s="982"/>
      <c r="D54" s="982"/>
      <c r="E54" s="997"/>
      <c r="F54" s="997"/>
      <c r="G54" s="997"/>
      <c r="H54" s="997"/>
    </row>
    <row r="55" spans="1:23" x14ac:dyDescent="0.2">
      <c r="A55" s="997"/>
      <c r="B55" s="982"/>
      <c r="C55" s="982"/>
      <c r="D55" s="982"/>
      <c r="E55" s="997"/>
      <c r="F55" s="997"/>
      <c r="G55" s="997"/>
      <c r="H55" s="997"/>
    </row>
    <row r="56" spans="1:23" x14ac:dyDescent="0.2">
      <c r="A56" s="997"/>
      <c r="B56" s="982"/>
      <c r="C56" s="982"/>
      <c r="D56" s="982"/>
      <c r="E56" s="997"/>
      <c r="F56" s="997"/>
      <c r="G56" s="997"/>
      <c r="H56" s="997"/>
    </row>
    <row r="57" spans="1:23" x14ac:dyDescent="0.2">
      <c r="A57" s="997"/>
      <c r="B57" s="982"/>
      <c r="C57" s="982"/>
      <c r="D57" s="982"/>
      <c r="E57" s="997"/>
      <c r="F57" s="997"/>
      <c r="G57" s="997"/>
      <c r="H57" s="997"/>
    </row>
    <row r="58" spans="1:23" x14ac:dyDescent="0.2">
      <c r="A58" s="997"/>
      <c r="B58" s="982"/>
      <c r="C58" s="982"/>
      <c r="D58" s="982"/>
      <c r="E58" s="997"/>
      <c r="F58" s="997"/>
      <c r="G58" s="997"/>
      <c r="H58" s="997"/>
    </row>
    <row r="59" spans="1:23" x14ac:dyDescent="0.2">
      <c r="A59" s="997"/>
      <c r="B59" s="982"/>
      <c r="C59" s="982"/>
      <c r="D59" s="982"/>
      <c r="E59" s="997"/>
      <c r="F59" s="997"/>
      <c r="G59" s="997"/>
      <c r="H59" s="997"/>
    </row>
    <row r="60" spans="1:23" x14ac:dyDescent="0.2">
      <c r="A60" s="997"/>
      <c r="B60" s="982"/>
      <c r="C60" s="982"/>
      <c r="D60" s="982"/>
      <c r="E60" s="997"/>
      <c r="F60" s="997"/>
      <c r="G60" s="997"/>
      <c r="H60" s="997"/>
    </row>
    <row r="61" spans="1:23" x14ac:dyDescent="0.2">
      <c r="A61" s="997"/>
      <c r="B61" s="982"/>
      <c r="C61" s="982"/>
      <c r="D61" s="982"/>
      <c r="E61" s="997"/>
      <c r="F61" s="997"/>
      <c r="G61" s="997"/>
      <c r="H61" s="997"/>
    </row>
    <row r="62" spans="1:23" x14ac:dyDescent="0.2">
      <c r="A62" s="997"/>
      <c r="B62" s="982"/>
      <c r="C62" s="982"/>
      <c r="D62" s="982"/>
      <c r="E62" s="997"/>
      <c r="F62" s="997"/>
      <c r="G62" s="997"/>
      <c r="H62" s="997"/>
    </row>
    <row r="63" spans="1:23" x14ac:dyDescent="0.2">
      <c r="A63" s="997"/>
      <c r="B63" s="982"/>
      <c r="C63" s="982"/>
      <c r="D63" s="982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82"/>
      <c r="P63" s="982"/>
      <c r="Q63" s="982"/>
      <c r="R63" s="982"/>
      <c r="S63" s="982"/>
      <c r="T63" s="982"/>
      <c r="U63" s="982"/>
      <c r="V63" s="982"/>
      <c r="W63" s="982"/>
    </row>
    <row r="64" spans="1:23" x14ac:dyDescent="0.2">
      <c r="A64" s="997"/>
      <c r="B64" s="982"/>
      <c r="C64" s="982"/>
      <c r="D64" s="982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82"/>
      <c r="P64" s="982"/>
      <c r="Q64" s="982"/>
      <c r="R64" s="982"/>
      <c r="S64" s="982"/>
      <c r="T64" s="982"/>
      <c r="U64" s="982"/>
      <c r="V64" s="982"/>
      <c r="W64" s="982"/>
    </row>
    <row r="65" spans="1:23" x14ac:dyDescent="0.2">
      <c r="A65" s="997"/>
      <c r="B65" s="982"/>
      <c r="C65" s="982"/>
      <c r="D65" s="982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82"/>
      <c r="P65" s="982"/>
      <c r="Q65" s="982"/>
      <c r="R65" s="982"/>
      <c r="S65" s="982"/>
      <c r="T65" s="982"/>
      <c r="U65" s="982"/>
      <c r="V65" s="982"/>
      <c r="W65" s="982"/>
    </row>
    <row r="66" spans="1:23" x14ac:dyDescent="0.2">
      <c r="A66" s="997"/>
      <c r="B66" s="982"/>
      <c r="C66" s="982"/>
      <c r="D66" s="982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82"/>
      <c r="P66" s="982"/>
      <c r="Q66" s="982"/>
      <c r="R66" s="982"/>
      <c r="S66" s="982"/>
      <c r="T66" s="982"/>
      <c r="U66" s="982"/>
      <c r="V66" s="982"/>
      <c r="W66" s="982"/>
    </row>
    <row r="67" spans="1:23" x14ac:dyDescent="0.2">
      <c r="A67" s="997"/>
      <c r="B67" s="982"/>
      <c r="C67" s="982"/>
      <c r="D67" s="982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82"/>
      <c r="P67" s="982"/>
      <c r="Q67" s="982"/>
      <c r="R67" s="982"/>
      <c r="S67" s="982"/>
      <c r="T67" s="982"/>
      <c r="U67" s="982"/>
      <c r="V67" s="982"/>
      <c r="W67" s="982"/>
    </row>
    <row r="68" spans="1:23" x14ac:dyDescent="0.2">
      <c r="A68" s="997"/>
      <c r="B68" s="982"/>
      <c r="C68" s="982"/>
      <c r="D68" s="982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82"/>
      <c r="P68" s="982"/>
      <c r="Q68" s="982"/>
      <c r="R68" s="982"/>
      <c r="S68" s="982"/>
      <c r="T68" s="982"/>
      <c r="U68" s="982"/>
      <c r="V68" s="982"/>
      <c r="W68" s="982"/>
    </row>
    <row r="69" spans="1:23" x14ac:dyDescent="0.2">
      <c r="A69" s="997"/>
      <c r="B69" s="982"/>
      <c r="C69" s="982"/>
      <c r="D69" s="982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82"/>
      <c r="P69" s="982"/>
      <c r="Q69" s="982"/>
      <c r="R69" s="982"/>
      <c r="S69" s="982"/>
      <c r="T69" s="982"/>
      <c r="U69" s="982"/>
      <c r="V69" s="982"/>
      <c r="W69" s="982"/>
    </row>
    <row r="70" spans="1:23" x14ac:dyDescent="0.2">
      <c r="A70" s="997"/>
      <c r="B70" s="982"/>
      <c r="C70" s="982"/>
      <c r="D70" s="982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82"/>
      <c r="P70" s="982"/>
      <c r="Q70" s="982"/>
      <c r="R70" s="982"/>
      <c r="S70" s="982"/>
      <c r="T70" s="982"/>
      <c r="U70" s="982"/>
      <c r="V70" s="982"/>
      <c r="W70" s="982"/>
    </row>
    <row r="71" spans="1:23" x14ac:dyDescent="0.2">
      <c r="A71" s="997"/>
      <c r="B71" s="982"/>
      <c r="C71" s="982"/>
      <c r="D71" s="982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82"/>
      <c r="P71" s="982"/>
      <c r="Q71" s="982"/>
      <c r="R71" s="982"/>
      <c r="S71" s="982"/>
      <c r="T71" s="982"/>
      <c r="U71" s="982"/>
      <c r="V71" s="982"/>
      <c r="W71" s="982"/>
    </row>
    <row r="72" spans="1:23" x14ac:dyDescent="0.2">
      <c r="A72" s="997"/>
      <c r="B72" s="982"/>
      <c r="C72" s="982"/>
      <c r="D72" s="982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82"/>
      <c r="P72" s="982"/>
      <c r="Q72" s="982"/>
      <c r="R72" s="982"/>
      <c r="S72" s="982"/>
      <c r="T72" s="982"/>
      <c r="U72" s="982"/>
      <c r="V72" s="982"/>
      <c r="W72" s="982"/>
    </row>
    <row r="73" spans="1:23" x14ac:dyDescent="0.2">
      <c r="A73" s="997"/>
      <c r="B73" s="982"/>
      <c r="C73" s="982"/>
      <c r="D73" s="982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82"/>
      <c r="P73" s="982"/>
      <c r="Q73" s="982"/>
      <c r="R73" s="982"/>
      <c r="S73" s="982"/>
      <c r="T73" s="982"/>
      <c r="U73" s="982"/>
      <c r="V73" s="982"/>
      <c r="W73" s="982"/>
    </row>
    <row r="74" spans="1:23" x14ac:dyDescent="0.2">
      <c r="A74" s="997"/>
      <c r="B74" s="982"/>
      <c r="C74" s="982"/>
      <c r="D74" s="982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82"/>
      <c r="P74" s="982"/>
      <c r="Q74" s="982"/>
      <c r="R74" s="982"/>
      <c r="S74" s="982"/>
      <c r="T74" s="982"/>
      <c r="U74" s="982"/>
      <c r="V74" s="982"/>
      <c r="W74" s="982"/>
    </row>
    <row r="75" spans="1:23" x14ac:dyDescent="0.2">
      <c r="A75" s="997"/>
      <c r="B75" s="982"/>
      <c r="C75" s="982"/>
      <c r="D75" s="982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82"/>
      <c r="P75" s="982"/>
      <c r="Q75" s="982"/>
      <c r="R75" s="982"/>
      <c r="S75" s="982"/>
      <c r="T75" s="982"/>
      <c r="U75" s="982"/>
      <c r="V75" s="982"/>
      <c r="W75" s="982"/>
    </row>
    <row r="76" spans="1:23" x14ac:dyDescent="0.2">
      <c r="A76" s="997"/>
      <c r="B76" s="982"/>
      <c r="C76" s="982"/>
      <c r="D76" s="982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82"/>
      <c r="P76" s="982"/>
      <c r="Q76" s="982"/>
      <c r="R76" s="982"/>
      <c r="S76" s="982"/>
      <c r="T76" s="982"/>
      <c r="U76" s="982"/>
      <c r="V76" s="982"/>
      <c r="W76" s="982"/>
    </row>
    <row r="77" spans="1:23" x14ac:dyDescent="0.2">
      <c r="A77" s="997"/>
      <c r="B77" s="982"/>
      <c r="C77" s="982"/>
      <c r="D77" s="982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82"/>
      <c r="P77" s="982"/>
      <c r="Q77" s="982"/>
      <c r="R77" s="982"/>
      <c r="S77" s="982"/>
      <c r="T77" s="982"/>
      <c r="U77" s="982"/>
      <c r="V77" s="982"/>
      <c r="W77" s="982"/>
    </row>
    <row r="78" spans="1:23" x14ac:dyDescent="0.2">
      <c r="A78" s="997"/>
      <c r="B78" s="982"/>
      <c r="C78" s="982"/>
      <c r="D78" s="982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82"/>
      <c r="P78" s="982"/>
      <c r="Q78" s="982"/>
      <c r="R78" s="982"/>
      <c r="S78" s="982"/>
      <c r="T78" s="982"/>
      <c r="U78" s="982"/>
      <c r="V78" s="982"/>
      <c r="W78" s="982"/>
    </row>
    <row r="79" spans="1:23" x14ac:dyDescent="0.2">
      <c r="A79" s="997"/>
      <c r="B79" s="982"/>
      <c r="C79" s="982"/>
      <c r="D79" s="982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82"/>
      <c r="P79" s="982"/>
      <c r="Q79" s="982"/>
      <c r="R79" s="982"/>
      <c r="S79" s="982"/>
      <c r="T79" s="982"/>
      <c r="U79" s="982"/>
      <c r="V79" s="982"/>
      <c r="W79" s="982"/>
    </row>
    <row r="80" spans="1:23" x14ac:dyDescent="0.2">
      <c r="A80" s="997"/>
      <c r="B80" s="982"/>
      <c r="C80" s="982"/>
      <c r="D80" s="982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82"/>
      <c r="P80" s="982"/>
      <c r="Q80" s="982"/>
      <c r="R80" s="982"/>
      <c r="S80" s="982"/>
      <c r="T80" s="982"/>
      <c r="U80" s="982"/>
      <c r="V80" s="982"/>
      <c r="W80" s="982"/>
    </row>
    <row r="81" spans="1:23" x14ac:dyDescent="0.2">
      <c r="A81" s="997"/>
      <c r="B81" s="982"/>
      <c r="C81" s="982"/>
      <c r="D81" s="982"/>
      <c r="E81" s="997"/>
      <c r="F81" s="997"/>
      <c r="G81" s="997"/>
      <c r="H81" s="997"/>
      <c r="I81" s="997"/>
      <c r="J81" s="997"/>
      <c r="K81" s="997"/>
      <c r="L81" s="997"/>
      <c r="M81" s="997"/>
      <c r="N81" s="997"/>
      <c r="O81" s="982"/>
      <c r="P81" s="982"/>
      <c r="Q81" s="982"/>
      <c r="R81" s="982"/>
      <c r="S81" s="982"/>
      <c r="T81" s="982"/>
      <c r="U81" s="982"/>
      <c r="V81" s="982"/>
      <c r="W81" s="982"/>
    </row>
    <row r="82" spans="1:23" x14ac:dyDescent="0.2">
      <c r="A82" s="997"/>
      <c r="B82" s="982"/>
      <c r="C82" s="982"/>
      <c r="D82" s="982"/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982"/>
      <c r="P82" s="982"/>
      <c r="Q82" s="982"/>
      <c r="R82" s="982"/>
      <c r="S82" s="982"/>
      <c r="T82" s="982"/>
      <c r="U82" s="982"/>
      <c r="V82" s="982"/>
      <c r="W82" s="982"/>
    </row>
    <row r="83" spans="1:23" x14ac:dyDescent="0.2">
      <c r="A83" s="997"/>
      <c r="B83" s="982"/>
      <c r="C83" s="982"/>
      <c r="D83" s="982"/>
      <c r="E83" s="997"/>
      <c r="F83" s="997"/>
      <c r="G83" s="997"/>
      <c r="H83" s="997"/>
      <c r="I83" s="997"/>
      <c r="J83" s="997"/>
      <c r="K83" s="997"/>
      <c r="L83" s="997"/>
      <c r="M83" s="997"/>
      <c r="N83" s="997"/>
      <c r="O83" s="982"/>
      <c r="P83" s="982"/>
      <c r="Q83" s="982"/>
      <c r="R83" s="982"/>
      <c r="S83" s="982"/>
      <c r="T83" s="982"/>
      <c r="U83" s="982"/>
      <c r="V83" s="982"/>
      <c r="W83" s="982"/>
    </row>
    <row r="84" spans="1:23" x14ac:dyDescent="0.2">
      <c r="A84" s="997"/>
      <c r="B84" s="982"/>
      <c r="C84" s="982"/>
      <c r="D84" s="982"/>
      <c r="E84" s="997"/>
      <c r="F84" s="997"/>
      <c r="G84" s="997"/>
      <c r="H84" s="997"/>
      <c r="I84" s="997"/>
      <c r="J84" s="997"/>
      <c r="K84" s="997"/>
      <c r="L84" s="997"/>
      <c r="M84" s="997"/>
      <c r="N84" s="997"/>
      <c r="O84" s="982"/>
      <c r="P84" s="982"/>
      <c r="Q84" s="982"/>
      <c r="R84" s="982"/>
      <c r="S84" s="982"/>
      <c r="T84" s="982"/>
      <c r="U84" s="982"/>
      <c r="V84" s="982"/>
      <c r="W84" s="982"/>
    </row>
    <row r="85" spans="1:23" x14ac:dyDescent="0.2">
      <c r="A85" s="997"/>
      <c r="B85" s="982"/>
      <c r="C85" s="982"/>
      <c r="D85" s="982"/>
      <c r="E85" s="997"/>
      <c r="F85" s="997"/>
      <c r="G85" s="997"/>
      <c r="H85" s="997"/>
      <c r="I85" s="997"/>
      <c r="J85" s="997"/>
      <c r="K85" s="997"/>
      <c r="L85" s="997"/>
      <c r="M85" s="997"/>
      <c r="N85" s="997"/>
      <c r="O85" s="982"/>
      <c r="P85" s="982"/>
      <c r="Q85" s="982"/>
      <c r="R85" s="982"/>
      <c r="S85" s="982"/>
      <c r="T85" s="982"/>
      <c r="U85" s="982"/>
      <c r="V85" s="982"/>
      <c r="W85" s="982"/>
    </row>
    <row r="86" spans="1:23" x14ac:dyDescent="0.2">
      <c r="A86" s="997"/>
      <c r="B86" s="982"/>
      <c r="C86" s="982"/>
      <c r="D86" s="982"/>
      <c r="E86" s="997"/>
      <c r="F86" s="997"/>
      <c r="G86" s="997"/>
      <c r="H86" s="997"/>
      <c r="I86" s="997"/>
      <c r="J86" s="997"/>
      <c r="K86" s="997"/>
      <c r="L86" s="997"/>
      <c r="M86" s="997"/>
      <c r="N86" s="997"/>
      <c r="O86" s="982"/>
      <c r="P86" s="982"/>
      <c r="Q86" s="982"/>
      <c r="R86" s="982"/>
      <c r="S86" s="982"/>
      <c r="T86" s="982"/>
      <c r="U86" s="982"/>
      <c r="V86" s="982"/>
      <c r="W86" s="982"/>
    </row>
    <row r="87" spans="1:23" x14ac:dyDescent="0.2">
      <c r="A87" s="997"/>
      <c r="B87" s="982"/>
      <c r="C87" s="982"/>
      <c r="D87" s="982"/>
      <c r="E87" s="997"/>
      <c r="F87" s="997"/>
      <c r="G87" s="997"/>
      <c r="H87" s="997"/>
      <c r="I87" s="997"/>
      <c r="J87" s="997"/>
      <c r="K87" s="997"/>
      <c r="L87" s="997"/>
      <c r="M87" s="997"/>
      <c r="N87" s="997"/>
      <c r="O87" s="982"/>
      <c r="P87" s="982"/>
      <c r="Q87" s="982"/>
      <c r="R87" s="982"/>
      <c r="S87" s="982"/>
      <c r="T87" s="982"/>
      <c r="U87" s="982"/>
      <c r="V87" s="982"/>
      <c r="W87" s="982"/>
    </row>
    <row r="88" spans="1:23" x14ac:dyDescent="0.2">
      <c r="A88" s="997"/>
      <c r="B88" s="982"/>
      <c r="C88" s="982"/>
      <c r="D88" s="982"/>
      <c r="E88" s="997"/>
      <c r="F88" s="997"/>
      <c r="G88" s="997"/>
      <c r="H88" s="997"/>
      <c r="I88" s="997"/>
      <c r="J88" s="997"/>
      <c r="K88" s="997"/>
      <c r="L88" s="997"/>
      <c r="M88" s="997"/>
      <c r="N88" s="997"/>
      <c r="O88" s="982"/>
      <c r="P88" s="982"/>
      <c r="Q88" s="982"/>
      <c r="R88" s="982"/>
      <c r="S88" s="982"/>
      <c r="T88" s="982"/>
      <c r="U88" s="982"/>
      <c r="V88" s="982"/>
      <c r="W88" s="982"/>
    </row>
    <row r="89" spans="1:23" x14ac:dyDescent="0.2">
      <c r="A89" s="997"/>
      <c r="B89" s="982"/>
      <c r="C89" s="982"/>
      <c r="D89" s="982"/>
      <c r="E89" s="997"/>
      <c r="F89" s="997"/>
      <c r="G89" s="997"/>
      <c r="H89" s="997"/>
      <c r="I89" s="997"/>
      <c r="J89" s="997"/>
      <c r="K89" s="997"/>
      <c r="L89" s="997"/>
      <c r="M89" s="997"/>
      <c r="N89" s="997"/>
      <c r="O89" s="982"/>
      <c r="P89" s="982"/>
      <c r="Q89" s="982"/>
      <c r="R89" s="982"/>
      <c r="S89" s="982"/>
      <c r="T89" s="982"/>
      <c r="U89" s="982"/>
      <c r="V89" s="982"/>
      <c r="W89" s="982"/>
    </row>
    <row r="90" spans="1:23" x14ac:dyDescent="0.2">
      <c r="A90" s="997"/>
      <c r="B90" s="982"/>
      <c r="C90" s="982"/>
      <c r="D90" s="982"/>
      <c r="E90" s="997"/>
      <c r="F90" s="997"/>
      <c r="G90" s="997"/>
      <c r="H90" s="997"/>
      <c r="I90" s="997"/>
      <c r="J90" s="997"/>
      <c r="K90" s="997"/>
      <c r="L90" s="997"/>
      <c r="M90" s="997"/>
      <c r="N90" s="997"/>
      <c r="O90" s="982"/>
      <c r="P90" s="982"/>
      <c r="Q90" s="982"/>
      <c r="R90" s="982"/>
      <c r="S90" s="982"/>
      <c r="T90" s="982"/>
      <c r="U90" s="982"/>
      <c r="V90" s="982"/>
      <c r="W90" s="982"/>
    </row>
    <row r="91" spans="1:23" x14ac:dyDescent="0.2">
      <c r="A91" s="997"/>
      <c r="B91" s="982"/>
      <c r="C91" s="982"/>
      <c r="D91" s="982"/>
      <c r="E91" s="997"/>
      <c r="F91" s="997"/>
      <c r="G91" s="997"/>
      <c r="H91" s="997"/>
      <c r="I91" s="997"/>
      <c r="J91" s="997"/>
      <c r="K91" s="997"/>
      <c r="L91" s="997"/>
      <c r="M91" s="997"/>
      <c r="N91" s="997"/>
      <c r="O91" s="982"/>
      <c r="P91" s="982"/>
      <c r="Q91" s="982"/>
      <c r="R91" s="982"/>
      <c r="S91" s="982"/>
      <c r="T91" s="982"/>
      <c r="U91" s="982"/>
      <c r="V91" s="982"/>
      <c r="W91" s="982"/>
    </row>
    <row r="92" spans="1:23" x14ac:dyDescent="0.2">
      <c r="A92" s="997"/>
      <c r="B92" s="982"/>
      <c r="C92" s="982"/>
      <c r="D92" s="982"/>
      <c r="E92" s="997"/>
      <c r="F92" s="997"/>
      <c r="G92" s="997"/>
      <c r="H92" s="997"/>
      <c r="I92" s="997"/>
      <c r="J92" s="997"/>
      <c r="K92" s="997"/>
      <c r="L92" s="997"/>
      <c r="M92" s="997"/>
      <c r="N92" s="997"/>
      <c r="O92" s="982"/>
      <c r="P92" s="982"/>
      <c r="Q92" s="982"/>
      <c r="R92" s="982"/>
      <c r="S92" s="982"/>
      <c r="T92" s="982"/>
      <c r="U92" s="982"/>
      <c r="V92" s="982"/>
      <c r="W92" s="982"/>
    </row>
    <row r="93" spans="1:23" x14ac:dyDescent="0.2">
      <c r="A93" s="997"/>
      <c r="B93" s="982"/>
      <c r="C93" s="982"/>
      <c r="D93" s="982"/>
      <c r="E93" s="997"/>
      <c r="F93" s="997"/>
      <c r="G93" s="997"/>
      <c r="H93" s="997"/>
      <c r="I93" s="997"/>
      <c r="J93" s="997"/>
      <c r="K93" s="997"/>
      <c r="L93" s="997"/>
      <c r="M93" s="997"/>
      <c r="N93" s="997"/>
      <c r="O93" s="982"/>
      <c r="P93" s="982"/>
      <c r="Q93" s="982"/>
      <c r="R93" s="982"/>
      <c r="S93" s="982"/>
      <c r="T93" s="982"/>
      <c r="U93" s="982"/>
      <c r="V93" s="982"/>
      <c r="W93" s="982"/>
    </row>
    <row r="94" spans="1:23" x14ac:dyDescent="0.2">
      <c r="A94" s="997"/>
      <c r="B94" s="982"/>
      <c r="C94" s="982"/>
      <c r="D94" s="982"/>
      <c r="E94" s="997"/>
      <c r="F94" s="997"/>
      <c r="G94" s="997"/>
      <c r="H94" s="997"/>
      <c r="I94" s="997"/>
      <c r="J94" s="997"/>
      <c r="K94" s="997"/>
      <c r="L94" s="997"/>
      <c r="M94" s="997"/>
      <c r="N94" s="997"/>
      <c r="O94" s="982"/>
      <c r="P94" s="982"/>
      <c r="Q94" s="982"/>
      <c r="R94" s="982"/>
      <c r="S94" s="982"/>
      <c r="T94" s="982"/>
      <c r="U94" s="982"/>
      <c r="V94" s="982"/>
      <c r="W94" s="982"/>
    </row>
    <row r="95" spans="1:23" x14ac:dyDescent="0.2">
      <c r="A95" s="997"/>
      <c r="B95" s="982"/>
      <c r="C95" s="982"/>
      <c r="D95" s="982"/>
      <c r="E95" s="997"/>
      <c r="F95" s="997"/>
      <c r="G95" s="997"/>
      <c r="H95" s="997"/>
      <c r="I95" s="997"/>
      <c r="J95" s="997"/>
      <c r="K95" s="997"/>
      <c r="L95" s="997"/>
      <c r="M95" s="997"/>
      <c r="N95" s="997"/>
      <c r="O95" s="982"/>
      <c r="P95" s="982"/>
      <c r="Q95" s="982"/>
      <c r="R95" s="982"/>
      <c r="S95" s="982"/>
      <c r="T95" s="982"/>
      <c r="U95" s="982"/>
      <c r="V95" s="982"/>
      <c r="W95" s="982"/>
    </row>
    <row r="96" spans="1:23" x14ac:dyDescent="0.2">
      <c r="A96" s="997"/>
      <c r="B96" s="982"/>
      <c r="C96" s="982"/>
      <c r="D96" s="982"/>
      <c r="E96" s="997"/>
      <c r="F96" s="997"/>
      <c r="G96" s="997"/>
      <c r="H96" s="997"/>
      <c r="I96" s="997"/>
      <c r="J96" s="997"/>
      <c r="K96" s="997"/>
      <c r="L96" s="997"/>
      <c r="M96" s="997"/>
      <c r="N96" s="997"/>
      <c r="O96" s="982"/>
      <c r="P96" s="982"/>
      <c r="Q96" s="982"/>
      <c r="R96" s="982"/>
      <c r="S96" s="982"/>
      <c r="T96" s="982"/>
      <c r="U96" s="982"/>
      <c r="V96" s="982"/>
      <c r="W96" s="982"/>
    </row>
    <row r="97" spans="1:23" x14ac:dyDescent="0.2">
      <c r="A97" s="997"/>
      <c r="B97" s="982"/>
      <c r="C97" s="982"/>
      <c r="D97" s="982"/>
      <c r="E97" s="997"/>
      <c r="F97" s="997"/>
      <c r="G97" s="997"/>
      <c r="H97" s="997"/>
      <c r="I97" s="997"/>
      <c r="J97" s="997"/>
      <c r="K97" s="997"/>
      <c r="L97" s="997"/>
      <c r="M97" s="997"/>
      <c r="N97" s="997"/>
      <c r="O97" s="982"/>
      <c r="P97" s="982"/>
      <c r="Q97" s="982"/>
      <c r="R97" s="982"/>
      <c r="S97" s="982"/>
      <c r="T97" s="982"/>
      <c r="U97" s="982"/>
      <c r="V97" s="982"/>
      <c r="W97" s="982"/>
    </row>
    <row r="98" spans="1:23" x14ac:dyDescent="0.2">
      <c r="A98" s="997"/>
      <c r="B98" s="982"/>
      <c r="C98" s="982"/>
      <c r="D98" s="982"/>
      <c r="E98" s="997"/>
      <c r="F98" s="997"/>
      <c r="G98" s="997"/>
      <c r="H98" s="997"/>
      <c r="I98" s="997"/>
      <c r="J98" s="997"/>
      <c r="K98" s="997"/>
      <c r="L98" s="997"/>
      <c r="M98" s="997"/>
      <c r="N98" s="997"/>
      <c r="O98" s="982"/>
      <c r="P98" s="982"/>
      <c r="Q98" s="982"/>
      <c r="R98" s="982"/>
      <c r="S98" s="982"/>
      <c r="T98" s="982"/>
      <c r="U98" s="982"/>
      <c r="V98" s="982"/>
      <c r="W98" s="982"/>
    </row>
    <row r="99" spans="1:23" x14ac:dyDescent="0.2">
      <c r="A99" s="997"/>
      <c r="B99" s="982"/>
      <c r="C99" s="982"/>
      <c r="D99" s="982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82"/>
      <c r="P99" s="982"/>
      <c r="Q99" s="982"/>
      <c r="R99" s="982"/>
      <c r="S99" s="982"/>
      <c r="T99" s="982"/>
      <c r="U99" s="982"/>
      <c r="V99" s="982"/>
      <c r="W99" s="982"/>
    </row>
    <row r="100" spans="1:23" x14ac:dyDescent="0.2">
      <c r="A100" s="997"/>
      <c r="B100" s="982"/>
      <c r="C100" s="982"/>
      <c r="D100" s="982"/>
      <c r="E100" s="997"/>
      <c r="F100" s="997"/>
      <c r="G100" s="997"/>
      <c r="H100" s="997"/>
      <c r="I100" s="997"/>
      <c r="J100" s="997"/>
      <c r="K100" s="997"/>
      <c r="L100" s="997"/>
      <c r="M100" s="997"/>
      <c r="N100" s="997"/>
      <c r="O100" s="982"/>
      <c r="P100" s="982"/>
      <c r="Q100" s="982"/>
      <c r="R100" s="982"/>
      <c r="S100" s="982"/>
      <c r="T100" s="982"/>
      <c r="U100" s="982"/>
      <c r="V100" s="982"/>
      <c r="W100" s="982"/>
    </row>
    <row r="101" spans="1:23" x14ac:dyDescent="0.2">
      <c r="A101" s="997"/>
      <c r="B101" s="982"/>
      <c r="C101" s="982"/>
      <c r="D101" s="982"/>
      <c r="E101" s="997"/>
      <c r="F101" s="997"/>
      <c r="G101" s="997"/>
      <c r="H101" s="997"/>
      <c r="I101" s="997"/>
      <c r="J101" s="997"/>
      <c r="K101" s="997"/>
      <c r="L101" s="997"/>
      <c r="M101" s="997"/>
      <c r="N101" s="997"/>
      <c r="O101" s="982"/>
      <c r="P101" s="982"/>
      <c r="Q101" s="982"/>
      <c r="R101" s="982"/>
      <c r="S101" s="982"/>
      <c r="T101" s="982"/>
      <c r="U101" s="982"/>
      <c r="V101" s="982"/>
      <c r="W101" s="982"/>
    </row>
    <row r="102" spans="1:23" x14ac:dyDescent="0.2">
      <c r="A102" s="997"/>
      <c r="B102" s="982"/>
      <c r="C102" s="982"/>
      <c r="D102" s="982"/>
      <c r="E102" s="997"/>
      <c r="F102" s="997"/>
      <c r="G102" s="997"/>
      <c r="H102" s="997"/>
      <c r="I102" s="997"/>
      <c r="J102" s="997"/>
      <c r="K102" s="997"/>
      <c r="L102" s="997"/>
      <c r="M102" s="997"/>
      <c r="N102" s="997"/>
      <c r="O102" s="982"/>
      <c r="P102" s="982"/>
      <c r="Q102" s="982"/>
      <c r="R102" s="982"/>
      <c r="S102" s="982"/>
      <c r="T102" s="982"/>
      <c r="U102" s="982"/>
      <c r="V102" s="982"/>
      <c r="W102" s="982"/>
    </row>
    <row r="103" spans="1:23" x14ac:dyDescent="0.2">
      <c r="A103" s="997"/>
      <c r="B103" s="982"/>
      <c r="C103" s="982"/>
      <c r="D103" s="982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82"/>
      <c r="P103" s="982"/>
      <c r="Q103" s="982"/>
      <c r="R103" s="982"/>
      <c r="S103" s="982"/>
      <c r="T103" s="982"/>
      <c r="U103" s="982"/>
      <c r="V103" s="982"/>
      <c r="W103" s="982"/>
    </row>
    <row r="104" spans="1:23" x14ac:dyDescent="0.2">
      <c r="A104" s="997"/>
      <c r="B104" s="982"/>
      <c r="C104" s="982"/>
      <c r="D104" s="982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82"/>
      <c r="P104" s="982"/>
      <c r="Q104" s="982"/>
      <c r="R104" s="982"/>
      <c r="S104" s="982"/>
      <c r="T104" s="982"/>
      <c r="U104" s="982"/>
      <c r="V104" s="982"/>
      <c r="W104" s="982"/>
    </row>
    <row r="105" spans="1:23" x14ac:dyDescent="0.2">
      <c r="A105" s="997"/>
      <c r="B105" s="982"/>
      <c r="C105" s="982"/>
      <c r="D105" s="982"/>
      <c r="E105" s="997"/>
      <c r="F105" s="997"/>
      <c r="G105" s="997"/>
      <c r="H105" s="997"/>
      <c r="I105" s="997"/>
      <c r="J105" s="997"/>
      <c r="K105" s="997"/>
      <c r="L105" s="997"/>
      <c r="M105" s="997"/>
      <c r="N105" s="997"/>
      <c r="O105" s="982"/>
      <c r="P105" s="982"/>
      <c r="Q105" s="982"/>
      <c r="R105" s="982"/>
      <c r="S105" s="982"/>
      <c r="T105" s="982"/>
      <c r="U105" s="982"/>
      <c r="V105" s="982"/>
      <c r="W105" s="982"/>
    </row>
    <row r="106" spans="1:23" x14ac:dyDescent="0.2">
      <c r="A106" s="997"/>
      <c r="B106" s="982"/>
      <c r="C106" s="982"/>
      <c r="D106" s="982"/>
      <c r="E106" s="997"/>
      <c r="F106" s="997"/>
      <c r="G106" s="997"/>
      <c r="H106" s="997"/>
      <c r="I106" s="997"/>
      <c r="J106" s="997"/>
      <c r="K106" s="997"/>
      <c r="L106" s="997"/>
      <c r="M106" s="997"/>
      <c r="N106" s="997"/>
      <c r="O106" s="982"/>
      <c r="P106" s="982"/>
      <c r="Q106" s="982"/>
      <c r="R106" s="982"/>
      <c r="S106" s="982"/>
      <c r="T106" s="982"/>
      <c r="U106" s="982"/>
      <c r="V106" s="982"/>
      <c r="W106" s="982"/>
    </row>
    <row r="107" spans="1:23" x14ac:dyDescent="0.2">
      <c r="A107" s="997"/>
      <c r="B107" s="982"/>
      <c r="C107" s="982"/>
      <c r="D107" s="982"/>
      <c r="E107" s="997"/>
      <c r="F107" s="997"/>
      <c r="G107" s="997"/>
      <c r="H107" s="997"/>
      <c r="I107" s="997"/>
      <c r="J107" s="997"/>
      <c r="K107" s="997"/>
      <c r="L107" s="997"/>
      <c r="M107" s="997"/>
      <c r="N107" s="997"/>
      <c r="O107" s="982"/>
      <c r="P107" s="982"/>
      <c r="Q107" s="982"/>
      <c r="R107" s="982"/>
      <c r="S107" s="982"/>
      <c r="T107" s="982"/>
      <c r="U107" s="982"/>
      <c r="V107" s="982"/>
      <c r="W107" s="982"/>
    </row>
    <row r="108" spans="1:23" x14ac:dyDescent="0.2">
      <c r="A108" s="997"/>
      <c r="B108" s="982"/>
      <c r="C108" s="982"/>
      <c r="D108" s="982"/>
      <c r="E108" s="997"/>
      <c r="F108" s="997"/>
      <c r="G108" s="997"/>
      <c r="H108" s="997"/>
      <c r="I108" s="997"/>
      <c r="J108" s="997"/>
      <c r="K108" s="997"/>
      <c r="L108" s="997"/>
      <c r="M108" s="997"/>
      <c r="N108" s="997"/>
      <c r="O108" s="982"/>
      <c r="P108" s="982"/>
      <c r="Q108" s="982"/>
      <c r="R108" s="982"/>
      <c r="S108" s="982"/>
      <c r="T108" s="982"/>
      <c r="U108" s="982"/>
      <c r="V108" s="982"/>
      <c r="W108" s="982"/>
    </row>
    <row r="109" spans="1:23" x14ac:dyDescent="0.2">
      <c r="A109" s="997"/>
      <c r="B109" s="982"/>
      <c r="C109" s="982"/>
      <c r="D109" s="982"/>
      <c r="E109" s="997"/>
      <c r="F109" s="997"/>
      <c r="G109" s="997"/>
      <c r="H109" s="997"/>
      <c r="I109" s="997"/>
      <c r="J109" s="997"/>
      <c r="K109" s="997"/>
      <c r="L109" s="997"/>
      <c r="M109" s="997"/>
      <c r="N109" s="997"/>
      <c r="O109" s="982"/>
      <c r="P109" s="982"/>
      <c r="Q109" s="982"/>
      <c r="R109" s="982"/>
      <c r="S109" s="982"/>
      <c r="T109" s="982"/>
      <c r="U109" s="982"/>
      <c r="V109" s="982"/>
      <c r="W109" s="982"/>
    </row>
    <row r="110" spans="1:23" x14ac:dyDescent="0.2">
      <c r="A110" s="997"/>
      <c r="B110" s="982"/>
      <c r="C110" s="982"/>
      <c r="D110" s="982"/>
      <c r="E110" s="997"/>
      <c r="F110" s="997"/>
      <c r="G110" s="997"/>
      <c r="H110" s="997"/>
      <c r="I110" s="997"/>
      <c r="J110" s="997"/>
      <c r="K110" s="997"/>
      <c r="L110" s="997"/>
      <c r="M110" s="997"/>
      <c r="N110" s="997"/>
      <c r="O110" s="982"/>
      <c r="P110" s="982"/>
      <c r="Q110" s="982"/>
      <c r="R110" s="982"/>
      <c r="S110" s="982"/>
      <c r="T110" s="982"/>
      <c r="U110" s="982"/>
      <c r="V110" s="982"/>
      <c r="W110" s="982"/>
    </row>
    <row r="111" spans="1:23" x14ac:dyDescent="0.2">
      <c r="A111" s="997"/>
      <c r="B111" s="982"/>
      <c r="C111" s="982"/>
      <c r="D111" s="982"/>
      <c r="E111" s="997"/>
      <c r="F111" s="997"/>
      <c r="G111" s="997"/>
      <c r="H111" s="997"/>
      <c r="I111" s="997"/>
      <c r="J111" s="997"/>
      <c r="K111" s="997"/>
      <c r="L111" s="997"/>
      <c r="M111" s="997"/>
      <c r="N111" s="997"/>
      <c r="O111" s="982"/>
      <c r="P111" s="982"/>
      <c r="Q111" s="982"/>
      <c r="R111" s="982"/>
      <c r="S111" s="982"/>
      <c r="T111" s="982"/>
      <c r="U111" s="982"/>
      <c r="V111" s="982"/>
      <c r="W111" s="982"/>
    </row>
    <row r="112" spans="1:23" x14ac:dyDescent="0.2">
      <c r="A112" s="997"/>
      <c r="B112" s="982"/>
      <c r="C112" s="982"/>
      <c r="D112" s="982"/>
      <c r="E112" s="997"/>
      <c r="F112" s="997"/>
      <c r="G112" s="997"/>
      <c r="H112" s="997"/>
      <c r="I112" s="997"/>
      <c r="J112" s="997"/>
      <c r="K112" s="997"/>
      <c r="L112" s="997"/>
      <c r="M112" s="997"/>
      <c r="N112" s="997"/>
      <c r="O112" s="982"/>
      <c r="P112" s="982"/>
      <c r="Q112" s="982"/>
      <c r="R112" s="982"/>
      <c r="S112" s="982"/>
      <c r="T112" s="982"/>
      <c r="U112" s="982"/>
      <c r="V112" s="982"/>
      <c r="W112" s="982"/>
    </row>
    <row r="113" spans="1:23" x14ac:dyDescent="0.2">
      <c r="A113" s="997"/>
      <c r="B113" s="982"/>
      <c r="C113" s="982"/>
      <c r="D113" s="982"/>
      <c r="E113" s="997"/>
      <c r="F113" s="997"/>
      <c r="G113" s="997"/>
      <c r="H113" s="997"/>
      <c r="I113" s="997"/>
      <c r="J113" s="997"/>
      <c r="K113" s="997"/>
      <c r="L113" s="997"/>
      <c r="M113" s="997"/>
      <c r="N113" s="997"/>
      <c r="O113" s="982"/>
      <c r="P113" s="982"/>
      <c r="Q113" s="982"/>
      <c r="R113" s="982"/>
      <c r="S113" s="982"/>
      <c r="T113" s="982"/>
      <c r="U113" s="982"/>
      <c r="V113" s="982"/>
      <c r="W113" s="982"/>
    </row>
    <row r="114" spans="1:23" x14ac:dyDescent="0.2">
      <c r="A114" s="997"/>
      <c r="B114" s="982"/>
      <c r="C114" s="982"/>
      <c r="D114" s="982"/>
      <c r="E114" s="997"/>
      <c r="F114" s="997"/>
      <c r="G114" s="997"/>
      <c r="H114" s="997"/>
      <c r="I114" s="997"/>
      <c r="J114" s="997"/>
      <c r="K114" s="997"/>
      <c r="L114" s="997"/>
      <c r="M114" s="997"/>
      <c r="N114" s="997"/>
      <c r="O114" s="982"/>
      <c r="P114" s="982"/>
      <c r="Q114" s="982"/>
      <c r="R114" s="982"/>
      <c r="S114" s="982"/>
      <c r="T114" s="982"/>
      <c r="U114" s="982"/>
      <c r="V114" s="982"/>
      <c r="W114" s="982"/>
    </row>
    <row r="115" spans="1:23" x14ac:dyDescent="0.2">
      <c r="A115" s="997"/>
      <c r="B115" s="982"/>
      <c r="C115" s="982"/>
      <c r="D115" s="982"/>
      <c r="E115" s="997"/>
      <c r="F115" s="997"/>
      <c r="G115" s="997"/>
      <c r="H115" s="997"/>
      <c r="I115" s="997"/>
      <c r="J115" s="997"/>
      <c r="K115" s="997"/>
      <c r="L115" s="997"/>
      <c r="M115" s="997"/>
      <c r="N115" s="997"/>
      <c r="O115" s="982"/>
      <c r="P115" s="982"/>
      <c r="Q115" s="982"/>
      <c r="R115" s="982"/>
      <c r="S115" s="982"/>
      <c r="T115" s="982"/>
      <c r="U115" s="982"/>
      <c r="V115" s="982"/>
      <c r="W115" s="982"/>
    </row>
    <row r="116" spans="1:23" x14ac:dyDescent="0.2">
      <c r="A116" s="997"/>
      <c r="B116" s="982"/>
      <c r="C116" s="982"/>
      <c r="D116" s="982"/>
      <c r="E116" s="997"/>
      <c r="F116" s="997"/>
      <c r="G116" s="997"/>
      <c r="H116" s="997"/>
      <c r="I116" s="997"/>
      <c r="J116" s="997"/>
      <c r="K116" s="997"/>
      <c r="L116" s="997"/>
      <c r="M116" s="997"/>
      <c r="N116" s="997"/>
      <c r="O116" s="982"/>
      <c r="P116" s="982"/>
      <c r="Q116" s="982"/>
      <c r="R116" s="982"/>
      <c r="S116" s="982"/>
      <c r="T116" s="982"/>
      <c r="U116" s="982"/>
      <c r="V116" s="982"/>
      <c r="W116" s="982"/>
    </row>
    <row r="117" spans="1:23" x14ac:dyDescent="0.2">
      <c r="A117" s="997"/>
      <c r="B117" s="982"/>
      <c r="C117" s="982"/>
      <c r="D117" s="982"/>
      <c r="E117" s="997"/>
      <c r="F117" s="997"/>
      <c r="G117" s="997"/>
      <c r="H117" s="997"/>
      <c r="I117" s="997"/>
      <c r="J117" s="997"/>
      <c r="K117" s="997"/>
      <c r="L117" s="997"/>
      <c r="M117" s="997"/>
      <c r="N117" s="997"/>
      <c r="O117" s="982"/>
      <c r="P117" s="982"/>
      <c r="Q117" s="982"/>
      <c r="R117" s="982"/>
      <c r="S117" s="982"/>
      <c r="T117" s="982"/>
      <c r="U117" s="982"/>
      <c r="V117" s="982"/>
      <c r="W117" s="982"/>
    </row>
    <row r="118" spans="1:23" x14ac:dyDescent="0.2">
      <c r="A118" s="997"/>
      <c r="B118" s="982"/>
      <c r="C118" s="982"/>
      <c r="D118" s="982"/>
      <c r="E118" s="997"/>
      <c r="F118" s="997"/>
      <c r="G118" s="997"/>
      <c r="H118" s="997"/>
      <c r="I118" s="997"/>
      <c r="J118" s="997"/>
      <c r="K118" s="997"/>
      <c r="L118" s="997"/>
      <c r="M118" s="997"/>
      <c r="N118" s="997"/>
      <c r="O118" s="982"/>
      <c r="P118" s="982"/>
      <c r="Q118" s="982"/>
      <c r="R118" s="982"/>
      <c r="S118" s="982"/>
      <c r="T118" s="982"/>
      <c r="U118" s="982"/>
      <c r="V118" s="982"/>
      <c r="W118" s="982"/>
    </row>
    <row r="119" spans="1:23" x14ac:dyDescent="0.2">
      <c r="A119" s="997"/>
      <c r="B119" s="982"/>
      <c r="C119" s="982"/>
      <c r="D119" s="982"/>
      <c r="E119" s="997"/>
      <c r="F119" s="997"/>
      <c r="G119" s="997"/>
      <c r="H119" s="997"/>
      <c r="I119" s="997"/>
      <c r="J119" s="997"/>
      <c r="K119" s="997"/>
      <c r="L119" s="997"/>
      <c r="M119" s="997"/>
      <c r="N119" s="997"/>
      <c r="O119" s="982"/>
      <c r="P119" s="982"/>
      <c r="Q119" s="982"/>
      <c r="R119" s="982"/>
      <c r="S119" s="982"/>
      <c r="T119" s="982"/>
      <c r="U119" s="982"/>
      <c r="V119" s="982"/>
      <c r="W119" s="982"/>
    </row>
    <row r="120" spans="1:23" x14ac:dyDescent="0.2">
      <c r="A120" s="997"/>
      <c r="B120" s="982"/>
      <c r="C120" s="982"/>
      <c r="D120" s="982"/>
      <c r="E120" s="997"/>
      <c r="F120" s="997"/>
      <c r="G120" s="997"/>
      <c r="H120" s="997"/>
      <c r="I120" s="997"/>
      <c r="J120" s="997"/>
      <c r="K120" s="997"/>
      <c r="L120" s="997"/>
      <c r="M120" s="997"/>
      <c r="N120" s="997"/>
      <c r="O120" s="982"/>
      <c r="P120" s="982"/>
      <c r="Q120" s="982"/>
      <c r="R120" s="982"/>
      <c r="S120" s="982"/>
      <c r="T120" s="982"/>
      <c r="U120" s="982"/>
      <c r="V120" s="982"/>
      <c r="W120" s="982"/>
    </row>
    <row r="121" spans="1:23" x14ac:dyDescent="0.2">
      <c r="A121" s="997"/>
      <c r="B121" s="982"/>
      <c r="C121" s="982"/>
      <c r="D121" s="982"/>
      <c r="E121" s="997"/>
      <c r="F121" s="997"/>
      <c r="G121" s="997"/>
      <c r="H121" s="997"/>
      <c r="I121" s="997"/>
      <c r="J121" s="997"/>
      <c r="K121" s="997"/>
      <c r="L121" s="997"/>
      <c r="M121" s="997"/>
      <c r="N121" s="997"/>
      <c r="O121" s="982"/>
      <c r="P121" s="982"/>
      <c r="Q121" s="982"/>
      <c r="R121" s="982"/>
      <c r="S121" s="982"/>
      <c r="T121" s="982"/>
      <c r="U121" s="982"/>
      <c r="V121" s="982"/>
      <c r="W121" s="982"/>
    </row>
    <row r="122" spans="1:23" x14ac:dyDescent="0.2">
      <c r="A122" s="997"/>
      <c r="B122" s="982"/>
      <c r="C122" s="982"/>
      <c r="D122" s="982"/>
      <c r="E122" s="997"/>
      <c r="F122" s="997"/>
      <c r="G122" s="997"/>
      <c r="H122" s="997"/>
      <c r="I122" s="997"/>
      <c r="J122" s="997"/>
      <c r="K122" s="997"/>
      <c r="L122" s="997"/>
      <c r="M122" s="997"/>
      <c r="N122" s="997"/>
      <c r="O122" s="982"/>
      <c r="P122" s="982"/>
      <c r="Q122" s="982"/>
      <c r="R122" s="982"/>
      <c r="S122" s="982"/>
      <c r="T122" s="982"/>
      <c r="U122" s="982"/>
      <c r="V122" s="982"/>
      <c r="W122" s="982"/>
    </row>
    <row r="123" spans="1:23" x14ac:dyDescent="0.2">
      <c r="A123" s="997"/>
      <c r="B123" s="982"/>
      <c r="C123" s="982"/>
      <c r="D123" s="982"/>
      <c r="E123" s="997"/>
      <c r="F123" s="997"/>
      <c r="G123" s="997"/>
      <c r="H123" s="997"/>
      <c r="I123" s="997"/>
      <c r="J123" s="997"/>
      <c r="K123" s="997"/>
      <c r="L123" s="997"/>
      <c r="M123" s="997"/>
      <c r="N123" s="997"/>
      <c r="O123" s="982"/>
      <c r="P123" s="982"/>
      <c r="Q123" s="982"/>
      <c r="R123" s="982"/>
      <c r="S123" s="982"/>
      <c r="T123" s="982"/>
      <c r="U123" s="982"/>
      <c r="V123" s="982"/>
      <c r="W123" s="982"/>
    </row>
    <row r="124" spans="1:23" x14ac:dyDescent="0.2">
      <c r="A124" s="997"/>
      <c r="B124" s="982"/>
      <c r="C124" s="982"/>
      <c r="D124" s="982"/>
      <c r="E124" s="997"/>
      <c r="F124" s="997"/>
      <c r="G124" s="997"/>
      <c r="H124" s="997"/>
      <c r="I124" s="997"/>
      <c r="J124" s="997"/>
      <c r="K124" s="997"/>
      <c r="L124" s="997"/>
      <c r="M124" s="997"/>
      <c r="N124" s="997"/>
      <c r="O124" s="982"/>
      <c r="P124" s="982"/>
      <c r="Q124" s="982"/>
      <c r="R124" s="982"/>
      <c r="S124" s="982"/>
      <c r="T124" s="982"/>
      <c r="U124" s="982"/>
      <c r="V124" s="982"/>
      <c r="W124" s="982"/>
    </row>
    <row r="125" spans="1:23" x14ac:dyDescent="0.2">
      <c r="A125" s="997"/>
      <c r="B125" s="982"/>
      <c r="C125" s="982"/>
      <c r="D125" s="982"/>
      <c r="E125" s="997"/>
      <c r="F125" s="997"/>
      <c r="G125" s="997"/>
      <c r="H125" s="997"/>
      <c r="I125" s="997"/>
      <c r="J125" s="997"/>
      <c r="K125" s="997"/>
      <c r="L125" s="997"/>
      <c r="M125" s="997"/>
      <c r="N125" s="997"/>
      <c r="O125" s="982"/>
      <c r="P125" s="982"/>
      <c r="Q125" s="982"/>
      <c r="R125" s="982"/>
      <c r="S125" s="982"/>
      <c r="T125" s="982"/>
      <c r="U125" s="982"/>
      <c r="V125" s="982"/>
      <c r="W125" s="982"/>
    </row>
    <row r="126" spans="1:23" x14ac:dyDescent="0.2">
      <c r="A126" s="997"/>
      <c r="B126" s="982"/>
      <c r="C126" s="982"/>
      <c r="D126" s="982"/>
      <c r="E126" s="997"/>
      <c r="F126" s="997"/>
      <c r="G126" s="997"/>
      <c r="H126" s="997"/>
      <c r="I126" s="997"/>
      <c r="J126" s="997"/>
      <c r="K126" s="997"/>
      <c r="L126" s="997"/>
      <c r="M126" s="997"/>
      <c r="N126" s="997"/>
      <c r="O126" s="982"/>
      <c r="P126" s="982"/>
      <c r="Q126" s="982"/>
      <c r="R126" s="982"/>
      <c r="S126" s="982"/>
      <c r="T126" s="982"/>
      <c r="U126" s="982"/>
      <c r="V126" s="982"/>
      <c r="W126" s="982"/>
    </row>
    <row r="127" spans="1:23" x14ac:dyDescent="0.2">
      <c r="A127" s="997"/>
      <c r="B127" s="982"/>
      <c r="C127" s="982"/>
      <c r="D127" s="982"/>
      <c r="E127" s="997"/>
      <c r="F127" s="997"/>
      <c r="G127" s="997"/>
      <c r="H127" s="997"/>
      <c r="I127" s="997"/>
      <c r="J127" s="997"/>
      <c r="K127" s="997"/>
      <c r="L127" s="997"/>
      <c r="M127" s="997"/>
      <c r="N127" s="997"/>
      <c r="O127" s="982"/>
      <c r="P127" s="982"/>
      <c r="Q127" s="982"/>
      <c r="R127" s="982"/>
      <c r="S127" s="982"/>
      <c r="T127" s="982"/>
      <c r="U127" s="982"/>
      <c r="V127" s="982"/>
      <c r="W127" s="982"/>
    </row>
    <row r="128" spans="1:23" x14ac:dyDescent="0.2">
      <c r="A128" s="997"/>
      <c r="B128" s="982"/>
      <c r="C128" s="982"/>
      <c r="D128" s="982"/>
      <c r="E128" s="997"/>
      <c r="F128" s="997"/>
      <c r="G128" s="997"/>
      <c r="H128" s="997"/>
      <c r="I128" s="997"/>
      <c r="J128" s="997"/>
      <c r="K128" s="997"/>
      <c r="L128" s="997"/>
      <c r="M128" s="997"/>
      <c r="N128" s="997"/>
      <c r="O128" s="982"/>
      <c r="P128" s="982"/>
      <c r="Q128" s="982"/>
      <c r="R128" s="982"/>
      <c r="S128" s="982"/>
      <c r="T128" s="982"/>
      <c r="U128" s="982"/>
      <c r="V128" s="982"/>
      <c r="W128" s="982"/>
    </row>
    <row r="129" spans="1:23" x14ac:dyDescent="0.2">
      <c r="A129" s="997"/>
      <c r="B129" s="982"/>
      <c r="C129" s="982"/>
      <c r="D129" s="982"/>
      <c r="E129" s="997"/>
      <c r="F129" s="997"/>
      <c r="G129" s="997"/>
      <c r="H129" s="997"/>
      <c r="I129" s="997"/>
      <c r="J129" s="997"/>
      <c r="K129" s="997"/>
      <c r="L129" s="997"/>
      <c r="M129" s="997"/>
      <c r="N129" s="997"/>
      <c r="O129" s="982"/>
      <c r="P129" s="982"/>
      <c r="Q129" s="982"/>
      <c r="R129" s="982"/>
      <c r="S129" s="982"/>
      <c r="T129" s="982"/>
      <c r="U129" s="982"/>
      <c r="V129" s="982"/>
      <c r="W129" s="982"/>
    </row>
    <row r="130" spans="1:23" x14ac:dyDescent="0.2">
      <c r="A130" s="997"/>
      <c r="B130" s="982"/>
      <c r="C130" s="982"/>
      <c r="D130" s="982"/>
      <c r="E130" s="997"/>
      <c r="F130" s="997"/>
      <c r="G130" s="997"/>
      <c r="H130" s="997"/>
      <c r="I130" s="997"/>
      <c r="J130" s="997"/>
      <c r="K130" s="997"/>
      <c r="L130" s="997"/>
      <c r="M130" s="997"/>
      <c r="N130" s="997"/>
      <c r="O130" s="982"/>
      <c r="P130" s="982"/>
      <c r="Q130" s="982"/>
      <c r="R130" s="982"/>
      <c r="S130" s="982"/>
      <c r="T130" s="982"/>
      <c r="U130" s="982"/>
      <c r="V130" s="982"/>
      <c r="W130" s="982"/>
    </row>
    <row r="131" spans="1:23" x14ac:dyDescent="0.2">
      <c r="A131" s="997"/>
      <c r="B131" s="982"/>
      <c r="C131" s="982"/>
      <c r="D131" s="982"/>
      <c r="E131" s="997"/>
      <c r="F131" s="997"/>
      <c r="G131" s="997"/>
      <c r="H131" s="997"/>
      <c r="I131" s="997"/>
      <c r="J131" s="997"/>
      <c r="K131" s="997"/>
      <c r="L131" s="997"/>
      <c r="M131" s="997"/>
      <c r="N131" s="997"/>
      <c r="O131" s="982"/>
      <c r="P131" s="982"/>
      <c r="Q131" s="982"/>
      <c r="R131" s="982"/>
      <c r="S131" s="982"/>
      <c r="T131" s="982"/>
      <c r="U131" s="982"/>
      <c r="V131" s="982"/>
      <c r="W131" s="982"/>
    </row>
    <row r="132" spans="1:23" x14ac:dyDescent="0.2">
      <c r="A132" s="997"/>
      <c r="B132" s="982"/>
      <c r="C132" s="982"/>
      <c r="D132" s="982"/>
      <c r="E132" s="997"/>
      <c r="F132" s="997"/>
      <c r="G132" s="997"/>
      <c r="H132" s="997"/>
      <c r="I132" s="997"/>
      <c r="J132" s="997"/>
      <c r="K132" s="997"/>
      <c r="L132" s="997"/>
      <c r="M132" s="997"/>
      <c r="N132" s="997"/>
      <c r="O132" s="982"/>
      <c r="P132" s="982"/>
      <c r="Q132" s="982"/>
      <c r="R132" s="982"/>
      <c r="S132" s="982"/>
      <c r="T132" s="982"/>
      <c r="U132" s="982"/>
      <c r="V132" s="982"/>
      <c r="W132" s="982"/>
    </row>
    <row r="133" spans="1:23" x14ac:dyDescent="0.2">
      <c r="A133" s="997"/>
      <c r="B133" s="982"/>
      <c r="C133" s="982"/>
      <c r="D133" s="982"/>
      <c r="E133" s="997"/>
      <c r="F133" s="997"/>
      <c r="G133" s="997"/>
      <c r="H133" s="997"/>
      <c r="I133" s="997"/>
      <c r="J133" s="997"/>
      <c r="K133" s="997"/>
      <c r="L133" s="997"/>
      <c r="M133" s="997"/>
      <c r="N133" s="997"/>
      <c r="O133" s="982"/>
      <c r="P133" s="982"/>
      <c r="Q133" s="982"/>
      <c r="R133" s="982"/>
      <c r="S133" s="982"/>
      <c r="T133" s="982"/>
      <c r="U133" s="982"/>
      <c r="V133" s="982"/>
      <c r="W133" s="982"/>
    </row>
    <row r="134" spans="1:23" x14ac:dyDescent="0.2">
      <c r="A134" s="997"/>
      <c r="B134" s="982"/>
      <c r="C134" s="982"/>
      <c r="D134" s="982"/>
      <c r="E134" s="997"/>
      <c r="F134" s="997"/>
      <c r="G134" s="997"/>
      <c r="H134" s="997"/>
      <c r="I134" s="997"/>
      <c r="J134" s="997"/>
      <c r="K134" s="997"/>
      <c r="L134" s="997"/>
      <c r="M134" s="997"/>
      <c r="N134" s="997"/>
      <c r="O134" s="982"/>
      <c r="P134" s="982"/>
      <c r="Q134" s="982"/>
      <c r="R134" s="982"/>
      <c r="S134" s="982"/>
      <c r="T134" s="982"/>
      <c r="U134" s="982"/>
      <c r="V134" s="982"/>
      <c r="W134" s="982"/>
    </row>
    <row r="135" spans="1:23" x14ac:dyDescent="0.2">
      <c r="A135" s="997"/>
      <c r="B135" s="982"/>
      <c r="C135" s="982"/>
      <c r="D135" s="982"/>
      <c r="E135" s="997"/>
      <c r="F135" s="997"/>
      <c r="G135" s="997"/>
      <c r="H135" s="997"/>
      <c r="I135" s="997"/>
      <c r="J135" s="997"/>
      <c r="K135" s="997"/>
      <c r="L135" s="997"/>
      <c r="M135" s="997"/>
      <c r="N135" s="997"/>
      <c r="O135" s="982"/>
      <c r="P135" s="982"/>
      <c r="Q135" s="982"/>
      <c r="R135" s="982"/>
      <c r="S135" s="982"/>
      <c r="T135" s="982"/>
      <c r="U135" s="982"/>
      <c r="V135" s="982"/>
      <c r="W135" s="982"/>
    </row>
    <row r="136" spans="1:23" x14ac:dyDescent="0.2">
      <c r="A136" s="997"/>
      <c r="B136" s="982"/>
      <c r="C136" s="982"/>
      <c r="D136" s="982"/>
      <c r="E136" s="997"/>
      <c r="F136" s="997"/>
      <c r="G136" s="997"/>
      <c r="H136" s="997"/>
      <c r="I136" s="997"/>
      <c r="J136" s="997"/>
      <c r="K136" s="997"/>
      <c r="L136" s="997"/>
      <c r="M136" s="997"/>
      <c r="N136" s="997"/>
      <c r="O136" s="982"/>
      <c r="P136" s="982"/>
      <c r="Q136" s="982"/>
      <c r="R136" s="982"/>
      <c r="S136" s="982"/>
      <c r="T136" s="982"/>
      <c r="U136" s="982"/>
      <c r="V136" s="982"/>
      <c r="W136" s="982"/>
    </row>
    <row r="137" spans="1:23" x14ac:dyDescent="0.2">
      <c r="A137" s="997"/>
      <c r="B137" s="982"/>
      <c r="C137" s="982"/>
      <c r="D137" s="982"/>
      <c r="E137" s="997"/>
      <c r="F137" s="997"/>
      <c r="G137" s="997"/>
      <c r="H137" s="997"/>
      <c r="I137" s="997"/>
      <c r="J137" s="997"/>
      <c r="K137" s="997"/>
      <c r="L137" s="997"/>
      <c r="M137" s="997"/>
      <c r="N137" s="997"/>
      <c r="O137" s="982"/>
      <c r="P137" s="982"/>
      <c r="Q137" s="982"/>
      <c r="R137" s="982"/>
      <c r="S137" s="982"/>
      <c r="T137" s="982"/>
      <c r="U137" s="982"/>
      <c r="V137" s="982"/>
      <c r="W137" s="982"/>
    </row>
    <row r="138" spans="1:23" x14ac:dyDescent="0.2">
      <c r="A138" s="997"/>
      <c r="B138" s="982"/>
      <c r="C138" s="982"/>
      <c r="D138" s="982"/>
      <c r="E138" s="997"/>
      <c r="F138" s="997"/>
      <c r="G138" s="997"/>
      <c r="H138" s="997"/>
      <c r="I138" s="997"/>
      <c r="J138" s="997"/>
      <c r="K138" s="997"/>
      <c r="L138" s="997"/>
      <c r="M138" s="997"/>
      <c r="N138" s="997"/>
      <c r="O138" s="982"/>
      <c r="P138" s="982"/>
      <c r="Q138" s="982"/>
      <c r="R138" s="982"/>
      <c r="S138" s="982"/>
      <c r="T138" s="982"/>
      <c r="U138" s="982"/>
      <c r="V138" s="982"/>
      <c r="W138" s="982"/>
    </row>
    <row r="139" spans="1:23" x14ac:dyDescent="0.2">
      <c r="A139" s="997"/>
      <c r="B139" s="982"/>
      <c r="C139" s="982"/>
      <c r="D139" s="982"/>
      <c r="E139" s="997"/>
      <c r="F139" s="997"/>
      <c r="G139" s="997"/>
      <c r="H139" s="997"/>
      <c r="I139" s="997"/>
      <c r="J139" s="997"/>
      <c r="K139" s="997"/>
      <c r="L139" s="997"/>
      <c r="M139" s="997"/>
      <c r="N139" s="997"/>
      <c r="O139" s="982"/>
      <c r="P139" s="982"/>
      <c r="Q139" s="982"/>
      <c r="R139" s="982"/>
      <c r="S139" s="982"/>
      <c r="T139" s="982"/>
      <c r="U139" s="982"/>
      <c r="V139" s="982"/>
      <c r="W139" s="982"/>
    </row>
    <row r="140" spans="1:23" x14ac:dyDescent="0.2">
      <c r="A140" s="997"/>
      <c r="B140" s="982"/>
      <c r="C140" s="982"/>
      <c r="D140" s="982"/>
      <c r="E140" s="997"/>
      <c r="F140" s="997"/>
      <c r="G140" s="997"/>
      <c r="H140" s="997"/>
      <c r="I140" s="997"/>
      <c r="J140" s="997"/>
      <c r="K140" s="997"/>
      <c r="L140" s="997"/>
      <c r="M140" s="997"/>
      <c r="N140" s="997"/>
      <c r="O140" s="982"/>
      <c r="P140" s="982"/>
      <c r="Q140" s="982"/>
      <c r="R140" s="982"/>
      <c r="S140" s="982"/>
      <c r="T140" s="982"/>
      <c r="U140" s="982"/>
      <c r="V140" s="982"/>
      <c r="W140" s="982"/>
    </row>
    <row r="141" spans="1:23" x14ac:dyDescent="0.2">
      <c r="A141" s="997"/>
      <c r="B141" s="982"/>
      <c r="C141" s="982"/>
      <c r="D141" s="982"/>
      <c r="E141" s="997"/>
      <c r="F141" s="997"/>
      <c r="G141" s="997"/>
      <c r="H141" s="997"/>
      <c r="I141" s="997"/>
      <c r="J141" s="997"/>
      <c r="K141" s="997"/>
      <c r="L141" s="997"/>
      <c r="M141" s="997"/>
      <c r="N141" s="997"/>
      <c r="O141" s="982"/>
      <c r="P141" s="982"/>
      <c r="Q141" s="982"/>
      <c r="R141" s="982"/>
      <c r="S141" s="982"/>
      <c r="T141" s="982"/>
      <c r="U141" s="982"/>
      <c r="V141" s="982"/>
      <c r="W141" s="982"/>
    </row>
    <row r="142" spans="1:23" x14ac:dyDescent="0.2">
      <c r="A142" s="997"/>
      <c r="B142" s="982"/>
      <c r="C142" s="982"/>
      <c r="D142" s="982"/>
      <c r="E142" s="997"/>
      <c r="F142" s="997"/>
      <c r="G142" s="997"/>
      <c r="H142" s="997"/>
      <c r="I142" s="997"/>
      <c r="J142" s="997"/>
      <c r="K142" s="997"/>
      <c r="L142" s="997"/>
      <c r="M142" s="997"/>
      <c r="N142" s="997"/>
      <c r="O142" s="982"/>
      <c r="P142" s="982"/>
      <c r="Q142" s="982"/>
      <c r="R142" s="982"/>
      <c r="S142" s="982"/>
      <c r="T142" s="982"/>
      <c r="U142" s="982"/>
      <c r="V142" s="982"/>
      <c r="W142" s="982"/>
    </row>
    <row r="143" spans="1:23" x14ac:dyDescent="0.2">
      <c r="A143" s="997"/>
      <c r="B143" s="982"/>
      <c r="C143" s="982"/>
      <c r="D143" s="982"/>
      <c r="E143" s="997"/>
      <c r="F143" s="997"/>
      <c r="G143" s="997"/>
      <c r="H143" s="997"/>
      <c r="I143" s="997"/>
      <c r="J143" s="997"/>
      <c r="K143" s="997"/>
      <c r="L143" s="997"/>
      <c r="M143" s="997"/>
      <c r="N143" s="997"/>
      <c r="O143" s="982"/>
      <c r="P143" s="982"/>
      <c r="Q143" s="982"/>
      <c r="R143" s="982"/>
      <c r="S143" s="982"/>
      <c r="T143" s="982"/>
      <c r="U143" s="982"/>
      <c r="V143" s="982"/>
      <c r="W143" s="982"/>
    </row>
    <row r="144" spans="1:23" x14ac:dyDescent="0.2">
      <c r="A144" s="997"/>
      <c r="B144" s="982"/>
      <c r="C144" s="982"/>
      <c r="D144" s="982"/>
      <c r="E144" s="997"/>
      <c r="F144" s="997"/>
      <c r="G144" s="997"/>
      <c r="H144" s="997"/>
      <c r="I144" s="997"/>
      <c r="J144" s="997"/>
      <c r="K144" s="997"/>
      <c r="L144" s="997"/>
      <c r="M144" s="997"/>
      <c r="N144" s="997"/>
      <c r="O144" s="982"/>
      <c r="P144" s="982"/>
      <c r="Q144" s="982"/>
      <c r="R144" s="982"/>
      <c r="S144" s="982"/>
      <c r="T144" s="982"/>
      <c r="U144" s="982"/>
      <c r="V144" s="982"/>
      <c r="W144" s="982"/>
    </row>
    <row r="145" spans="1:23" x14ac:dyDescent="0.2">
      <c r="A145" s="997"/>
      <c r="B145" s="982"/>
      <c r="C145" s="982"/>
      <c r="D145" s="982"/>
      <c r="E145" s="997"/>
      <c r="F145" s="997"/>
      <c r="G145" s="997"/>
      <c r="H145" s="997"/>
      <c r="I145" s="997"/>
      <c r="J145" s="997"/>
      <c r="K145" s="997"/>
      <c r="L145" s="997"/>
      <c r="M145" s="997"/>
      <c r="N145" s="997"/>
      <c r="O145" s="982"/>
      <c r="P145" s="982"/>
      <c r="Q145" s="982"/>
      <c r="R145" s="982"/>
      <c r="S145" s="982"/>
      <c r="T145" s="982"/>
      <c r="U145" s="982"/>
      <c r="V145" s="982"/>
      <c r="W145" s="982"/>
    </row>
    <row r="146" spans="1:23" x14ac:dyDescent="0.2">
      <c r="A146" s="997"/>
      <c r="B146" s="982"/>
      <c r="C146" s="982"/>
      <c r="D146" s="982"/>
      <c r="E146" s="997"/>
      <c r="F146" s="997"/>
      <c r="G146" s="997"/>
      <c r="H146" s="997"/>
      <c r="I146" s="997"/>
      <c r="J146" s="997"/>
      <c r="K146" s="997"/>
      <c r="L146" s="997"/>
      <c r="M146" s="997"/>
      <c r="N146" s="997"/>
      <c r="O146" s="982"/>
      <c r="P146" s="982"/>
      <c r="Q146" s="982"/>
      <c r="R146" s="982"/>
      <c r="S146" s="982"/>
      <c r="T146" s="982"/>
      <c r="U146" s="982"/>
      <c r="V146" s="982"/>
      <c r="W146" s="982"/>
    </row>
    <row r="147" spans="1:23" x14ac:dyDescent="0.2">
      <c r="A147" s="997"/>
      <c r="B147" s="982"/>
      <c r="C147" s="982"/>
      <c r="D147" s="982"/>
      <c r="E147" s="997"/>
      <c r="F147" s="997"/>
      <c r="G147" s="997"/>
      <c r="H147" s="997"/>
      <c r="I147" s="997"/>
      <c r="J147" s="997"/>
      <c r="K147" s="997"/>
      <c r="L147" s="997"/>
      <c r="M147" s="997"/>
      <c r="N147" s="997"/>
      <c r="O147" s="982"/>
      <c r="P147" s="982"/>
      <c r="Q147" s="982"/>
      <c r="R147" s="982"/>
      <c r="S147" s="982"/>
      <c r="T147" s="982"/>
      <c r="U147" s="982"/>
      <c r="V147" s="982"/>
      <c r="W147" s="982"/>
    </row>
    <row r="148" spans="1:23" x14ac:dyDescent="0.2">
      <c r="A148" s="997"/>
      <c r="B148" s="982"/>
      <c r="C148" s="982"/>
      <c r="D148" s="982"/>
      <c r="E148" s="997"/>
      <c r="F148" s="997"/>
      <c r="G148" s="997"/>
      <c r="H148" s="997"/>
      <c r="I148" s="997"/>
      <c r="J148" s="997"/>
      <c r="K148" s="997"/>
      <c r="L148" s="997"/>
      <c r="M148" s="997"/>
      <c r="N148" s="997"/>
      <c r="O148" s="982"/>
      <c r="P148" s="982"/>
      <c r="Q148" s="982"/>
      <c r="R148" s="982"/>
      <c r="S148" s="982"/>
      <c r="T148" s="982"/>
      <c r="U148" s="982"/>
      <c r="V148" s="982"/>
      <c r="W148" s="982"/>
    </row>
    <row r="149" spans="1:23" x14ac:dyDescent="0.2">
      <c r="A149" s="997"/>
      <c r="B149" s="982"/>
      <c r="C149" s="982"/>
      <c r="D149" s="982"/>
      <c r="E149" s="997"/>
      <c r="F149" s="997"/>
      <c r="G149" s="997"/>
      <c r="H149" s="997"/>
      <c r="I149" s="997"/>
      <c r="J149" s="997"/>
      <c r="K149" s="997"/>
      <c r="L149" s="997"/>
      <c r="M149" s="997"/>
      <c r="N149" s="997"/>
      <c r="O149" s="982"/>
      <c r="P149" s="982"/>
      <c r="Q149" s="982"/>
      <c r="R149" s="982"/>
      <c r="S149" s="982"/>
      <c r="T149" s="982"/>
      <c r="U149" s="982"/>
      <c r="V149" s="982"/>
      <c r="W149" s="982"/>
    </row>
    <row r="150" spans="1:23" x14ac:dyDescent="0.2">
      <c r="A150" s="997"/>
      <c r="B150" s="982"/>
      <c r="C150" s="982"/>
      <c r="D150" s="982"/>
      <c r="E150" s="997"/>
      <c r="F150" s="997"/>
      <c r="G150" s="997"/>
      <c r="H150" s="997"/>
      <c r="I150" s="997"/>
      <c r="J150" s="997"/>
      <c r="K150" s="997"/>
      <c r="L150" s="997"/>
      <c r="M150" s="997"/>
      <c r="N150" s="997"/>
      <c r="O150" s="982"/>
      <c r="P150" s="982"/>
      <c r="Q150" s="982"/>
      <c r="R150" s="982"/>
      <c r="S150" s="982"/>
      <c r="T150" s="982"/>
      <c r="U150" s="982"/>
      <c r="V150" s="982"/>
      <c r="W150" s="982"/>
    </row>
    <row r="151" spans="1:23" x14ac:dyDescent="0.2">
      <c r="A151" s="997"/>
      <c r="B151" s="982"/>
      <c r="C151" s="982"/>
      <c r="D151" s="982"/>
      <c r="E151" s="997"/>
      <c r="F151" s="997"/>
      <c r="G151" s="997"/>
      <c r="H151" s="997"/>
      <c r="I151" s="997"/>
      <c r="J151" s="997"/>
      <c r="K151" s="997"/>
      <c r="L151" s="997"/>
      <c r="M151" s="997"/>
      <c r="N151" s="997"/>
      <c r="O151" s="982"/>
      <c r="P151" s="982"/>
      <c r="Q151" s="982"/>
      <c r="R151" s="982"/>
      <c r="S151" s="982"/>
      <c r="T151" s="982"/>
      <c r="U151" s="982"/>
      <c r="V151" s="982"/>
      <c r="W151" s="982"/>
    </row>
    <row r="152" spans="1:23" x14ac:dyDescent="0.2">
      <c r="A152" s="997"/>
      <c r="B152" s="982"/>
      <c r="C152" s="982"/>
      <c r="D152" s="982"/>
      <c r="E152" s="997"/>
      <c r="F152" s="997"/>
      <c r="G152" s="997"/>
      <c r="H152" s="997"/>
      <c r="I152" s="997"/>
      <c r="J152" s="997"/>
      <c r="K152" s="997"/>
      <c r="L152" s="997"/>
      <c r="M152" s="997"/>
      <c r="N152" s="997"/>
      <c r="O152" s="982"/>
      <c r="P152" s="982"/>
      <c r="Q152" s="982"/>
      <c r="R152" s="982"/>
      <c r="S152" s="982"/>
      <c r="T152" s="982"/>
      <c r="U152" s="982"/>
      <c r="V152" s="982"/>
      <c r="W152" s="982"/>
    </row>
    <row r="153" spans="1:23" x14ac:dyDescent="0.2">
      <c r="A153" s="997"/>
      <c r="B153" s="982"/>
      <c r="C153" s="982"/>
      <c r="D153" s="982"/>
      <c r="E153" s="997"/>
      <c r="F153" s="997"/>
      <c r="G153" s="997"/>
      <c r="H153" s="997"/>
      <c r="I153" s="997"/>
      <c r="J153" s="997"/>
      <c r="K153" s="997"/>
      <c r="L153" s="997"/>
      <c r="M153" s="997"/>
      <c r="N153" s="997"/>
      <c r="O153" s="982"/>
      <c r="P153" s="982"/>
      <c r="Q153" s="982"/>
      <c r="R153" s="982"/>
      <c r="S153" s="982"/>
      <c r="T153" s="982"/>
      <c r="U153" s="982"/>
      <c r="V153" s="982"/>
      <c r="W153" s="982"/>
    </row>
    <row r="154" spans="1:23" x14ac:dyDescent="0.2">
      <c r="A154" s="997"/>
      <c r="B154" s="982"/>
      <c r="C154" s="982"/>
      <c r="D154" s="982"/>
      <c r="E154" s="997"/>
      <c r="F154" s="997"/>
      <c r="G154" s="997"/>
      <c r="H154" s="997"/>
      <c r="I154" s="997"/>
      <c r="J154" s="997"/>
      <c r="K154" s="997"/>
      <c r="L154" s="997"/>
      <c r="M154" s="997"/>
      <c r="N154" s="997"/>
      <c r="O154" s="982"/>
      <c r="P154" s="982"/>
      <c r="Q154" s="982"/>
      <c r="R154" s="982"/>
      <c r="S154" s="982"/>
      <c r="T154" s="982"/>
      <c r="U154" s="982"/>
      <c r="V154" s="982"/>
      <c r="W154" s="982"/>
    </row>
    <row r="155" spans="1:23" x14ac:dyDescent="0.2">
      <c r="A155" s="997"/>
      <c r="B155" s="982"/>
      <c r="C155" s="982"/>
      <c r="D155" s="982"/>
      <c r="E155" s="997"/>
      <c r="F155" s="997"/>
      <c r="G155" s="997"/>
      <c r="H155" s="997"/>
      <c r="I155" s="997"/>
      <c r="J155" s="997"/>
      <c r="K155" s="997"/>
      <c r="L155" s="997"/>
      <c r="M155" s="997"/>
      <c r="N155" s="997"/>
      <c r="O155" s="982"/>
      <c r="P155" s="982"/>
      <c r="Q155" s="982"/>
      <c r="R155" s="982"/>
      <c r="S155" s="982"/>
      <c r="T155" s="982"/>
      <c r="U155" s="982"/>
      <c r="V155" s="982"/>
      <c r="W155" s="982"/>
    </row>
    <row r="156" spans="1:23" x14ac:dyDescent="0.2">
      <c r="A156" s="997"/>
      <c r="B156" s="982"/>
      <c r="C156" s="982"/>
      <c r="D156" s="982"/>
      <c r="E156" s="997"/>
      <c r="F156" s="997"/>
      <c r="G156" s="997"/>
      <c r="H156" s="997"/>
      <c r="I156" s="997"/>
      <c r="J156" s="997"/>
      <c r="K156" s="997"/>
      <c r="L156" s="997"/>
      <c r="M156" s="997"/>
      <c r="N156" s="997"/>
      <c r="O156" s="982"/>
      <c r="P156" s="982"/>
      <c r="Q156" s="982"/>
      <c r="R156" s="982"/>
      <c r="S156" s="982"/>
      <c r="T156" s="982"/>
      <c r="U156" s="982"/>
      <c r="V156" s="982"/>
      <c r="W156" s="982"/>
    </row>
    <row r="157" spans="1:23" x14ac:dyDescent="0.2">
      <c r="A157" s="997"/>
      <c r="B157" s="982"/>
      <c r="C157" s="982"/>
      <c r="D157" s="982"/>
      <c r="E157" s="997"/>
      <c r="F157" s="997"/>
      <c r="G157" s="997"/>
      <c r="H157" s="997"/>
      <c r="I157" s="997"/>
      <c r="J157" s="997"/>
      <c r="K157" s="997"/>
      <c r="L157" s="997"/>
      <c r="M157" s="997"/>
      <c r="N157" s="997"/>
      <c r="O157" s="982"/>
      <c r="P157" s="982"/>
      <c r="Q157" s="982"/>
      <c r="R157" s="982"/>
      <c r="S157" s="982"/>
      <c r="T157" s="982"/>
      <c r="U157" s="982"/>
      <c r="V157" s="982"/>
      <c r="W157" s="982"/>
    </row>
    <row r="158" spans="1:23" x14ac:dyDescent="0.2">
      <c r="A158" s="997"/>
      <c r="B158" s="982"/>
      <c r="C158" s="982"/>
      <c r="D158" s="982"/>
      <c r="E158" s="997"/>
      <c r="F158" s="997"/>
      <c r="G158" s="997"/>
      <c r="H158" s="997"/>
      <c r="I158" s="997"/>
      <c r="J158" s="997"/>
      <c r="K158" s="997"/>
      <c r="L158" s="997"/>
      <c r="M158" s="997"/>
      <c r="N158" s="997"/>
      <c r="O158" s="982"/>
      <c r="P158" s="982"/>
      <c r="Q158" s="982"/>
      <c r="R158" s="982"/>
      <c r="S158" s="982"/>
      <c r="T158" s="982"/>
      <c r="U158" s="982"/>
      <c r="V158" s="982"/>
      <c r="W158" s="982"/>
    </row>
    <row r="159" spans="1:23" x14ac:dyDescent="0.2">
      <c r="A159" s="997"/>
      <c r="B159" s="982"/>
      <c r="C159" s="982"/>
      <c r="D159" s="982"/>
      <c r="E159" s="997"/>
      <c r="F159" s="997"/>
      <c r="G159" s="997"/>
      <c r="H159" s="997"/>
      <c r="I159" s="997"/>
      <c r="J159" s="997"/>
      <c r="K159" s="997"/>
      <c r="L159" s="997"/>
      <c r="M159" s="997"/>
      <c r="N159" s="997"/>
      <c r="O159" s="982"/>
      <c r="P159" s="982"/>
      <c r="Q159" s="982"/>
      <c r="R159" s="982"/>
      <c r="S159" s="982"/>
      <c r="T159" s="982"/>
      <c r="U159" s="982"/>
      <c r="V159" s="982"/>
      <c r="W159" s="982"/>
    </row>
    <row r="160" spans="1:23" x14ac:dyDescent="0.2">
      <c r="A160" s="997"/>
      <c r="B160" s="982"/>
      <c r="C160" s="982"/>
      <c r="D160" s="982"/>
      <c r="E160" s="997"/>
      <c r="F160" s="997"/>
      <c r="G160" s="997"/>
      <c r="H160" s="997"/>
      <c r="I160" s="997"/>
      <c r="J160" s="997"/>
      <c r="K160" s="997"/>
      <c r="L160" s="997"/>
      <c r="M160" s="997"/>
      <c r="N160" s="997"/>
      <c r="O160" s="982"/>
      <c r="P160" s="982"/>
      <c r="Q160" s="982"/>
      <c r="R160" s="982"/>
      <c r="S160" s="982"/>
      <c r="T160" s="982"/>
      <c r="U160" s="982"/>
      <c r="V160" s="982"/>
      <c r="W160" s="982"/>
    </row>
    <row r="161" spans="1:23" x14ac:dyDescent="0.2">
      <c r="A161" s="997"/>
      <c r="B161" s="982"/>
      <c r="C161" s="982"/>
      <c r="D161" s="982"/>
      <c r="E161" s="997"/>
      <c r="F161" s="997"/>
      <c r="G161" s="997"/>
      <c r="H161" s="997"/>
      <c r="I161" s="997"/>
      <c r="J161" s="997"/>
      <c r="K161" s="997"/>
      <c r="L161" s="997"/>
      <c r="M161" s="997"/>
      <c r="N161" s="997"/>
      <c r="O161" s="982"/>
      <c r="P161" s="982"/>
      <c r="Q161" s="982"/>
      <c r="R161" s="982"/>
      <c r="S161" s="982"/>
      <c r="T161" s="982"/>
      <c r="U161" s="982"/>
      <c r="V161" s="982"/>
      <c r="W161" s="982"/>
    </row>
    <row r="162" spans="1:23" x14ac:dyDescent="0.2">
      <c r="A162" s="997"/>
      <c r="B162" s="982"/>
      <c r="C162" s="982"/>
      <c r="D162" s="982"/>
      <c r="E162" s="997"/>
      <c r="F162" s="997"/>
      <c r="G162" s="997"/>
      <c r="H162" s="997"/>
      <c r="I162" s="997"/>
      <c r="J162" s="997"/>
      <c r="K162" s="997"/>
      <c r="L162" s="997"/>
      <c r="M162" s="997"/>
      <c r="N162" s="997"/>
      <c r="O162" s="982"/>
      <c r="P162" s="982"/>
      <c r="Q162" s="982"/>
      <c r="R162" s="982"/>
      <c r="S162" s="982"/>
      <c r="T162" s="982"/>
      <c r="U162" s="982"/>
      <c r="V162" s="982"/>
      <c r="W162" s="982"/>
    </row>
    <row r="163" spans="1:23" x14ac:dyDescent="0.2">
      <c r="A163" s="997"/>
      <c r="B163" s="982"/>
      <c r="C163" s="982"/>
      <c r="D163" s="982"/>
      <c r="E163" s="997"/>
      <c r="F163" s="997"/>
      <c r="G163" s="997"/>
      <c r="H163" s="997"/>
      <c r="I163" s="997"/>
      <c r="J163" s="997"/>
      <c r="K163" s="997"/>
      <c r="L163" s="997"/>
      <c r="M163" s="997"/>
      <c r="N163" s="997"/>
      <c r="O163" s="982"/>
      <c r="P163" s="982"/>
      <c r="Q163" s="982"/>
      <c r="R163" s="982"/>
      <c r="S163" s="982"/>
      <c r="T163" s="982"/>
      <c r="U163" s="982"/>
      <c r="V163" s="982"/>
      <c r="W163" s="982"/>
    </row>
    <row r="164" spans="1:23" x14ac:dyDescent="0.2">
      <c r="A164" s="997"/>
      <c r="B164" s="982"/>
      <c r="C164" s="982"/>
      <c r="D164" s="982"/>
      <c r="E164" s="997"/>
      <c r="F164" s="997"/>
      <c r="G164" s="997"/>
      <c r="H164" s="997"/>
      <c r="I164" s="997"/>
      <c r="J164" s="997"/>
      <c r="K164" s="997"/>
      <c r="L164" s="997"/>
      <c r="M164" s="997"/>
      <c r="N164" s="997"/>
      <c r="O164" s="982"/>
      <c r="P164" s="982"/>
      <c r="Q164" s="982"/>
      <c r="R164" s="982"/>
      <c r="S164" s="982"/>
      <c r="T164" s="982"/>
      <c r="U164" s="982"/>
      <c r="V164" s="982"/>
      <c r="W164" s="982"/>
    </row>
    <row r="165" spans="1:23" x14ac:dyDescent="0.2">
      <c r="A165" s="997"/>
      <c r="B165" s="982"/>
      <c r="C165" s="982"/>
      <c r="D165" s="982"/>
      <c r="E165" s="997"/>
      <c r="F165" s="997"/>
      <c r="G165" s="997"/>
      <c r="H165" s="997"/>
      <c r="I165" s="997"/>
      <c r="J165" s="997"/>
      <c r="K165" s="997"/>
      <c r="L165" s="997"/>
      <c r="M165" s="997"/>
      <c r="N165" s="997"/>
      <c r="O165" s="982"/>
      <c r="P165" s="982"/>
      <c r="Q165" s="982"/>
      <c r="R165" s="982"/>
      <c r="S165" s="982"/>
      <c r="T165" s="982"/>
      <c r="U165" s="982"/>
      <c r="V165" s="982"/>
      <c r="W165" s="982"/>
    </row>
    <row r="166" spans="1:23" x14ac:dyDescent="0.2">
      <c r="A166" s="997"/>
      <c r="B166" s="982"/>
      <c r="C166" s="982"/>
      <c r="D166" s="982"/>
      <c r="E166" s="997"/>
      <c r="F166" s="997"/>
      <c r="G166" s="997"/>
      <c r="H166" s="997"/>
      <c r="I166" s="997"/>
      <c r="J166" s="997"/>
      <c r="K166" s="997"/>
      <c r="L166" s="997"/>
      <c r="M166" s="997"/>
      <c r="N166" s="997"/>
      <c r="O166" s="982"/>
      <c r="P166" s="982"/>
      <c r="Q166" s="982"/>
      <c r="R166" s="982"/>
      <c r="S166" s="982"/>
      <c r="T166" s="982"/>
      <c r="U166" s="982"/>
      <c r="V166" s="982"/>
      <c r="W166" s="982"/>
    </row>
    <row r="167" spans="1:23" x14ac:dyDescent="0.2">
      <c r="A167" s="997"/>
      <c r="B167" s="982"/>
      <c r="C167" s="982"/>
      <c r="D167" s="982"/>
      <c r="E167" s="997"/>
      <c r="F167" s="997"/>
      <c r="G167" s="997"/>
      <c r="H167" s="997"/>
      <c r="I167" s="997"/>
      <c r="J167" s="997"/>
      <c r="K167" s="997"/>
      <c r="L167" s="997"/>
      <c r="M167" s="997"/>
      <c r="N167" s="997"/>
      <c r="O167" s="982"/>
      <c r="P167" s="982"/>
      <c r="Q167" s="982"/>
      <c r="R167" s="982"/>
      <c r="S167" s="982"/>
      <c r="T167" s="982"/>
      <c r="U167" s="982"/>
      <c r="V167" s="982"/>
      <c r="W167" s="982"/>
    </row>
    <row r="168" spans="1:23" x14ac:dyDescent="0.2">
      <c r="A168" s="997"/>
      <c r="B168" s="982"/>
      <c r="C168" s="982"/>
      <c r="D168" s="982"/>
      <c r="E168" s="997"/>
      <c r="F168" s="997"/>
      <c r="G168" s="997"/>
      <c r="H168" s="997"/>
      <c r="I168" s="997"/>
      <c r="J168" s="997"/>
      <c r="K168" s="997"/>
      <c r="L168" s="997"/>
      <c r="M168" s="997"/>
      <c r="N168" s="997"/>
      <c r="O168" s="982"/>
      <c r="P168" s="982"/>
      <c r="Q168" s="982"/>
      <c r="R168" s="982"/>
      <c r="S168" s="982"/>
      <c r="T168" s="982"/>
      <c r="U168" s="982"/>
      <c r="V168" s="982"/>
      <c r="W168" s="982"/>
    </row>
    <row r="169" spans="1:23" x14ac:dyDescent="0.2">
      <c r="A169" s="997"/>
      <c r="B169" s="982"/>
      <c r="C169" s="982"/>
      <c r="D169" s="982"/>
      <c r="E169" s="997"/>
      <c r="F169" s="997"/>
      <c r="G169" s="997"/>
      <c r="H169" s="997"/>
      <c r="I169" s="997"/>
      <c r="J169" s="997"/>
      <c r="K169" s="997"/>
      <c r="L169" s="997"/>
      <c r="M169" s="997"/>
      <c r="N169" s="997"/>
      <c r="O169" s="982"/>
      <c r="P169" s="982"/>
      <c r="Q169" s="982"/>
      <c r="R169" s="982"/>
      <c r="S169" s="982"/>
      <c r="T169" s="982"/>
      <c r="U169" s="982"/>
      <c r="V169" s="982"/>
      <c r="W169" s="982"/>
    </row>
    <row r="170" spans="1:23" x14ac:dyDescent="0.2">
      <c r="A170" s="997"/>
      <c r="B170" s="982"/>
      <c r="C170" s="982"/>
      <c r="D170" s="982"/>
      <c r="E170" s="997"/>
      <c r="F170" s="997"/>
      <c r="G170" s="997"/>
      <c r="H170" s="997"/>
      <c r="I170" s="997"/>
      <c r="J170" s="997"/>
      <c r="K170" s="997"/>
      <c r="L170" s="997"/>
      <c r="M170" s="997"/>
      <c r="N170" s="997"/>
      <c r="O170" s="982"/>
      <c r="P170" s="982"/>
      <c r="Q170" s="982"/>
      <c r="R170" s="982"/>
      <c r="S170" s="982"/>
      <c r="T170" s="982"/>
      <c r="U170" s="982"/>
      <c r="V170" s="982"/>
      <c r="W170" s="982"/>
    </row>
    <row r="171" spans="1:23" x14ac:dyDescent="0.2">
      <c r="A171" s="997"/>
      <c r="B171" s="982"/>
      <c r="C171" s="982"/>
      <c r="D171" s="982"/>
      <c r="E171" s="997"/>
      <c r="F171" s="997"/>
      <c r="G171" s="997"/>
      <c r="H171" s="997"/>
      <c r="I171" s="997"/>
      <c r="J171" s="997"/>
      <c r="K171" s="997"/>
      <c r="L171" s="997"/>
      <c r="M171" s="997"/>
      <c r="N171" s="997"/>
      <c r="O171" s="982"/>
      <c r="P171" s="982"/>
      <c r="Q171" s="982"/>
      <c r="R171" s="982"/>
      <c r="S171" s="982"/>
      <c r="T171" s="982"/>
      <c r="U171" s="982"/>
      <c r="V171" s="982"/>
      <c r="W171" s="982"/>
    </row>
    <row r="172" spans="1:23" x14ac:dyDescent="0.2">
      <c r="A172" s="997"/>
      <c r="B172" s="982"/>
      <c r="C172" s="982"/>
      <c r="D172" s="982"/>
      <c r="E172" s="997"/>
      <c r="F172" s="997"/>
      <c r="G172" s="997"/>
      <c r="H172" s="997"/>
      <c r="I172" s="997"/>
      <c r="J172" s="997"/>
      <c r="K172" s="997"/>
      <c r="L172" s="997"/>
      <c r="M172" s="997"/>
      <c r="N172" s="997"/>
      <c r="O172" s="982"/>
      <c r="P172" s="982"/>
      <c r="Q172" s="982"/>
      <c r="R172" s="982"/>
      <c r="S172" s="982"/>
      <c r="T172" s="982"/>
      <c r="U172" s="982"/>
      <c r="V172" s="982"/>
      <c r="W172" s="982"/>
    </row>
    <row r="173" spans="1:23" x14ac:dyDescent="0.2">
      <c r="A173" s="997"/>
      <c r="B173" s="982"/>
      <c r="C173" s="982"/>
      <c r="D173" s="982"/>
      <c r="E173" s="997"/>
      <c r="F173" s="997"/>
      <c r="G173" s="997"/>
      <c r="H173" s="997"/>
      <c r="I173" s="997"/>
      <c r="J173" s="997"/>
      <c r="K173" s="997"/>
      <c r="L173" s="997"/>
      <c r="M173" s="997"/>
      <c r="N173" s="997"/>
      <c r="O173" s="982"/>
      <c r="P173" s="982"/>
      <c r="Q173" s="982"/>
      <c r="R173" s="982"/>
      <c r="S173" s="982"/>
      <c r="T173" s="982"/>
      <c r="U173" s="982"/>
      <c r="V173" s="982"/>
      <c r="W173" s="982"/>
    </row>
    <row r="174" spans="1:23" x14ac:dyDescent="0.2">
      <c r="A174" s="997"/>
      <c r="B174" s="982"/>
      <c r="C174" s="982"/>
      <c r="D174" s="982"/>
      <c r="E174" s="997"/>
      <c r="F174" s="997"/>
      <c r="G174" s="997"/>
      <c r="H174" s="997"/>
      <c r="I174" s="997"/>
      <c r="J174" s="997"/>
      <c r="K174" s="997"/>
      <c r="L174" s="997"/>
      <c r="M174" s="997"/>
      <c r="N174" s="997"/>
      <c r="O174" s="982"/>
      <c r="P174" s="982"/>
      <c r="Q174" s="982"/>
      <c r="R174" s="982"/>
      <c r="S174" s="982"/>
      <c r="T174" s="982"/>
      <c r="U174" s="982"/>
      <c r="V174" s="982"/>
      <c r="W174" s="982"/>
    </row>
    <row r="175" spans="1:23" x14ac:dyDescent="0.2">
      <c r="A175" s="997"/>
      <c r="B175" s="982"/>
      <c r="C175" s="982"/>
      <c r="D175" s="982"/>
      <c r="E175" s="997"/>
      <c r="F175" s="997"/>
      <c r="G175" s="997"/>
      <c r="H175" s="997"/>
      <c r="I175" s="997"/>
      <c r="J175" s="997"/>
      <c r="K175" s="997"/>
      <c r="L175" s="997"/>
      <c r="M175" s="997"/>
      <c r="N175" s="997"/>
      <c r="O175" s="982"/>
      <c r="P175" s="982"/>
      <c r="Q175" s="982"/>
      <c r="R175" s="982"/>
      <c r="S175" s="982"/>
      <c r="T175" s="982"/>
      <c r="U175" s="982"/>
      <c r="V175" s="982"/>
      <c r="W175" s="982"/>
    </row>
    <row r="176" spans="1:23" x14ac:dyDescent="0.2">
      <c r="A176" s="997"/>
      <c r="B176" s="982"/>
      <c r="C176" s="982"/>
      <c r="D176" s="982"/>
      <c r="E176" s="997"/>
      <c r="F176" s="997"/>
      <c r="G176" s="997"/>
      <c r="H176" s="997"/>
      <c r="I176" s="997"/>
      <c r="J176" s="997"/>
      <c r="K176" s="997"/>
      <c r="L176" s="997"/>
      <c r="M176" s="997"/>
      <c r="N176" s="997"/>
      <c r="O176" s="982"/>
      <c r="P176" s="982"/>
      <c r="Q176" s="982"/>
      <c r="R176" s="982"/>
      <c r="S176" s="982"/>
      <c r="T176" s="982"/>
      <c r="U176" s="982"/>
      <c r="V176" s="982"/>
      <c r="W176" s="982"/>
    </row>
    <row r="177" spans="1:23" x14ac:dyDescent="0.2">
      <c r="A177" s="997"/>
      <c r="B177" s="982"/>
      <c r="C177" s="982"/>
      <c r="D177" s="982"/>
      <c r="E177" s="997"/>
      <c r="F177" s="997"/>
      <c r="G177" s="997"/>
      <c r="H177" s="997"/>
      <c r="I177" s="997"/>
      <c r="J177" s="997"/>
      <c r="K177" s="997"/>
      <c r="L177" s="997"/>
      <c r="M177" s="997"/>
      <c r="N177" s="997"/>
      <c r="O177" s="982"/>
      <c r="P177" s="982"/>
      <c r="Q177" s="982"/>
      <c r="R177" s="982"/>
      <c r="S177" s="982"/>
      <c r="T177" s="982"/>
      <c r="U177" s="982"/>
      <c r="V177" s="982"/>
      <c r="W177" s="982"/>
    </row>
    <row r="178" spans="1:23" x14ac:dyDescent="0.2">
      <c r="A178" s="997"/>
      <c r="B178" s="982"/>
      <c r="C178" s="982"/>
      <c r="D178" s="982"/>
      <c r="E178" s="997"/>
      <c r="F178" s="997"/>
      <c r="G178" s="997"/>
      <c r="H178" s="997"/>
      <c r="I178" s="997"/>
      <c r="J178" s="997"/>
      <c r="K178" s="997"/>
      <c r="L178" s="997"/>
      <c r="M178" s="997"/>
      <c r="N178" s="997"/>
      <c r="O178" s="982"/>
      <c r="P178" s="982"/>
      <c r="Q178" s="982"/>
      <c r="R178" s="982"/>
      <c r="S178" s="982"/>
      <c r="T178" s="982"/>
      <c r="U178" s="982"/>
      <c r="V178" s="982"/>
      <c r="W178" s="982"/>
    </row>
    <row r="179" spans="1:23" x14ac:dyDescent="0.2">
      <c r="A179" s="997"/>
      <c r="B179" s="982"/>
      <c r="C179" s="982"/>
      <c r="D179" s="982"/>
      <c r="E179" s="997"/>
      <c r="F179" s="997"/>
      <c r="G179" s="997"/>
      <c r="H179" s="997"/>
      <c r="I179" s="997"/>
      <c r="J179" s="997"/>
      <c r="K179" s="997"/>
      <c r="L179" s="997"/>
      <c r="M179" s="997"/>
      <c r="N179" s="997"/>
      <c r="O179" s="982"/>
      <c r="P179" s="982"/>
      <c r="Q179" s="982"/>
      <c r="R179" s="982"/>
      <c r="S179" s="982"/>
      <c r="T179" s="982"/>
      <c r="U179" s="982"/>
      <c r="V179" s="982"/>
      <c r="W179" s="982"/>
    </row>
    <row r="180" spans="1:23" x14ac:dyDescent="0.2">
      <c r="A180" s="997"/>
      <c r="B180" s="982"/>
      <c r="C180" s="982"/>
      <c r="D180" s="982"/>
      <c r="E180" s="997"/>
      <c r="F180" s="997"/>
      <c r="G180" s="997"/>
      <c r="H180" s="997"/>
      <c r="I180" s="997"/>
      <c r="J180" s="997"/>
      <c r="K180" s="997"/>
      <c r="L180" s="997"/>
      <c r="M180" s="997"/>
      <c r="N180" s="997"/>
      <c r="O180" s="982"/>
      <c r="P180" s="982"/>
      <c r="Q180" s="982"/>
      <c r="R180" s="982"/>
      <c r="S180" s="982"/>
      <c r="T180" s="982"/>
      <c r="U180" s="982"/>
      <c r="V180" s="982"/>
      <c r="W180" s="982"/>
    </row>
    <row r="181" spans="1:23" x14ac:dyDescent="0.2">
      <c r="A181" s="997"/>
      <c r="B181" s="982"/>
      <c r="C181" s="982"/>
      <c r="D181" s="982"/>
      <c r="E181" s="997"/>
      <c r="F181" s="997"/>
      <c r="G181" s="997"/>
      <c r="H181" s="997"/>
      <c r="I181" s="997"/>
      <c r="J181" s="997"/>
      <c r="K181" s="997"/>
      <c r="L181" s="997"/>
      <c r="M181" s="997"/>
      <c r="N181" s="997"/>
      <c r="O181" s="982"/>
      <c r="P181" s="982"/>
      <c r="Q181" s="982"/>
      <c r="R181" s="982"/>
      <c r="S181" s="982"/>
      <c r="T181" s="982"/>
      <c r="U181" s="982"/>
      <c r="V181" s="982"/>
      <c r="W181" s="982"/>
    </row>
    <row r="182" spans="1:23" x14ac:dyDescent="0.2">
      <c r="A182" s="997"/>
      <c r="B182" s="982"/>
      <c r="C182" s="982"/>
      <c r="D182" s="982"/>
      <c r="E182" s="997"/>
      <c r="F182" s="997"/>
      <c r="G182" s="997"/>
      <c r="H182" s="997"/>
      <c r="I182" s="997"/>
      <c r="J182" s="997"/>
      <c r="K182" s="997"/>
      <c r="L182" s="997"/>
      <c r="M182" s="997"/>
      <c r="N182" s="997"/>
      <c r="O182" s="982"/>
      <c r="P182" s="982"/>
      <c r="Q182" s="982"/>
      <c r="R182" s="982"/>
      <c r="S182" s="982"/>
      <c r="T182" s="982"/>
      <c r="U182" s="982"/>
      <c r="V182" s="982"/>
      <c r="W182" s="982"/>
    </row>
    <row r="183" spans="1:23" x14ac:dyDescent="0.2">
      <c r="A183" s="997"/>
      <c r="B183" s="982"/>
      <c r="C183" s="982"/>
      <c r="D183" s="982"/>
      <c r="E183" s="997"/>
      <c r="F183" s="997"/>
      <c r="G183" s="997"/>
      <c r="H183" s="997"/>
      <c r="I183" s="997"/>
      <c r="J183" s="997"/>
      <c r="K183" s="997"/>
      <c r="L183" s="997"/>
      <c r="M183" s="997"/>
      <c r="N183" s="997"/>
      <c r="O183" s="982"/>
      <c r="P183" s="982"/>
      <c r="Q183" s="982"/>
      <c r="R183" s="982"/>
      <c r="S183" s="982"/>
      <c r="T183" s="982"/>
      <c r="U183" s="982"/>
      <c r="V183" s="982"/>
      <c r="W183" s="982"/>
    </row>
    <row r="184" spans="1:23" x14ac:dyDescent="0.2">
      <c r="A184" s="997"/>
      <c r="B184" s="982"/>
      <c r="C184" s="982"/>
      <c r="D184" s="982"/>
      <c r="E184" s="997"/>
      <c r="F184" s="997"/>
      <c r="G184" s="997"/>
      <c r="H184" s="997"/>
      <c r="I184" s="997"/>
      <c r="J184" s="997"/>
      <c r="K184" s="997"/>
      <c r="L184" s="997"/>
      <c r="M184" s="997"/>
      <c r="N184" s="997"/>
      <c r="O184" s="982"/>
      <c r="P184" s="982"/>
      <c r="Q184" s="982"/>
      <c r="R184" s="982"/>
      <c r="S184" s="982"/>
      <c r="T184" s="982"/>
      <c r="U184" s="982"/>
      <c r="V184" s="982"/>
      <c r="W184" s="982"/>
    </row>
    <row r="185" spans="1:23" x14ac:dyDescent="0.2">
      <c r="A185" s="997"/>
      <c r="B185" s="982"/>
      <c r="C185" s="982"/>
      <c r="D185" s="982"/>
      <c r="E185" s="997"/>
      <c r="F185" s="997"/>
      <c r="G185" s="997"/>
      <c r="H185" s="997"/>
      <c r="I185" s="997"/>
      <c r="J185" s="997"/>
      <c r="K185" s="997"/>
      <c r="L185" s="997"/>
      <c r="M185" s="997"/>
      <c r="N185" s="997"/>
      <c r="O185" s="982"/>
      <c r="P185" s="982"/>
      <c r="Q185" s="982"/>
      <c r="R185" s="982"/>
      <c r="S185" s="982"/>
      <c r="T185" s="982"/>
      <c r="U185" s="982"/>
      <c r="V185" s="982"/>
      <c r="W185" s="982"/>
    </row>
    <row r="186" spans="1:23" x14ac:dyDescent="0.2">
      <c r="A186" s="997"/>
      <c r="B186" s="982"/>
      <c r="C186" s="982"/>
      <c r="D186" s="982"/>
      <c r="E186" s="997"/>
      <c r="F186" s="997"/>
      <c r="G186" s="997"/>
      <c r="H186" s="997"/>
      <c r="I186" s="997"/>
      <c r="J186" s="997"/>
      <c r="K186" s="997"/>
      <c r="L186" s="997"/>
      <c r="M186" s="997"/>
      <c r="N186" s="997"/>
      <c r="O186" s="982"/>
      <c r="P186" s="982"/>
      <c r="Q186" s="982"/>
      <c r="R186" s="982"/>
      <c r="S186" s="982"/>
      <c r="T186" s="982"/>
      <c r="U186" s="982"/>
      <c r="V186" s="982"/>
      <c r="W186" s="982"/>
    </row>
    <row r="187" spans="1:23" x14ac:dyDescent="0.2">
      <c r="A187" s="997"/>
      <c r="B187" s="982"/>
      <c r="C187" s="982"/>
      <c r="D187" s="982"/>
      <c r="E187" s="997"/>
      <c r="F187" s="997"/>
      <c r="G187" s="997"/>
      <c r="H187" s="997"/>
      <c r="I187" s="997"/>
      <c r="J187" s="997"/>
      <c r="K187" s="997"/>
      <c r="L187" s="997"/>
      <c r="M187" s="997"/>
      <c r="N187" s="997"/>
      <c r="O187" s="982"/>
      <c r="P187" s="982"/>
      <c r="Q187" s="982"/>
      <c r="R187" s="982"/>
      <c r="S187" s="982"/>
      <c r="T187" s="982"/>
      <c r="U187" s="982"/>
      <c r="V187" s="982"/>
      <c r="W187" s="982"/>
    </row>
    <row r="188" spans="1:23" x14ac:dyDescent="0.2">
      <c r="A188" s="997"/>
      <c r="B188" s="982"/>
      <c r="C188" s="982"/>
      <c r="D188" s="982"/>
      <c r="E188" s="997"/>
      <c r="F188" s="997"/>
      <c r="G188" s="997"/>
      <c r="H188" s="997"/>
      <c r="I188" s="997"/>
      <c r="J188" s="997"/>
      <c r="K188" s="997"/>
      <c r="L188" s="997"/>
      <c r="M188" s="997"/>
      <c r="N188" s="997"/>
      <c r="O188" s="982"/>
      <c r="P188" s="982"/>
      <c r="Q188" s="982"/>
      <c r="R188" s="982"/>
      <c r="S188" s="982"/>
      <c r="T188" s="982"/>
      <c r="U188" s="982"/>
      <c r="V188" s="982"/>
      <c r="W188" s="982"/>
    </row>
    <row r="189" spans="1:23" x14ac:dyDescent="0.2">
      <c r="A189" s="997"/>
      <c r="B189" s="982"/>
      <c r="C189" s="982"/>
      <c r="D189" s="982"/>
      <c r="E189" s="997"/>
      <c r="F189" s="997"/>
      <c r="G189" s="997"/>
      <c r="H189" s="997"/>
      <c r="I189" s="997"/>
      <c r="J189" s="997"/>
      <c r="K189" s="997"/>
      <c r="L189" s="997"/>
      <c r="M189" s="997"/>
      <c r="N189" s="997"/>
      <c r="O189" s="982"/>
      <c r="P189" s="982"/>
      <c r="Q189" s="982"/>
      <c r="R189" s="982"/>
      <c r="S189" s="982"/>
      <c r="T189" s="982"/>
      <c r="U189" s="982"/>
      <c r="V189" s="982"/>
      <c r="W189" s="982"/>
    </row>
    <row r="190" spans="1:23" x14ac:dyDescent="0.2">
      <c r="A190" s="997"/>
      <c r="B190" s="982"/>
      <c r="C190" s="982"/>
      <c r="D190" s="982"/>
      <c r="E190" s="997"/>
      <c r="F190" s="997"/>
      <c r="G190" s="997"/>
      <c r="H190" s="997"/>
      <c r="I190" s="997"/>
      <c r="J190" s="997"/>
      <c r="K190" s="997"/>
      <c r="L190" s="997"/>
      <c r="M190" s="997"/>
      <c r="N190" s="997"/>
      <c r="O190" s="982"/>
      <c r="P190" s="982"/>
      <c r="Q190" s="982"/>
      <c r="R190" s="982"/>
      <c r="S190" s="982"/>
      <c r="T190" s="982"/>
      <c r="U190" s="982"/>
      <c r="V190" s="982"/>
      <c r="W190" s="982"/>
    </row>
    <row r="191" spans="1:23" x14ac:dyDescent="0.2">
      <c r="A191" s="997"/>
      <c r="B191" s="982"/>
      <c r="C191" s="982"/>
      <c r="D191" s="982"/>
      <c r="E191" s="997"/>
      <c r="F191" s="997"/>
      <c r="G191" s="997"/>
      <c r="H191" s="997"/>
      <c r="I191" s="997"/>
      <c r="J191" s="997"/>
      <c r="K191" s="997"/>
      <c r="L191" s="997"/>
      <c r="M191" s="997"/>
      <c r="N191" s="997"/>
      <c r="O191" s="982"/>
      <c r="P191" s="982"/>
      <c r="Q191" s="982"/>
      <c r="R191" s="982"/>
      <c r="S191" s="982"/>
      <c r="T191" s="982"/>
      <c r="U191" s="982"/>
      <c r="V191" s="982"/>
      <c r="W191" s="982"/>
    </row>
    <row r="192" spans="1:23" x14ac:dyDescent="0.2">
      <c r="A192" s="997"/>
      <c r="B192" s="982"/>
      <c r="C192" s="982"/>
      <c r="D192" s="982"/>
      <c r="E192" s="997"/>
      <c r="F192" s="997"/>
      <c r="G192" s="997"/>
      <c r="H192" s="997"/>
      <c r="I192" s="997"/>
      <c r="J192" s="997"/>
      <c r="K192" s="997"/>
      <c r="L192" s="997"/>
      <c r="M192" s="997"/>
      <c r="N192" s="997"/>
      <c r="O192" s="982"/>
      <c r="P192" s="982"/>
      <c r="Q192" s="982"/>
      <c r="R192" s="982"/>
      <c r="S192" s="982"/>
      <c r="T192" s="982"/>
      <c r="U192" s="982"/>
      <c r="V192" s="982"/>
      <c r="W192" s="982"/>
    </row>
    <row r="193" spans="1:23" x14ac:dyDescent="0.2">
      <c r="A193" s="997"/>
      <c r="B193" s="982"/>
      <c r="C193" s="982"/>
      <c r="D193" s="982"/>
      <c r="E193" s="997"/>
      <c r="F193" s="997"/>
      <c r="G193" s="997"/>
      <c r="H193" s="997"/>
      <c r="I193" s="997"/>
      <c r="J193" s="997"/>
      <c r="K193" s="997"/>
      <c r="L193" s="997"/>
      <c r="M193" s="997"/>
      <c r="N193" s="997"/>
      <c r="O193" s="982"/>
      <c r="P193" s="982"/>
      <c r="Q193" s="982"/>
      <c r="R193" s="982"/>
      <c r="S193" s="982"/>
      <c r="T193" s="982"/>
      <c r="U193" s="982"/>
      <c r="V193" s="982"/>
      <c r="W193" s="982"/>
    </row>
    <row r="194" spans="1:23" x14ac:dyDescent="0.2">
      <c r="A194" s="997"/>
      <c r="B194" s="982"/>
      <c r="C194" s="982"/>
      <c r="D194" s="982"/>
      <c r="E194" s="997"/>
      <c r="F194" s="997"/>
      <c r="G194" s="997"/>
      <c r="H194" s="997"/>
      <c r="I194" s="997"/>
      <c r="J194" s="997"/>
      <c r="K194" s="997"/>
      <c r="L194" s="997"/>
      <c r="M194" s="997"/>
      <c r="N194" s="997"/>
      <c r="O194" s="982"/>
      <c r="P194" s="982"/>
      <c r="Q194" s="982"/>
      <c r="R194" s="982"/>
      <c r="S194" s="982"/>
      <c r="T194" s="982"/>
      <c r="U194" s="982"/>
      <c r="V194" s="982"/>
      <c r="W194" s="982"/>
    </row>
    <row r="195" spans="1:23" x14ac:dyDescent="0.2">
      <c r="A195" s="997"/>
      <c r="B195" s="982"/>
      <c r="C195" s="982"/>
      <c r="D195" s="982"/>
      <c r="E195" s="997"/>
      <c r="F195" s="997"/>
      <c r="G195" s="997"/>
      <c r="H195" s="997"/>
      <c r="I195" s="997"/>
      <c r="J195" s="997"/>
      <c r="K195" s="997"/>
      <c r="L195" s="997"/>
      <c r="M195" s="997"/>
      <c r="N195" s="997"/>
      <c r="O195" s="982"/>
      <c r="P195" s="982"/>
      <c r="Q195" s="982"/>
      <c r="R195" s="982"/>
      <c r="S195" s="982"/>
      <c r="T195" s="982"/>
      <c r="U195" s="982"/>
      <c r="V195" s="982"/>
      <c r="W195" s="982"/>
    </row>
    <row r="196" spans="1:23" x14ac:dyDescent="0.2">
      <c r="A196" s="997"/>
      <c r="B196" s="982"/>
      <c r="C196" s="982"/>
      <c r="D196" s="982"/>
      <c r="E196" s="997"/>
      <c r="F196" s="997"/>
      <c r="G196" s="997"/>
      <c r="H196" s="997"/>
      <c r="I196" s="997"/>
      <c r="J196" s="997"/>
      <c r="K196" s="997"/>
      <c r="L196" s="997"/>
      <c r="M196" s="997"/>
      <c r="N196" s="997"/>
      <c r="O196" s="982"/>
      <c r="P196" s="982"/>
      <c r="Q196" s="982"/>
      <c r="R196" s="982"/>
      <c r="S196" s="982"/>
      <c r="T196" s="982"/>
      <c r="U196" s="982"/>
      <c r="V196" s="982"/>
      <c r="W196" s="982"/>
    </row>
    <row r="197" spans="1:23" x14ac:dyDescent="0.2">
      <c r="A197" s="997"/>
      <c r="B197" s="982"/>
      <c r="C197" s="982"/>
      <c r="D197" s="982"/>
      <c r="E197" s="997"/>
      <c r="F197" s="997"/>
      <c r="G197" s="997"/>
      <c r="H197" s="997"/>
      <c r="I197" s="997"/>
      <c r="J197" s="997"/>
      <c r="K197" s="997"/>
      <c r="L197" s="997"/>
      <c r="M197" s="997"/>
      <c r="N197" s="997"/>
      <c r="O197" s="982"/>
      <c r="P197" s="982"/>
      <c r="Q197" s="982"/>
      <c r="R197" s="982"/>
      <c r="S197" s="982"/>
      <c r="T197" s="982"/>
      <c r="U197" s="982"/>
      <c r="V197" s="982"/>
      <c r="W197" s="982"/>
    </row>
    <row r="198" spans="1:23" x14ac:dyDescent="0.2">
      <c r="A198" s="997"/>
      <c r="B198" s="982"/>
      <c r="C198" s="982"/>
      <c r="D198" s="982"/>
      <c r="E198" s="997"/>
      <c r="F198" s="997"/>
      <c r="G198" s="997"/>
      <c r="H198" s="997"/>
      <c r="I198" s="997"/>
      <c r="J198" s="997"/>
      <c r="K198" s="997"/>
      <c r="L198" s="997"/>
      <c r="M198" s="997"/>
      <c r="N198" s="997"/>
      <c r="O198" s="982"/>
      <c r="P198" s="982"/>
      <c r="Q198" s="982"/>
      <c r="R198" s="982"/>
      <c r="S198" s="982"/>
      <c r="T198" s="982"/>
      <c r="U198" s="982"/>
      <c r="V198" s="982"/>
      <c r="W198" s="982"/>
    </row>
    <row r="199" spans="1:23" x14ac:dyDescent="0.2">
      <c r="A199" s="997"/>
      <c r="B199" s="982"/>
      <c r="C199" s="982"/>
      <c r="D199" s="982"/>
      <c r="E199" s="997"/>
      <c r="F199" s="997"/>
      <c r="G199" s="997"/>
      <c r="H199" s="997"/>
      <c r="I199" s="997"/>
      <c r="J199" s="997"/>
      <c r="K199" s="997"/>
      <c r="L199" s="997"/>
      <c r="M199" s="997"/>
      <c r="N199" s="997"/>
      <c r="O199" s="982"/>
      <c r="P199" s="982"/>
      <c r="Q199" s="982"/>
      <c r="R199" s="982"/>
      <c r="S199" s="982"/>
      <c r="T199" s="982"/>
      <c r="U199" s="982"/>
      <c r="V199" s="982"/>
      <c r="W199" s="982"/>
    </row>
    <row r="200" spans="1:23" x14ac:dyDescent="0.2">
      <c r="A200" s="997"/>
      <c r="B200" s="982"/>
      <c r="C200" s="982"/>
      <c r="D200" s="982"/>
      <c r="E200" s="997"/>
      <c r="F200" s="997"/>
      <c r="G200" s="997"/>
      <c r="H200" s="997"/>
      <c r="I200" s="997"/>
      <c r="J200" s="997"/>
      <c r="K200" s="997"/>
      <c r="L200" s="997"/>
      <c r="M200" s="997"/>
      <c r="N200" s="997"/>
      <c r="O200" s="982"/>
      <c r="P200" s="982"/>
      <c r="Q200" s="982"/>
      <c r="R200" s="982"/>
      <c r="S200" s="982"/>
      <c r="T200" s="982"/>
      <c r="U200" s="982"/>
      <c r="V200" s="982"/>
      <c r="W200" s="982"/>
    </row>
    <row r="201" spans="1:23" x14ac:dyDescent="0.2">
      <c r="A201" s="997"/>
      <c r="B201" s="982"/>
      <c r="C201" s="982"/>
      <c r="D201" s="982"/>
      <c r="E201" s="997"/>
      <c r="F201" s="997"/>
      <c r="G201" s="997"/>
      <c r="H201" s="997"/>
      <c r="I201" s="997"/>
      <c r="J201" s="997"/>
      <c r="K201" s="997"/>
      <c r="L201" s="997"/>
      <c r="M201" s="997"/>
      <c r="N201" s="997"/>
      <c r="O201" s="982"/>
      <c r="P201" s="982"/>
      <c r="Q201" s="982"/>
      <c r="R201" s="982"/>
      <c r="S201" s="982"/>
      <c r="T201" s="982"/>
      <c r="U201" s="982"/>
      <c r="V201" s="982"/>
      <c r="W201" s="982"/>
    </row>
    <row r="202" spans="1:23" x14ac:dyDescent="0.2">
      <c r="A202" s="997"/>
      <c r="B202" s="982"/>
      <c r="C202" s="982"/>
      <c r="D202" s="982"/>
      <c r="E202" s="997"/>
      <c r="F202" s="997"/>
      <c r="G202" s="997"/>
      <c r="H202" s="997"/>
      <c r="I202" s="997"/>
      <c r="J202" s="997"/>
      <c r="K202" s="997"/>
      <c r="L202" s="997"/>
      <c r="M202" s="997"/>
      <c r="N202" s="997"/>
      <c r="O202" s="982"/>
      <c r="P202" s="982"/>
      <c r="Q202" s="982"/>
      <c r="R202" s="982"/>
      <c r="S202" s="982"/>
      <c r="T202" s="982"/>
      <c r="U202" s="982"/>
      <c r="V202" s="982"/>
      <c r="W202" s="982"/>
    </row>
    <row r="203" spans="1:23" x14ac:dyDescent="0.2">
      <c r="A203" s="997"/>
      <c r="B203" s="982"/>
      <c r="C203" s="982"/>
      <c r="D203" s="982"/>
      <c r="E203" s="997"/>
      <c r="F203" s="997"/>
      <c r="G203" s="997"/>
      <c r="H203" s="997"/>
      <c r="I203" s="997"/>
      <c r="J203" s="997"/>
      <c r="K203" s="997"/>
      <c r="L203" s="997"/>
      <c r="M203" s="997"/>
      <c r="N203" s="997"/>
      <c r="O203" s="982"/>
      <c r="P203" s="982"/>
      <c r="Q203" s="982"/>
      <c r="R203" s="982"/>
      <c r="S203" s="982"/>
      <c r="T203" s="982"/>
      <c r="U203" s="982"/>
      <c r="V203" s="982"/>
      <c r="W203" s="982"/>
    </row>
    <row r="204" spans="1:23" x14ac:dyDescent="0.2">
      <c r="A204" s="997"/>
      <c r="B204" s="982"/>
      <c r="C204" s="982"/>
      <c r="D204" s="982"/>
      <c r="E204" s="997"/>
      <c r="F204" s="997"/>
      <c r="G204" s="997"/>
      <c r="H204" s="997"/>
      <c r="I204" s="997"/>
      <c r="J204" s="997"/>
      <c r="K204" s="997"/>
      <c r="L204" s="997"/>
      <c r="M204" s="997"/>
      <c r="N204" s="997"/>
      <c r="O204" s="982"/>
      <c r="P204" s="982"/>
      <c r="Q204" s="982"/>
      <c r="R204" s="982"/>
      <c r="S204" s="982"/>
      <c r="T204" s="982"/>
      <c r="U204" s="982"/>
      <c r="V204" s="982"/>
      <c r="W204" s="982"/>
    </row>
    <row r="205" spans="1:23" x14ac:dyDescent="0.2">
      <c r="A205" s="997"/>
      <c r="B205" s="982"/>
      <c r="C205" s="982"/>
      <c r="D205" s="982"/>
      <c r="E205" s="997"/>
      <c r="F205" s="997"/>
      <c r="G205" s="997"/>
      <c r="H205" s="997"/>
      <c r="I205" s="997"/>
      <c r="J205" s="997"/>
      <c r="K205" s="997"/>
      <c r="L205" s="997"/>
      <c r="M205" s="997"/>
      <c r="N205" s="997"/>
      <c r="O205" s="982"/>
      <c r="P205" s="982"/>
      <c r="Q205" s="982"/>
      <c r="R205" s="982"/>
      <c r="S205" s="982"/>
      <c r="T205" s="982"/>
      <c r="U205" s="982"/>
      <c r="V205" s="982"/>
      <c r="W205" s="982"/>
    </row>
    <row r="206" spans="1:23" x14ac:dyDescent="0.2">
      <c r="A206" s="997"/>
      <c r="B206" s="982"/>
      <c r="C206" s="982"/>
      <c r="D206" s="982"/>
      <c r="E206" s="997"/>
      <c r="F206" s="997"/>
      <c r="G206" s="997"/>
      <c r="H206" s="997"/>
      <c r="I206" s="997"/>
      <c r="J206" s="997"/>
      <c r="K206" s="997"/>
      <c r="L206" s="997"/>
      <c r="M206" s="997"/>
      <c r="N206" s="997"/>
      <c r="O206" s="982"/>
      <c r="P206" s="982"/>
      <c r="Q206" s="982"/>
      <c r="R206" s="982"/>
      <c r="S206" s="982"/>
      <c r="T206" s="982"/>
      <c r="U206" s="982"/>
      <c r="V206" s="982"/>
      <c r="W206" s="982"/>
    </row>
    <row r="207" spans="1:23" x14ac:dyDescent="0.2">
      <c r="A207" s="997"/>
      <c r="B207" s="982"/>
      <c r="C207" s="982"/>
      <c r="D207" s="982"/>
      <c r="E207" s="997"/>
      <c r="F207" s="997"/>
      <c r="G207" s="997"/>
      <c r="H207" s="997"/>
      <c r="I207" s="997"/>
      <c r="J207" s="997"/>
      <c r="K207" s="997"/>
      <c r="L207" s="997"/>
      <c r="M207" s="997"/>
      <c r="N207" s="997"/>
      <c r="O207" s="982"/>
      <c r="P207" s="982"/>
      <c r="Q207" s="982"/>
      <c r="R207" s="982"/>
      <c r="S207" s="982"/>
      <c r="T207" s="982"/>
      <c r="U207" s="982"/>
      <c r="V207" s="982"/>
      <c r="W207" s="982"/>
    </row>
    <row r="208" spans="1:23" x14ac:dyDescent="0.2">
      <c r="A208" s="997"/>
      <c r="B208" s="982"/>
      <c r="C208" s="982"/>
      <c r="D208" s="982"/>
      <c r="E208" s="997"/>
      <c r="F208" s="997"/>
      <c r="G208" s="997"/>
      <c r="H208" s="997"/>
      <c r="I208" s="997"/>
      <c r="J208" s="997"/>
      <c r="K208" s="997"/>
      <c r="L208" s="997"/>
      <c r="M208" s="997"/>
      <c r="N208" s="997"/>
      <c r="O208" s="982"/>
      <c r="P208" s="982"/>
      <c r="Q208" s="982"/>
      <c r="R208" s="982"/>
      <c r="S208" s="982"/>
      <c r="T208" s="982"/>
      <c r="U208" s="982"/>
      <c r="V208" s="982"/>
      <c r="W208" s="982"/>
    </row>
    <row r="209" spans="1:23" x14ac:dyDescent="0.2">
      <c r="A209" s="997"/>
      <c r="B209" s="982"/>
      <c r="C209" s="982"/>
      <c r="D209" s="982"/>
      <c r="E209" s="997"/>
      <c r="F209" s="997"/>
      <c r="G209" s="997"/>
      <c r="H209" s="997"/>
      <c r="I209" s="997"/>
      <c r="J209" s="997"/>
      <c r="K209" s="997"/>
      <c r="L209" s="997"/>
      <c r="M209" s="997"/>
      <c r="N209" s="997"/>
      <c r="O209" s="982"/>
      <c r="P209" s="982"/>
      <c r="Q209" s="982"/>
      <c r="R209" s="982"/>
      <c r="S209" s="982"/>
      <c r="T209" s="982"/>
      <c r="U209" s="982"/>
      <c r="V209" s="982"/>
      <c r="W209" s="982"/>
    </row>
    <row r="210" spans="1:23" x14ac:dyDescent="0.2">
      <c r="A210" s="997"/>
      <c r="B210" s="982"/>
      <c r="C210" s="982"/>
      <c r="D210" s="982"/>
      <c r="E210" s="997"/>
      <c r="F210" s="997"/>
      <c r="G210" s="997"/>
      <c r="H210" s="997"/>
      <c r="I210" s="997"/>
      <c r="J210" s="997"/>
      <c r="K210" s="997"/>
      <c r="L210" s="997"/>
      <c r="M210" s="997"/>
      <c r="N210" s="997"/>
      <c r="O210" s="982"/>
      <c r="P210" s="982"/>
      <c r="Q210" s="982"/>
      <c r="R210" s="982"/>
      <c r="S210" s="982"/>
      <c r="T210" s="982"/>
      <c r="U210" s="982"/>
      <c r="V210" s="982"/>
      <c r="W210" s="982"/>
    </row>
    <row r="211" spans="1:23" x14ac:dyDescent="0.2">
      <c r="A211" s="997"/>
      <c r="B211" s="982"/>
      <c r="C211" s="982"/>
      <c r="D211" s="982"/>
      <c r="E211" s="997"/>
      <c r="F211" s="997"/>
      <c r="G211" s="997"/>
      <c r="H211" s="997"/>
      <c r="I211" s="997"/>
      <c r="J211" s="997"/>
      <c r="K211" s="997"/>
      <c r="L211" s="997"/>
      <c r="M211" s="997"/>
      <c r="N211" s="997"/>
      <c r="O211" s="982"/>
      <c r="P211" s="982"/>
      <c r="Q211" s="982"/>
      <c r="R211" s="982"/>
      <c r="S211" s="982"/>
      <c r="T211" s="982"/>
      <c r="U211" s="982"/>
      <c r="V211" s="982"/>
      <c r="W211" s="982"/>
    </row>
    <row r="212" spans="1:23" x14ac:dyDescent="0.2">
      <c r="A212" s="997"/>
      <c r="B212" s="982"/>
      <c r="C212" s="982"/>
      <c r="D212" s="982"/>
      <c r="E212" s="997"/>
      <c r="F212" s="997"/>
      <c r="G212" s="997"/>
      <c r="H212" s="997"/>
      <c r="I212" s="997"/>
      <c r="J212" s="997"/>
      <c r="K212" s="997"/>
      <c r="L212" s="997"/>
      <c r="M212" s="997"/>
      <c r="N212" s="997"/>
      <c r="O212" s="982"/>
      <c r="P212" s="982"/>
      <c r="Q212" s="982"/>
      <c r="R212" s="982"/>
      <c r="S212" s="982"/>
      <c r="T212" s="982"/>
      <c r="U212" s="982"/>
      <c r="V212" s="982"/>
      <c r="W212" s="982"/>
    </row>
    <row r="213" spans="1:23" x14ac:dyDescent="0.2">
      <c r="A213" s="997"/>
      <c r="B213" s="982"/>
      <c r="C213" s="982"/>
      <c r="D213" s="982"/>
      <c r="E213" s="997"/>
      <c r="F213" s="997"/>
      <c r="G213" s="997"/>
      <c r="H213" s="997"/>
      <c r="I213" s="997"/>
      <c r="J213" s="997"/>
      <c r="K213" s="997"/>
      <c r="L213" s="997"/>
      <c r="M213" s="997"/>
      <c r="N213" s="997"/>
      <c r="O213" s="982"/>
      <c r="P213" s="982"/>
      <c r="Q213" s="982"/>
      <c r="R213" s="982"/>
      <c r="S213" s="982"/>
      <c r="T213" s="982"/>
      <c r="U213" s="982"/>
      <c r="V213" s="982"/>
      <c r="W213" s="982"/>
    </row>
    <row r="214" spans="1:23" x14ac:dyDescent="0.2">
      <c r="A214" s="997"/>
      <c r="B214" s="982"/>
      <c r="C214" s="982"/>
      <c r="D214" s="982"/>
      <c r="E214" s="997"/>
      <c r="F214" s="997"/>
      <c r="G214" s="997"/>
      <c r="H214" s="997"/>
      <c r="I214" s="997"/>
      <c r="J214" s="997"/>
      <c r="K214" s="997"/>
      <c r="L214" s="997"/>
      <c r="M214" s="997"/>
      <c r="N214" s="997"/>
      <c r="O214" s="982"/>
      <c r="P214" s="982"/>
      <c r="Q214" s="982"/>
      <c r="R214" s="982"/>
      <c r="S214" s="982"/>
      <c r="T214" s="982"/>
      <c r="U214" s="982"/>
      <c r="V214" s="982"/>
      <c r="W214" s="982"/>
    </row>
    <row r="215" spans="1:23" x14ac:dyDescent="0.2">
      <c r="A215" s="997"/>
      <c r="B215" s="982"/>
      <c r="C215" s="982"/>
      <c r="D215" s="982"/>
      <c r="E215" s="997"/>
      <c r="F215" s="997"/>
      <c r="G215" s="997"/>
      <c r="H215" s="997"/>
      <c r="I215" s="997"/>
      <c r="J215" s="997"/>
      <c r="K215" s="997"/>
      <c r="L215" s="997"/>
      <c r="M215" s="997"/>
      <c r="N215" s="997"/>
      <c r="O215" s="982"/>
      <c r="P215" s="982"/>
      <c r="Q215" s="982"/>
      <c r="R215" s="982"/>
      <c r="S215" s="982"/>
      <c r="T215" s="982"/>
      <c r="U215" s="982"/>
      <c r="V215" s="982"/>
      <c r="W215" s="982"/>
    </row>
    <row r="216" spans="1:23" x14ac:dyDescent="0.2">
      <c r="A216" s="997"/>
      <c r="B216" s="982"/>
      <c r="C216" s="982"/>
      <c r="D216" s="982"/>
      <c r="E216" s="997"/>
      <c r="F216" s="997"/>
      <c r="G216" s="997"/>
      <c r="H216" s="997"/>
      <c r="I216" s="997"/>
      <c r="J216" s="997"/>
      <c r="K216" s="997"/>
      <c r="L216" s="997"/>
      <c r="M216" s="997"/>
      <c r="N216" s="997"/>
      <c r="O216" s="982"/>
      <c r="P216" s="982"/>
      <c r="Q216" s="982"/>
      <c r="R216" s="982"/>
      <c r="S216" s="982"/>
      <c r="T216" s="982"/>
      <c r="U216" s="982"/>
      <c r="V216" s="982"/>
      <c r="W216" s="982"/>
    </row>
    <row r="217" spans="1:23" x14ac:dyDescent="0.2">
      <c r="A217" s="997"/>
      <c r="B217" s="982"/>
      <c r="C217" s="982"/>
      <c r="D217" s="982"/>
      <c r="E217" s="997"/>
      <c r="F217" s="997"/>
      <c r="G217" s="997"/>
      <c r="H217" s="997"/>
      <c r="I217" s="997"/>
      <c r="J217" s="997"/>
      <c r="K217" s="997"/>
      <c r="L217" s="997"/>
      <c r="M217" s="997"/>
      <c r="N217" s="997"/>
      <c r="O217" s="982"/>
      <c r="P217" s="982"/>
      <c r="Q217" s="982"/>
      <c r="R217" s="982"/>
      <c r="S217" s="982"/>
      <c r="T217" s="982"/>
      <c r="U217" s="982"/>
      <c r="V217" s="982"/>
      <c r="W217" s="982"/>
    </row>
    <row r="218" spans="1:23" x14ac:dyDescent="0.2">
      <c r="A218" s="997"/>
      <c r="B218" s="982"/>
      <c r="C218" s="982"/>
      <c r="D218" s="982"/>
      <c r="E218" s="997"/>
      <c r="F218" s="997"/>
      <c r="G218" s="997"/>
      <c r="H218" s="997"/>
      <c r="I218" s="997"/>
      <c r="J218" s="997"/>
      <c r="K218" s="997"/>
      <c r="L218" s="997"/>
      <c r="M218" s="997"/>
      <c r="N218" s="997"/>
      <c r="O218" s="982"/>
      <c r="P218" s="982"/>
      <c r="Q218" s="982"/>
      <c r="R218" s="982"/>
      <c r="S218" s="982"/>
      <c r="T218" s="982"/>
      <c r="U218" s="982"/>
      <c r="V218" s="982"/>
      <c r="W218" s="982"/>
    </row>
    <row r="219" spans="1:23" x14ac:dyDescent="0.2">
      <c r="A219" s="997"/>
      <c r="B219" s="982"/>
      <c r="C219" s="982"/>
      <c r="D219" s="982"/>
      <c r="E219" s="997"/>
      <c r="F219" s="997"/>
      <c r="G219" s="997"/>
      <c r="H219" s="997"/>
      <c r="I219" s="997"/>
      <c r="J219" s="997"/>
      <c r="K219" s="997"/>
      <c r="L219" s="997"/>
      <c r="M219" s="997"/>
      <c r="N219" s="997"/>
      <c r="O219" s="982"/>
      <c r="P219" s="982"/>
      <c r="Q219" s="982"/>
      <c r="R219" s="982"/>
      <c r="S219" s="982"/>
      <c r="T219" s="982"/>
      <c r="U219" s="982"/>
      <c r="V219" s="982"/>
      <c r="W219" s="982"/>
    </row>
    <row r="220" spans="1:23" x14ac:dyDescent="0.2">
      <c r="A220" s="997"/>
      <c r="B220" s="982"/>
      <c r="C220" s="982"/>
      <c r="D220" s="982"/>
      <c r="E220" s="997"/>
      <c r="F220" s="997"/>
      <c r="G220" s="997"/>
      <c r="H220" s="997"/>
      <c r="I220" s="997"/>
      <c r="J220" s="997"/>
      <c r="K220" s="997"/>
      <c r="L220" s="997"/>
      <c r="M220" s="997"/>
      <c r="N220" s="997"/>
      <c r="O220" s="982"/>
      <c r="P220" s="982"/>
      <c r="Q220" s="982"/>
      <c r="R220" s="982"/>
      <c r="S220" s="982"/>
      <c r="T220" s="982"/>
      <c r="U220" s="982"/>
      <c r="V220" s="982"/>
      <c r="W220" s="982"/>
    </row>
    <row r="221" spans="1:23" x14ac:dyDescent="0.2">
      <c r="A221" s="997"/>
      <c r="B221" s="982"/>
      <c r="C221" s="982"/>
      <c r="D221" s="982"/>
      <c r="E221" s="997"/>
      <c r="F221" s="997"/>
      <c r="G221" s="997"/>
      <c r="H221" s="997"/>
      <c r="I221" s="997"/>
      <c r="J221" s="997"/>
      <c r="K221" s="997"/>
      <c r="L221" s="997"/>
      <c r="M221" s="997"/>
      <c r="N221" s="997"/>
      <c r="O221" s="982"/>
      <c r="P221" s="982"/>
      <c r="Q221" s="982"/>
      <c r="R221" s="982"/>
      <c r="S221" s="982"/>
      <c r="T221" s="982"/>
      <c r="U221" s="982"/>
      <c r="V221" s="982"/>
      <c r="W221" s="982"/>
    </row>
    <row r="222" spans="1:23" x14ac:dyDescent="0.2">
      <c r="A222" s="997"/>
      <c r="B222" s="982"/>
      <c r="C222" s="982"/>
      <c r="D222" s="982"/>
      <c r="E222" s="997"/>
      <c r="F222" s="997"/>
      <c r="G222" s="997"/>
      <c r="H222" s="997"/>
      <c r="I222" s="997"/>
      <c r="J222" s="997"/>
      <c r="K222" s="997"/>
      <c r="L222" s="997"/>
      <c r="M222" s="997"/>
      <c r="N222" s="997"/>
      <c r="O222" s="982"/>
      <c r="P222" s="982"/>
      <c r="Q222" s="982"/>
      <c r="R222" s="982"/>
      <c r="S222" s="982"/>
      <c r="T222" s="982"/>
      <c r="U222" s="982"/>
      <c r="V222" s="982"/>
      <c r="W222" s="982"/>
    </row>
    <row r="223" spans="1:23" x14ac:dyDescent="0.2">
      <c r="A223" s="997"/>
      <c r="B223" s="982"/>
      <c r="C223" s="982"/>
      <c r="D223" s="982"/>
      <c r="E223" s="997"/>
      <c r="F223" s="997"/>
      <c r="G223" s="997"/>
      <c r="H223" s="997"/>
      <c r="I223" s="997"/>
      <c r="J223" s="997"/>
      <c r="K223" s="997"/>
      <c r="L223" s="997"/>
      <c r="M223" s="997"/>
      <c r="N223" s="997"/>
      <c r="O223" s="982"/>
      <c r="P223" s="982"/>
      <c r="Q223" s="982"/>
      <c r="R223" s="982"/>
      <c r="S223" s="982"/>
      <c r="T223" s="982"/>
      <c r="U223" s="982"/>
      <c r="V223" s="982"/>
      <c r="W223" s="982"/>
    </row>
    <row r="224" spans="1:23" x14ac:dyDescent="0.2">
      <c r="A224" s="997"/>
      <c r="B224" s="982"/>
      <c r="C224" s="982"/>
      <c r="D224" s="982"/>
      <c r="E224" s="997"/>
      <c r="F224" s="997"/>
      <c r="G224" s="997"/>
      <c r="H224" s="997"/>
      <c r="I224" s="997"/>
      <c r="J224" s="997"/>
      <c r="K224" s="997"/>
      <c r="L224" s="997"/>
      <c r="M224" s="997"/>
      <c r="N224" s="997"/>
      <c r="O224" s="982"/>
      <c r="P224" s="982"/>
      <c r="Q224" s="982"/>
      <c r="R224" s="982"/>
      <c r="S224" s="982"/>
      <c r="T224" s="982"/>
      <c r="U224" s="982"/>
      <c r="V224" s="982"/>
      <c r="W224" s="982"/>
    </row>
    <row r="225" spans="1:23" x14ac:dyDescent="0.2">
      <c r="A225" s="997"/>
      <c r="B225" s="982"/>
      <c r="C225" s="982"/>
      <c r="D225" s="982"/>
      <c r="E225" s="997"/>
      <c r="F225" s="997"/>
      <c r="G225" s="997"/>
      <c r="H225" s="997"/>
      <c r="I225" s="997"/>
      <c r="J225" s="997"/>
      <c r="K225" s="997"/>
      <c r="L225" s="997"/>
      <c r="M225" s="997"/>
      <c r="N225" s="997"/>
      <c r="O225" s="982"/>
      <c r="P225" s="982"/>
      <c r="Q225" s="982"/>
      <c r="R225" s="982"/>
      <c r="S225" s="982"/>
      <c r="T225" s="982"/>
      <c r="U225" s="982"/>
      <c r="V225" s="982"/>
      <c r="W225" s="982"/>
    </row>
    <row r="226" spans="1:23" x14ac:dyDescent="0.2">
      <c r="A226" s="997"/>
      <c r="B226" s="982"/>
      <c r="C226" s="982"/>
      <c r="D226" s="982"/>
      <c r="E226" s="997"/>
      <c r="F226" s="997"/>
      <c r="G226" s="997"/>
      <c r="H226" s="997"/>
      <c r="I226" s="997"/>
      <c r="J226" s="997"/>
      <c r="K226" s="997"/>
      <c r="L226" s="997"/>
      <c r="M226" s="997"/>
      <c r="N226" s="997"/>
      <c r="O226" s="982"/>
      <c r="P226" s="982"/>
      <c r="Q226" s="982"/>
      <c r="R226" s="982"/>
      <c r="S226" s="982"/>
      <c r="T226" s="982"/>
      <c r="U226" s="982"/>
      <c r="V226" s="982"/>
      <c r="W226" s="982"/>
    </row>
    <row r="227" spans="1:23" x14ac:dyDescent="0.2">
      <c r="A227" s="997"/>
      <c r="B227" s="982"/>
      <c r="C227" s="982"/>
      <c r="D227" s="982"/>
      <c r="E227" s="997"/>
      <c r="F227" s="997"/>
      <c r="G227" s="997"/>
      <c r="H227" s="997"/>
      <c r="I227" s="997"/>
      <c r="J227" s="997"/>
      <c r="K227" s="997"/>
      <c r="L227" s="997"/>
      <c r="M227" s="997"/>
      <c r="N227" s="997"/>
      <c r="O227" s="982"/>
      <c r="P227" s="982"/>
      <c r="Q227" s="982"/>
      <c r="R227" s="982"/>
      <c r="S227" s="982"/>
      <c r="T227" s="982"/>
      <c r="U227" s="982"/>
      <c r="V227" s="982"/>
      <c r="W227" s="982"/>
    </row>
    <row r="228" spans="1:23" x14ac:dyDescent="0.2">
      <c r="A228" s="997"/>
      <c r="B228" s="982"/>
      <c r="C228" s="982"/>
      <c r="D228" s="982"/>
      <c r="E228" s="997"/>
      <c r="F228" s="997"/>
      <c r="G228" s="997"/>
      <c r="H228" s="997"/>
      <c r="I228" s="997"/>
      <c r="J228" s="997"/>
      <c r="K228" s="997"/>
      <c r="L228" s="997"/>
      <c r="M228" s="997"/>
      <c r="N228" s="997"/>
      <c r="O228" s="982"/>
      <c r="P228" s="982"/>
      <c r="Q228" s="982"/>
      <c r="R228" s="982"/>
      <c r="S228" s="982"/>
      <c r="T228" s="982"/>
      <c r="U228" s="982"/>
      <c r="V228" s="982"/>
      <c r="W228" s="982"/>
    </row>
    <row r="229" spans="1:23" x14ac:dyDescent="0.2">
      <c r="A229" s="997"/>
      <c r="B229" s="982"/>
      <c r="C229" s="982"/>
      <c r="D229" s="982"/>
      <c r="E229" s="997"/>
      <c r="F229" s="997"/>
      <c r="G229" s="997"/>
      <c r="H229" s="997"/>
      <c r="I229" s="997"/>
      <c r="J229" s="997"/>
      <c r="K229" s="997"/>
      <c r="L229" s="997"/>
      <c r="M229" s="997"/>
      <c r="N229" s="997"/>
      <c r="O229" s="982"/>
      <c r="P229" s="982"/>
      <c r="Q229" s="982"/>
      <c r="R229" s="982"/>
      <c r="S229" s="982"/>
      <c r="T229" s="982"/>
      <c r="U229" s="982"/>
      <c r="V229" s="982"/>
      <c r="W229" s="982"/>
    </row>
    <row r="230" spans="1:23" x14ac:dyDescent="0.2">
      <c r="A230" s="997"/>
      <c r="B230" s="982"/>
      <c r="C230" s="982"/>
      <c r="D230" s="982"/>
      <c r="E230" s="997"/>
      <c r="F230" s="997"/>
      <c r="G230" s="997"/>
      <c r="H230" s="997"/>
      <c r="I230" s="997"/>
      <c r="J230" s="997"/>
      <c r="K230" s="997"/>
      <c r="L230" s="997"/>
      <c r="M230" s="997"/>
      <c r="N230" s="997"/>
      <c r="O230" s="982"/>
      <c r="P230" s="982"/>
      <c r="Q230" s="982"/>
      <c r="R230" s="982"/>
      <c r="S230" s="982"/>
      <c r="T230" s="982"/>
      <c r="U230" s="982"/>
      <c r="V230" s="982"/>
      <c r="W230" s="982"/>
    </row>
    <row r="231" spans="1:23" x14ac:dyDescent="0.2">
      <c r="A231" s="997"/>
      <c r="B231" s="982"/>
      <c r="C231" s="982"/>
      <c r="D231" s="982"/>
      <c r="E231" s="997"/>
      <c r="F231" s="997"/>
      <c r="G231" s="997"/>
      <c r="H231" s="997"/>
      <c r="I231" s="997"/>
      <c r="J231" s="997"/>
      <c r="K231" s="997"/>
      <c r="L231" s="997"/>
      <c r="M231" s="997"/>
      <c r="N231" s="997"/>
      <c r="O231" s="982"/>
      <c r="P231" s="982"/>
      <c r="Q231" s="982"/>
      <c r="R231" s="982"/>
      <c r="S231" s="982"/>
      <c r="T231" s="982"/>
      <c r="U231" s="982"/>
      <c r="V231" s="982"/>
      <c r="W231" s="982"/>
    </row>
    <row r="232" spans="1:23" x14ac:dyDescent="0.2">
      <c r="A232" s="997"/>
      <c r="B232" s="982"/>
      <c r="C232" s="982"/>
      <c r="D232" s="982"/>
      <c r="E232" s="997"/>
      <c r="F232" s="997"/>
      <c r="G232" s="997"/>
      <c r="H232" s="997"/>
      <c r="I232" s="997"/>
      <c r="J232" s="997"/>
      <c r="K232" s="997"/>
      <c r="L232" s="997"/>
      <c r="M232" s="997"/>
      <c r="N232" s="997"/>
      <c r="O232" s="982"/>
      <c r="P232" s="982"/>
      <c r="Q232" s="982"/>
      <c r="R232" s="982"/>
      <c r="S232" s="982"/>
      <c r="T232" s="982"/>
      <c r="U232" s="982"/>
      <c r="V232" s="982"/>
      <c r="W232" s="982"/>
    </row>
    <row r="233" spans="1:23" x14ac:dyDescent="0.2">
      <c r="A233" s="997"/>
      <c r="B233" s="982"/>
      <c r="C233" s="982"/>
      <c r="D233" s="982"/>
      <c r="E233" s="997"/>
      <c r="F233" s="997"/>
      <c r="G233" s="997"/>
      <c r="H233" s="997"/>
      <c r="I233" s="997"/>
      <c r="J233" s="997"/>
      <c r="K233" s="997"/>
      <c r="L233" s="997"/>
      <c r="M233" s="997"/>
      <c r="N233" s="997"/>
      <c r="O233" s="982"/>
      <c r="P233" s="982"/>
      <c r="Q233" s="982"/>
      <c r="R233" s="982"/>
      <c r="S233" s="982"/>
      <c r="T233" s="982"/>
      <c r="U233" s="982"/>
      <c r="V233" s="982"/>
      <c r="W233" s="982"/>
    </row>
    <row r="234" spans="1:23" x14ac:dyDescent="0.2">
      <c r="A234" s="997"/>
      <c r="B234" s="982"/>
      <c r="C234" s="982"/>
      <c r="D234" s="982"/>
      <c r="E234" s="997"/>
      <c r="F234" s="997"/>
      <c r="G234" s="997"/>
      <c r="H234" s="997"/>
      <c r="I234" s="997"/>
      <c r="J234" s="997"/>
      <c r="K234" s="997"/>
      <c r="L234" s="997"/>
      <c r="M234" s="997"/>
      <c r="N234" s="997"/>
      <c r="O234" s="982"/>
      <c r="P234" s="982"/>
      <c r="Q234" s="982"/>
      <c r="R234" s="982"/>
      <c r="S234" s="982"/>
      <c r="T234" s="982"/>
      <c r="U234" s="982"/>
      <c r="V234" s="982"/>
      <c r="W234" s="982"/>
    </row>
    <row r="235" spans="1:23" x14ac:dyDescent="0.2">
      <c r="A235" s="997"/>
      <c r="B235" s="982"/>
      <c r="C235" s="982"/>
      <c r="D235" s="982"/>
      <c r="E235" s="997"/>
      <c r="F235" s="997"/>
      <c r="G235" s="997"/>
      <c r="H235" s="997"/>
      <c r="I235" s="997"/>
      <c r="J235" s="997"/>
      <c r="K235" s="997"/>
      <c r="L235" s="997"/>
      <c r="M235" s="997"/>
      <c r="N235" s="997"/>
      <c r="O235" s="982"/>
      <c r="P235" s="982"/>
      <c r="Q235" s="982"/>
      <c r="R235" s="982"/>
      <c r="S235" s="982"/>
      <c r="T235" s="982"/>
      <c r="U235" s="982"/>
      <c r="V235" s="982"/>
      <c r="W235" s="982"/>
    </row>
    <row r="236" spans="1:23" x14ac:dyDescent="0.2">
      <c r="A236" s="997"/>
      <c r="B236" s="982"/>
      <c r="C236" s="982"/>
      <c r="D236" s="982"/>
      <c r="E236" s="997"/>
      <c r="F236" s="997"/>
      <c r="G236" s="997"/>
      <c r="H236" s="997"/>
      <c r="I236" s="997"/>
      <c r="J236" s="997"/>
      <c r="K236" s="997"/>
      <c r="L236" s="997"/>
      <c r="M236" s="997"/>
      <c r="N236" s="997"/>
      <c r="O236" s="982"/>
      <c r="P236" s="982"/>
      <c r="Q236" s="982"/>
      <c r="R236" s="982"/>
      <c r="S236" s="982"/>
      <c r="T236" s="982"/>
      <c r="U236" s="982"/>
      <c r="V236" s="982"/>
      <c r="W236" s="982"/>
    </row>
    <row r="237" spans="1:23" x14ac:dyDescent="0.2">
      <c r="A237" s="997"/>
      <c r="B237" s="982"/>
      <c r="C237" s="982"/>
      <c r="D237" s="982"/>
      <c r="E237" s="997"/>
      <c r="F237" s="997"/>
      <c r="G237" s="997"/>
      <c r="H237" s="997"/>
      <c r="I237" s="997"/>
      <c r="J237" s="997"/>
      <c r="K237" s="997"/>
      <c r="L237" s="997"/>
      <c r="M237" s="997"/>
      <c r="N237" s="997"/>
      <c r="O237" s="982"/>
      <c r="P237" s="982"/>
      <c r="Q237" s="982"/>
      <c r="R237" s="982"/>
      <c r="S237" s="982"/>
      <c r="T237" s="982"/>
      <c r="U237" s="982"/>
      <c r="V237" s="982"/>
      <c r="W237" s="982"/>
    </row>
    <row r="238" spans="1:23" x14ac:dyDescent="0.2">
      <c r="A238" s="997"/>
      <c r="B238" s="982"/>
      <c r="C238" s="982"/>
      <c r="D238" s="982"/>
      <c r="E238" s="997"/>
      <c r="F238" s="997"/>
      <c r="G238" s="997"/>
      <c r="H238" s="997"/>
      <c r="I238" s="997"/>
      <c r="J238" s="997"/>
      <c r="K238" s="997"/>
      <c r="L238" s="997"/>
      <c r="M238" s="997"/>
      <c r="N238" s="997"/>
      <c r="O238" s="982"/>
      <c r="P238" s="982"/>
      <c r="Q238" s="982"/>
      <c r="R238" s="982"/>
      <c r="S238" s="982"/>
      <c r="T238" s="982"/>
      <c r="U238" s="982"/>
      <c r="V238" s="982"/>
      <c r="W238" s="982"/>
    </row>
    <row r="239" spans="1:23" x14ac:dyDescent="0.2">
      <c r="A239" s="997"/>
      <c r="B239" s="982"/>
      <c r="C239" s="982"/>
      <c r="D239" s="982"/>
      <c r="E239" s="997"/>
      <c r="F239" s="997"/>
      <c r="G239" s="997"/>
      <c r="H239" s="997"/>
      <c r="I239" s="997"/>
      <c r="J239" s="997"/>
      <c r="K239" s="997"/>
      <c r="L239" s="997"/>
      <c r="M239" s="997"/>
      <c r="N239" s="997"/>
      <c r="O239" s="982"/>
      <c r="P239" s="982"/>
      <c r="Q239" s="982"/>
      <c r="R239" s="982"/>
      <c r="S239" s="982"/>
      <c r="T239" s="982"/>
      <c r="U239" s="982"/>
      <c r="V239" s="982"/>
      <c r="W239" s="982"/>
    </row>
    <row r="240" spans="1:23" x14ac:dyDescent="0.2">
      <c r="A240" s="997"/>
      <c r="B240" s="982"/>
      <c r="C240" s="982"/>
      <c r="D240" s="982"/>
      <c r="E240" s="997"/>
      <c r="F240" s="997"/>
      <c r="G240" s="997"/>
      <c r="H240" s="997"/>
      <c r="I240" s="997"/>
      <c r="J240" s="997"/>
      <c r="K240" s="997"/>
      <c r="L240" s="997"/>
      <c r="M240" s="997"/>
      <c r="N240" s="997"/>
      <c r="O240" s="982"/>
      <c r="P240" s="982"/>
      <c r="Q240" s="982"/>
      <c r="R240" s="982"/>
      <c r="S240" s="982"/>
      <c r="T240" s="982"/>
      <c r="U240" s="982"/>
      <c r="V240" s="982"/>
      <c r="W240" s="982"/>
    </row>
    <row r="241" spans="1:23" x14ac:dyDescent="0.2">
      <c r="A241" s="997"/>
      <c r="B241" s="982"/>
      <c r="C241" s="982"/>
      <c r="D241" s="982"/>
      <c r="E241" s="997"/>
      <c r="F241" s="997"/>
      <c r="G241" s="997"/>
      <c r="H241" s="997"/>
      <c r="I241" s="997"/>
      <c r="J241" s="997"/>
      <c r="K241" s="997"/>
      <c r="L241" s="997"/>
      <c r="M241" s="997"/>
      <c r="N241" s="997"/>
      <c r="O241" s="982"/>
      <c r="P241" s="982"/>
      <c r="Q241" s="982"/>
      <c r="R241" s="982"/>
      <c r="S241" s="982"/>
      <c r="T241" s="982"/>
      <c r="U241" s="982"/>
      <c r="V241" s="982"/>
      <c r="W241" s="982"/>
    </row>
    <row r="242" spans="1:23" x14ac:dyDescent="0.2">
      <c r="A242" s="997"/>
      <c r="B242" s="982"/>
      <c r="C242" s="982"/>
      <c r="D242" s="982"/>
      <c r="E242" s="997"/>
      <c r="F242" s="997"/>
      <c r="G242" s="997"/>
      <c r="H242" s="997"/>
      <c r="I242" s="997"/>
      <c r="J242" s="997"/>
      <c r="K242" s="997"/>
      <c r="L242" s="997"/>
      <c r="M242" s="997"/>
      <c r="N242" s="997"/>
      <c r="O242" s="982"/>
      <c r="P242" s="982"/>
      <c r="Q242" s="982"/>
      <c r="R242" s="982"/>
      <c r="S242" s="982"/>
      <c r="T242" s="982"/>
      <c r="U242" s="982"/>
      <c r="V242" s="982"/>
      <c r="W242" s="982"/>
    </row>
    <row r="243" spans="1:23" x14ac:dyDescent="0.2">
      <c r="A243" s="997"/>
      <c r="B243" s="982"/>
      <c r="C243" s="982"/>
      <c r="D243" s="982"/>
      <c r="E243" s="997"/>
      <c r="F243" s="997"/>
      <c r="G243" s="997"/>
      <c r="H243" s="997"/>
      <c r="I243" s="997"/>
      <c r="J243" s="997"/>
      <c r="K243" s="997"/>
      <c r="L243" s="997"/>
      <c r="M243" s="997"/>
      <c r="N243" s="997"/>
      <c r="O243" s="982"/>
      <c r="P243" s="982"/>
      <c r="Q243" s="982"/>
      <c r="R243" s="982"/>
      <c r="S243" s="982"/>
      <c r="T243" s="982"/>
      <c r="U243" s="982"/>
      <c r="V243" s="982"/>
      <c r="W243" s="982"/>
    </row>
    <row r="244" spans="1:23" x14ac:dyDescent="0.2">
      <c r="A244" s="997"/>
      <c r="B244" s="982"/>
      <c r="C244" s="982"/>
      <c r="D244" s="982"/>
      <c r="E244" s="997"/>
      <c r="F244" s="997"/>
      <c r="G244" s="997"/>
      <c r="H244" s="997"/>
      <c r="I244" s="997"/>
      <c r="J244" s="997"/>
      <c r="K244" s="997"/>
      <c r="L244" s="997"/>
      <c r="M244" s="997"/>
      <c r="N244" s="997"/>
      <c r="O244" s="982"/>
      <c r="P244" s="982"/>
      <c r="Q244" s="982"/>
      <c r="R244" s="982"/>
      <c r="S244" s="982"/>
      <c r="T244" s="982"/>
      <c r="U244" s="982"/>
      <c r="V244" s="982"/>
      <c r="W244" s="982"/>
    </row>
    <row r="245" spans="1:23" x14ac:dyDescent="0.2">
      <c r="A245" s="997"/>
      <c r="B245" s="982"/>
      <c r="C245" s="982"/>
      <c r="D245" s="982"/>
      <c r="E245" s="997"/>
      <c r="F245" s="997"/>
      <c r="G245" s="997"/>
      <c r="H245" s="997"/>
      <c r="I245" s="997"/>
      <c r="J245" s="997"/>
      <c r="K245" s="997"/>
      <c r="L245" s="997"/>
      <c r="M245" s="997"/>
      <c r="N245" s="997"/>
      <c r="O245" s="982"/>
      <c r="P245" s="982"/>
      <c r="Q245" s="982"/>
      <c r="R245" s="982"/>
      <c r="S245" s="982"/>
      <c r="T245" s="982"/>
      <c r="U245" s="982"/>
      <c r="V245" s="982"/>
      <c r="W245" s="982"/>
    </row>
    <row r="246" spans="1:23" x14ac:dyDescent="0.2">
      <c r="A246" s="997"/>
      <c r="B246" s="982"/>
      <c r="C246" s="982"/>
      <c r="D246" s="982"/>
      <c r="E246" s="997"/>
      <c r="F246" s="997"/>
      <c r="G246" s="997"/>
      <c r="H246" s="997"/>
      <c r="I246" s="997"/>
      <c r="J246" s="997"/>
      <c r="K246" s="997"/>
      <c r="L246" s="997"/>
      <c r="M246" s="997"/>
      <c r="N246" s="997"/>
      <c r="O246" s="982"/>
      <c r="P246" s="982"/>
      <c r="Q246" s="982"/>
      <c r="R246" s="982"/>
      <c r="S246" s="982"/>
      <c r="T246" s="982"/>
      <c r="U246" s="982"/>
      <c r="V246" s="982"/>
      <c r="W246" s="982"/>
    </row>
    <row r="247" spans="1:23" x14ac:dyDescent="0.2">
      <c r="A247" s="997"/>
      <c r="B247" s="982"/>
      <c r="C247" s="982"/>
      <c r="D247" s="982"/>
      <c r="E247" s="997"/>
      <c r="F247" s="997"/>
      <c r="G247" s="997"/>
      <c r="H247" s="997"/>
      <c r="I247" s="997"/>
      <c r="J247" s="997"/>
      <c r="K247" s="997"/>
      <c r="L247" s="997"/>
      <c r="M247" s="997"/>
      <c r="N247" s="997"/>
      <c r="O247" s="982"/>
      <c r="P247" s="982"/>
      <c r="Q247" s="982"/>
      <c r="R247" s="982"/>
      <c r="S247" s="982"/>
      <c r="T247" s="982"/>
      <c r="U247" s="982"/>
      <c r="V247" s="982"/>
      <c r="W247" s="982"/>
    </row>
    <row r="248" spans="1:23" x14ac:dyDescent="0.2">
      <c r="A248" s="997"/>
      <c r="B248" s="982"/>
      <c r="C248" s="982"/>
      <c r="D248" s="982"/>
      <c r="E248" s="997"/>
      <c r="F248" s="997"/>
      <c r="G248" s="997"/>
      <c r="H248" s="997"/>
      <c r="I248" s="997"/>
      <c r="J248" s="997"/>
      <c r="K248" s="997"/>
      <c r="L248" s="997"/>
      <c r="M248" s="997"/>
      <c r="N248" s="997"/>
      <c r="O248" s="982"/>
      <c r="P248" s="982"/>
      <c r="Q248" s="982"/>
      <c r="R248" s="982"/>
      <c r="S248" s="982"/>
      <c r="T248" s="982"/>
      <c r="U248" s="982"/>
      <c r="V248" s="982"/>
      <c r="W248" s="982"/>
    </row>
    <row r="249" spans="1:23" x14ac:dyDescent="0.2">
      <c r="A249" s="997"/>
      <c r="B249" s="982"/>
      <c r="C249" s="982"/>
      <c r="D249" s="982"/>
      <c r="E249" s="997"/>
      <c r="F249" s="997"/>
      <c r="G249" s="997"/>
      <c r="H249" s="997"/>
      <c r="I249" s="997"/>
      <c r="J249" s="997"/>
      <c r="K249" s="997"/>
      <c r="L249" s="997"/>
      <c r="M249" s="997"/>
      <c r="N249" s="997"/>
      <c r="O249" s="982"/>
      <c r="P249" s="982"/>
      <c r="Q249" s="982"/>
      <c r="R249" s="982"/>
      <c r="S249" s="982"/>
      <c r="T249" s="982"/>
      <c r="U249" s="982"/>
      <c r="V249" s="982"/>
      <c r="W249" s="982"/>
    </row>
    <row r="250" spans="1:23" x14ac:dyDescent="0.2">
      <c r="A250" s="997"/>
      <c r="B250" s="982"/>
      <c r="C250" s="982"/>
      <c r="D250" s="982"/>
      <c r="E250" s="997"/>
      <c r="F250" s="997"/>
      <c r="G250" s="997"/>
      <c r="H250" s="997"/>
      <c r="I250" s="997"/>
      <c r="J250" s="997"/>
      <c r="K250" s="997"/>
      <c r="L250" s="997"/>
      <c r="M250" s="997"/>
      <c r="N250" s="997"/>
      <c r="O250" s="982"/>
      <c r="P250" s="982"/>
      <c r="Q250" s="982"/>
      <c r="R250" s="982"/>
      <c r="S250" s="982"/>
      <c r="T250" s="982"/>
      <c r="U250" s="982"/>
      <c r="V250" s="982"/>
      <c r="W250" s="982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87"/>
  <dimension ref="A1:W250"/>
  <sheetViews>
    <sheetView showGridLines="0" view="pageBreakPreview" topLeftCell="A7" zoomScaleSheetLayoutView="100" workbookViewId="0">
      <selection activeCell="A7" sqref="A1:XFD1048576"/>
    </sheetView>
  </sheetViews>
  <sheetFormatPr defaultRowHeight="15" x14ac:dyDescent="0.2"/>
  <cols>
    <col min="1" max="1" width="10.1640625" style="565" customWidth="1"/>
    <col min="2" max="2" width="16.6640625" style="3" customWidth="1"/>
    <col min="3" max="3" width="14.5" style="3" customWidth="1"/>
    <col min="4" max="4" width="15.1640625" style="3" customWidth="1"/>
    <col min="5" max="5" width="13.5" style="565" customWidth="1"/>
    <col min="6" max="6" width="15.5" style="565" customWidth="1"/>
    <col min="7" max="7" width="12" style="565" customWidth="1"/>
    <col min="8" max="8" width="15" style="565" customWidth="1"/>
    <col min="9" max="9" width="9.83203125" style="565" customWidth="1"/>
    <col min="10" max="10" width="17.33203125" style="565" customWidth="1"/>
    <col min="11" max="11" width="13.6640625" style="565" customWidth="1"/>
    <col min="12" max="12" width="18" style="565" customWidth="1"/>
    <col min="13" max="13" width="16.5" style="565" customWidth="1"/>
    <col min="14" max="14" width="20.6640625" style="565" customWidth="1"/>
    <col min="15" max="16384" width="9.33203125" style="3"/>
  </cols>
  <sheetData>
    <row r="1" spans="1:23" ht="15.75" thickBot="1" x14ac:dyDescent="0.25">
      <c r="B1" s="566"/>
      <c r="C1" s="5"/>
      <c r="D1" s="5"/>
      <c r="G1" s="567"/>
    </row>
    <row r="2" spans="1:23" ht="19.5" thickBot="1" x14ac:dyDescent="0.25">
      <c r="A2" s="966" t="s">
        <v>300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7"/>
      <c r="M2" s="967"/>
      <c r="N2" s="968"/>
      <c r="O2" s="969"/>
    </row>
    <row r="3" spans="1:23" ht="15.75" thickBot="1" x14ac:dyDescent="0.25">
      <c r="A3" s="568"/>
      <c r="B3" s="569"/>
      <c r="C3" s="4"/>
      <c r="D3" s="4"/>
      <c r="G3" s="570"/>
    </row>
    <row r="4" spans="1:23" ht="19.5" thickBot="1" x14ac:dyDescent="0.25">
      <c r="A4" s="970" t="s">
        <v>202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2"/>
    </row>
    <row r="5" spans="1:23" ht="15.75" customHeight="1" x14ac:dyDescent="0.25">
      <c r="A5" s="973" t="s">
        <v>386</v>
      </c>
      <c r="B5" s="973"/>
      <c r="C5" s="974"/>
      <c r="D5" s="974"/>
      <c r="E5" s="975" t="s">
        <v>952</v>
      </c>
      <c r="F5" s="571"/>
      <c r="G5" s="571"/>
    </row>
    <row r="6" spans="1:23" ht="15.75" customHeight="1" x14ac:dyDescent="0.25">
      <c r="A6" s="973" t="s">
        <v>204</v>
      </c>
      <c r="B6" s="973"/>
      <c r="C6" s="974"/>
      <c r="D6" s="974"/>
      <c r="E6" s="903" t="s">
        <v>953</v>
      </c>
      <c r="F6" s="571"/>
      <c r="G6" s="571"/>
    </row>
    <row r="7" spans="1:23" ht="15.75" x14ac:dyDescent="0.2">
      <c r="A7" s="976"/>
      <c r="B7" s="977"/>
      <c r="C7" s="978"/>
      <c r="D7" s="978"/>
      <c r="E7" s="965"/>
      <c r="F7" s="965"/>
      <c r="G7" s="979"/>
      <c r="H7" s="965"/>
      <c r="I7" s="965"/>
      <c r="J7" s="965"/>
      <c r="K7" s="965"/>
      <c r="L7" s="965"/>
      <c r="M7" s="965"/>
      <c r="N7" s="965"/>
    </row>
    <row r="8" spans="1:23" ht="16.5" thickBot="1" x14ac:dyDescent="0.3">
      <c r="A8" s="980" t="s">
        <v>1061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2"/>
      <c r="P8" s="982"/>
      <c r="Q8" s="982"/>
      <c r="R8" s="982"/>
      <c r="S8" s="982"/>
      <c r="T8" s="982"/>
      <c r="U8" s="982"/>
      <c r="V8" s="982"/>
      <c r="W8" s="982"/>
    </row>
    <row r="9" spans="1:23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  <c r="O9" s="982"/>
      <c r="P9" s="982"/>
      <c r="Q9" s="982"/>
      <c r="R9" s="982"/>
      <c r="S9" s="982"/>
      <c r="T9" s="982"/>
      <c r="U9" s="982"/>
      <c r="V9" s="982"/>
      <c r="W9" s="982"/>
    </row>
    <row r="10" spans="1:23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  <c r="O10" s="982"/>
      <c r="P10" s="982"/>
      <c r="Q10" s="982"/>
      <c r="R10" s="982"/>
      <c r="S10" s="982"/>
      <c r="T10" s="982"/>
      <c r="U10" s="982"/>
      <c r="V10" s="982"/>
      <c r="W10" s="982"/>
    </row>
    <row r="11" spans="1:23" ht="54.75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(2025-26 Projection)'!C14</f>
        <v>36.85098386283881</v>
      </c>
      <c r="F11" s="995">
        <v>0</v>
      </c>
      <c r="G11" s="995">
        <f>'D6.2 (2025-26 Projection)'!D14</f>
        <v>36.150815169444869</v>
      </c>
      <c r="H11" s="995">
        <f>G11+F11</f>
        <v>36.150815169444869</v>
      </c>
      <c r="I11" s="995">
        <f>E11-H11</f>
        <v>0.70016869339394106</v>
      </c>
      <c r="J11" s="995">
        <f>I11*100/E11</f>
        <v>1.9000000000000099</v>
      </c>
      <c r="K11" s="995">
        <f>I11</f>
        <v>0.70016869339394106</v>
      </c>
      <c r="L11" s="995">
        <f>J11</f>
        <v>1.9000000000000099</v>
      </c>
      <c r="M11" s="995">
        <v>0</v>
      </c>
      <c r="N11" s="995">
        <v>0</v>
      </c>
      <c r="O11" s="996"/>
      <c r="P11" s="982"/>
      <c r="Q11" s="982"/>
      <c r="R11" s="982"/>
      <c r="S11" s="982"/>
      <c r="T11" s="982"/>
      <c r="U11" s="982"/>
      <c r="V11" s="982"/>
      <c r="W11" s="982"/>
    </row>
    <row r="12" spans="1:23" ht="15.75" x14ac:dyDescent="0.2">
      <c r="A12" s="926"/>
      <c r="B12" s="982"/>
      <c r="C12" s="982"/>
      <c r="D12" s="982"/>
      <c r="E12" s="997"/>
      <c r="F12" s="997"/>
      <c r="G12" s="997"/>
      <c r="H12" s="997"/>
    </row>
    <row r="13" spans="1:23" x14ac:dyDescent="0.2">
      <c r="A13" s="997"/>
      <c r="B13" s="982"/>
      <c r="C13" s="982"/>
      <c r="D13" s="982"/>
      <c r="E13" s="997"/>
      <c r="F13" s="997"/>
      <c r="G13" s="997"/>
      <c r="H13" s="997"/>
    </row>
    <row r="14" spans="1:23" x14ac:dyDescent="0.2">
      <c r="A14" s="997"/>
      <c r="B14" s="982"/>
      <c r="C14" s="982"/>
      <c r="D14" s="982"/>
      <c r="E14" s="997"/>
      <c r="F14" s="997"/>
      <c r="G14" s="997"/>
      <c r="H14" s="997"/>
    </row>
    <row r="15" spans="1:23" x14ac:dyDescent="0.2">
      <c r="A15" s="997"/>
      <c r="B15" s="982"/>
      <c r="C15" s="982"/>
      <c r="D15" s="982"/>
      <c r="E15" s="997"/>
      <c r="F15" s="997"/>
      <c r="G15" s="997"/>
      <c r="H15" s="997"/>
    </row>
    <row r="16" spans="1:23" x14ac:dyDescent="0.2">
      <c r="A16" s="997"/>
      <c r="B16" s="982"/>
      <c r="C16" s="982"/>
      <c r="D16" s="982"/>
      <c r="E16" s="997"/>
      <c r="F16" s="997"/>
      <c r="G16" s="997"/>
      <c r="H16" s="997"/>
    </row>
    <row r="17" spans="1:8" x14ac:dyDescent="0.2">
      <c r="A17" s="997"/>
      <c r="B17" s="982"/>
      <c r="C17" s="982"/>
      <c r="D17" s="982"/>
      <c r="E17" s="997"/>
      <c r="F17" s="997"/>
      <c r="G17" s="997"/>
      <c r="H17" s="997"/>
    </row>
    <row r="18" spans="1:8" x14ac:dyDescent="0.2">
      <c r="A18" s="997"/>
      <c r="B18" s="982"/>
      <c r="C18" s="982"/>
      <c r="D18" s="982"/>
      <c r="E18" s="997"/>
      <c r="F18" s="997"/>
      <c r="G18" s="997"/>
      <c r="H18" s="997"/>
    </row>
    <row r="19" spans="1:8" x14ac:dyDescent="0.2">
      <c r="A19" s="997"/>
      <c r="B19" s="982"/>
      <c r="C19" s="982"/>
      <c r="D19" s="982"/>
      <c r="E19" s="997"/>
      <c r="F19" s="997"/>
      <c r="G19" s="997"/>
      <c r="H19" s="997"/>
    </row>
    <row r="20" spans="1:8" x14ac:dyDescent="0.2">
      <c r="A20" s="997"/>
      <c r="B20" s="982"/>
      <c r="C20" s="982"/>
      <c r="D20" s="982"/>
      <c r="E20" s="997"/>
      <c r="F20" s="997"/>
      <c r="G20" s="997"/>
      <c r="H20" s="997"/>
    </row>
    <row r="21" spans="1:8" x14ac:dyDescent="0.2">
      <c r="A21" s="997"/>
      <c r="B21" s="982"/>
      <c r="C21" s="982"/>
      <c r="D21" s="982"/>
      <c r="E21" s="997"/>
      <c r="F21" s="997"/>
      <c r="G21" s="997"/>
      <c r="H21" s="997"/>
    </row>
    <row r="22" spans="1:8" x14ac:dyDescent="0.2">
      <c r="A22" s="997"/>
      <c r="B22" s="982"/>
      <c r="C22" s="982"/>
      <c r="D22" s="982"/>
      <c r="E22" s="997"/>
      <c r="F22" s="997"/>
      <c r="G22" s="997"/>
      <c r="H22" s="997"/>
    </row>
    <row r="23" spans="1:8" x14ac:dyDescent="0.2">
      <c r="A23" s="997"/>
      <c r="B23" s="982"/>
      <c r="C23" s="982"/>
      <c r="D23" s="982"/>
      <c r="E23" s="997"/>
      <c r="F23" s="997"/>
      <c r="G23" s="997"/>
      <c r="H23" s="997"/>
    </row>
    <row r="24" spans="1:8" x14ac:dyDescent="0.2">
      <c r="A24" s="997"/>
      <c r="B24" s="982"/>
      <c r="C24" s="982"/>
      <c r="D24" s="982"/>
      <c r="E24" s="997"/>
      <c r="F24" s="997"/>
      <c r="G24" s="997"/>
      <c r="H24" s="997"/>
    </row>
    <row r="25" spans="1:8" x14ac:dyDescent="0.2">
      <c r="A25" s="997"/>
      <c r="B25" s="982"/>
      <c r="C25" s="982"/>
      <c r="D25" s="982"/>
      <c r="E25" s="997"/>
      <c r="F25" s="997"/>
      <c r="G25" s="997"/>
      <c r="H25" s="997"/>
    </row>
    <row r="26" spans="1:8" x14ac:dyDescent="0.2">
      <c r="A26" s="997"/>
      <c r="B26" s="982"/>
      <c r="C26" s="982"/>
      <c r="D26" s="982"/>
      <c r="E26" s="997"/>
      <c r="F26" s="997"/>
      <c r="G26" s="997"/>
      <c r="H26" s="997"/>
    </row>
    <row r="27" spans="1:8" x14ac:dyDescent="0.2">
      <c r="A27" s="997"/>
      <c r="B27" s="982"/>
      <c r="C27" s="982"/>
      <c r="D27" s="982"/>
      <c r="E27" s="997"/>
      <c r="F27" s="997"/>
      <c r="G27" s="997"/>
      <c r="H27" s="997"/>
    </row>
    <row r="28" spans="1:8" x14ac:dyDescent="0.2">
      <c r="A28" s="997"/>
      <c r="B28" s="982"/>
      <c r="C28" s="982"/>
      <c r="D28" s="982"/>
      <c r="E28" s="997"/>
      <c r="F28" s="997"/>
      <c r="G28" s="997"/>
      <c r="H28" s="997"/>
    </row>
    <row r="29" spans="1:8" x14ac:dyDescent="0.2">
      <c r="A29" s="997"/>
      <c r="B29" s="982"/>
      <c r="C29" s="982"/>
      <c r="D29" s="982"/>
      <c r="E29" s="997"/>
      <c r="F29" s="997"/>
      <c r="G29" s="997"/>
      <c r="H29" s="997"/>
    </row>
    <row r="30" spans="1:8" x14ac:dyDescent="0.2">
      <c r="A30" s="997"/>
      <c r="B30" s="982"/>
      <c r="C30" s="982"/>
      <c r="D30" s="982"/>
      <c r="E30" s="997"/>
      <c r="F30" s="997"/>
      <c r="G30" s="997"/>
      <c r="H30" s="997"/>
    </row>
    <row r="31" spans="1:8" x14ac:dyDescent="0.2">
      <c r="A31" s="997"/>
      <c r="B31" s="982"/>
      <c r="C31" s="982"/>
      <c r="D31" s="982"/>
      <c r="E31" s="997"/>
      <c r="F31" s="997"/>
      <c r="G31" s="997"/>
      <c r="H31" s="997"/>
    </row>
    <row r="32" spans="1:8" x14ac:dyDescent="0.2">
      <c r="A32" s="997"/>
      <c r="B32" s="982"/>
      <c r="C32" s="982"/>
      <c r="D32" s="982"/>
      <c r="E32" s="997"/>
      <c r="F32" s="997"/>
      <c r="G32" s="997"/>
      <c r="H32" s="997"/>
    </row>
    <row r="33" spans="1:8" x14ac:dyDescent="0.2">
      <c r="A33" s="997"/>
      <c r="B33" s="982"/>
      <c r="C33" s="982"/>
      <c r="D33" s="982"/>
      <c r="E33" s="997"/>
      <c r="F33" s="997"/>
      <c r="G33" s="997"/>
      <c r="H33" s="997"/>
    </row>
    <row r="34" spans="1:8" x14ac:dyDescent="0.2">
      <c r="A34" s="997"/>
      <c r="B34" s="982"/>
      <c r="C34" s="982"/>
      <c r="D34" s="982"/>
      <c r="E34" s="997"/>
      <c r="F34" s="997"/>
      <c r="G34" s="997"/>
      <c r="H34" s="997"/>
    </row>
    <row r="35" spans="1:8" x14ac:dyDescent="0.2">
      <c r="A35" s="997"/>
      <c r="B35" s="982"/>
      <c r="C35" s="982"/>
      <c r="D35" s="982"/>
      <c r="E35" s="997"/>
      <c r="F35" s="997"/>
      <c r="G35" s="997"/>
      <c r="H35" s="997"/>
    </row>
    <row r="36" spans="1:8" x14ac:dyDescent="0.2">
      <c r="A36" s="997"/>
      <c r="B36" s="982"/>
      <c r="C36" s="982"/>
      <c r="D36" s="982"/>
      <c r="E36" s="997"/>
      <c r="F36" s="997"/>
      <c r="G36" s="997"/>
      <c r="H36" s="997"/>
    </row>
    <row r="37" spans="1:8" x14ac:dyDescent="0.2">
      <c r="A37" s="997"/>
      <c r="B37" s="982"/>
      <c r="C37" s="982"/>
      <c r="D37" s="982"/>
      <c r="E37" s="997"/>
      <c r="F37" s="997"/>
      <c r="G37" s="997"/>
      <c r="H37" s="997"/>
    </row>
    <row r="38" spans="1:8" x14ac:dyDescent="0.2">
      <c r="A38" s="997"/>
      <c r="B38" s="982"/>
      <c r="C38" s="982"/>
      <c r="D38" s="982"/>
      <c r="E38" s="997"/>
      <c r="F38" s="997"/>
      <c r="G38" s="997"/>
      <c r="H38" s="997"/>
    </row>
    <row r="39" spans="1:8" x14ac:dyDescent="0.2">
      <c r="A39" s="997"/>
      <c r="B39" s="982"/>
      <c r="C39" s="982"/>
      <c r="D39" s="982"/>
      <c r="E39" s="997"/>
      <c r="F39" s="997"/>
      <c r="G39" s="997"/>
      <c r="H39" s="997"/>
    </row>
    <row r="40" spans="1:8" x14ac:dyDescent="0.2">
      <c r="A40" s="997"/>
      <c r="B40" s="982"/>
      <c r="C40" s="982"/>
      <c r="D40" s="982"/>
      <c r="E40" s="997"/>
      <c r="F40" s="997"/>
      <c r="G40" s="997"/>
      <c r="H40" s="997"/>
    </row>
    <row r="41" spans="1:8" x14ac:dyDescent="0.2">
      <c r="A41" s="997"/>
      <c r="B41" s="982"/>
      <c r="C41" s="982"/>
      <c r="D41" s="982"/>
      <c r="E41" s="997"/>
      <c r="F41" s="997"/>
      <c r="G41" s="997"/>
      <c r="H41" s="997"/>
    </row>
    <row r="42" spans="1:8" x14ac:dyDescent="0.2">
      <c r="A42" s="997"/>
      <c r="B42" s="982"/>
      <c r="C42" s="982"/>
      <c r="D42" s="982"/>
      <c r="E42" s="997"/>
      <c r="F42" s="997"/>
      <c r="G42" s="997"/>
      <c r="H42" s="997"/>
    </row>
    <row r="43" spans="1:8" x14ac:dyDescent="0.2">
      <c r="A43" s="997"/>
      <c r="B43" s="982"/>
      <c r="C43" s="982"/>
      <c r="D43" s="982"/>
      <c r="E43" s="997"/>
      <c r="F43" s="997"/>
      <c r="G43" s="997"/>
      <c r="H43" s="997"/>
    </row>
    <row r="44" spans="1:8" x14ac:dyDescent="0.2">
      <c r="A44" s="997"/>
      <c r="B44" s="982"/>
      <c r="C44" s="982"/>
      <c r="D44" s="982"/>
      <c r="E44" s="997"/>
      <c r="F44" s="997"/>
      <c r="G44" s="997"/>
      <c r="H44" s="997"/>
    </row>
    <row r="45" spans="1:8" x14ac:dyDescent="0.2">
      <c r="A45" s="997"/>
      <c r="B45" s="982"/>
      <c r="C45" s="982"/>
      <c r="D45" s="982"/>
      <c r="E45" s="997"/>
      <c r="F45" s="997"/>
      <c r="G45" s="997"/>
      <c r="H45" s="997"/>
    </row>
    <row r="46" spans="1:8" x14ac:dyDescent="0.2">
      <c r="A46" s="997"/>
      <c r="B46" s="982"/>
      <c r="C46" s="982"/>
      <c r="D46" s="982"/>
      <c r="E46" s="997"/>
      <c r="F46" s="997"/>
      <c r="G46" s="997"/>
      <c r="H46" s="997"/>
    </row>
    <row r="47" spans="1:8" x14ac:dyDescent="0.2">
      <c r="A47" s="997"/>
      <c r="B47" s="982"/>
      <c r="C47" s="982"/>
      <c r="D47" s="982"/>
      <c r="E47" s="997"/>
      <c r="F47" s="997"/>
      <c r="G47" s="997"/>
      <c r="H47" s="997"/>
    </row>
    <row r="48" spans="1:8" x14ac:dyDescent="0.2">
      <c r="A48" s="997"/>
      <c r="B48" s="982"/>
      <c r="C48" s="982"/>
      <c r="D48" s="982"/>
      <c r="E48" s="997"/>
      <c r="F48" s="997"/>
      <c r="G48" s="997"/>
      <c r="H48" s="997"/>
    </row>
    <row r="49" spans="1:23" x14ac:dyDescent="0.2">
      <c r="A49" s="997"/>
      <c r="B49" s="982"/>
      <c r="C49" s="982"/>
      <c r="D49" s="982"/>
      <c r="E49" s="997"/>
      <c r="F49" s="997"/>
      <c r="G49" s="997"/>
      <c r="H49" s="997"/>
    </row>
    <row r="50" spans="1:23" x14ac:dyDescent="0.2">
      <c r="A50" s="997"/>
      <c r="B50" s="982"/>
      <c r="C50" s="982"/>
      <c r="D50" s="982"/>
      <c r="E50" s="997"/>
      <c r="F50" s="997"/>
      <c r="G50" s="997"/>
      <c r="H50" s="997"/>
    </row>
    <row r="51" spans="1:23" x14ac:dyDescent="0.2">
      <c r="A51" s="997"/>
      <c r="B51" s="982"/>
      <c r="C51" s="982"/>
      <c r="D51" s="982"/>
      <c r="E51" s="997"/>
      <c r="F51" s="997"/>
      <c r="G51" s="997"/>
      <c r="H51" s="997"/>
    </row>
    <row r="52" spans="1:23" x14ac:dyDescent="0.2">
      <c r="A52" s="997"/>
      <c r="B52" s="982"/>
      <c r="C52" s="982"/>
      <c r="D52" s="982"/>
      <c r="E52" s="997"/>
      <c r="F52" s="997"/>
      <c r="G52" s="997"/>
      <c r="H52" s="997"/>
    </row>
    <row r="53" spans="1:23" x14ac:dyDescent="0.2">
      <c r="A53" s="997"/>
      <c r="B53" s="982"/>
      <c r="C53" s="982"/>
      <c r="D53" s="982"/>
      <c r="E53" s="997"/>
      <c r="F53" s="997"/>
      <c r="G53" s="997"/>
      <c r="H53" s="997"/>
    </row>
    <row r="54" spans="1:23" x14ac:dyDescent="0.2">
      <c r="A54" s="997"/>
      <c r="B54" s="982"/>
      <c r="C54" s="982"/>
      <c r="D54" s="982"/>
      <c r="E54" s="997"/>
      <c r="F54" s="997"/>
      <c r="G54" s="997"/>
      <c r="H54" s="997"/>
    </row>
    <row r="55" spans="1:23" x14ac:dyDescent="0.2">
      <c r="A55" s="997"/>
      <c r="B55" s="982"/>
      <c r="C55" s="982"/>
      <c r="D55" s="982"/>
      <c r="E55" s="997"/>
      <c r="F55" s="997"/>
      <c r="G55" s="997"/>
      <c r="H55" s="997"/>
    </row>
    <row r="56" spans="1:23" x14ac:dyDescent="0.2">
      <c r="A56" s="997"/>
      <c r="B56" s="982"/>
      <c r="C56" s="982"/>
      <c r="D56" s="982"/>
      <c r="E56" s="997"/>
      <c r="F56" s="997"/>
      <c r="G56" s="997"/>
      <c r="H56" s="997"/>
    </row>
    <row r="57" spans="1:23" x14ac:dyDescent="0.2">
      <c r="A57" s="997"/>
      <c r="B57" s="982"/>
      <c r="C57" s="982"/>
      <c r="D57" s="982"/>
      <c r="E57" s="997"/>
      <c r="F57" s="997"/>
      <c r="G57" s="997"/>
      <c r="H57" s="997"/>
    </row>
    <row r="58" spans="1:23" x14ac:dyDescent="0.2">
      <c r="A58" s="997"/>
      <c r="B58" s="982"/>
      <c r="C58" s="982"/>
      <c r="D58" s="982"/>
      <c r="E58" s="997"/>
      <c r="F58" s="997"/>
      <c r="G58" s="997"/>
      <c r="H58" s="997"/>
    </row>
    <row r="59" spans="1:23" x14ac:dyDescent="0.2">
      <c r="A59" s="997"/>
      <c r="B59" s="982"/>
      <c r="C59" s="982"/>
      <c r="D59" s="982"/>
      <c r="E59" s="997"/>
      <c r="F59" s="997"/>
      <c r="G59" s="997"/>
      <c r="H59" s="997"/>
    </row>
    <row r="60" spans="1:23" x14ac:dyDescent="0.2">
      <c r="A60" s="997"/>
      <c r="B60" s="982"/>
      <c r="C60" s="982"/>
      <c r="D60" s="982"/>
      <c r="E60" s="997"/>
      <c r="F60" s="997"/>
      <c r="G60" s="997"/>
      <c r="H60" s="997"/>
    </row>
    <row r="61" spans="1:23" x14ac:dyDescent="0.2">
      <c r="A61" s="997"/>
      <c r="B61" s="982"/>
      <c r="C61" s="982"/>
      <c r="D61" s="982"/>
      <c r="E61" s="997"/>
      <c r="F61" s="997"/>
      <c r="G61" s="997"/>
      <c r="H61" s="997"/>
    </row>
    <row r="62" spans="1:23" x14ac:dyDescent="0.2">
      <c r="A62" s="997"/>
      <c r="B62" s="982"/>
      <c r="C62" s="982"/>
      <c r="D62" s="982"/>
      <c r="E62" s="997"/>
      <c r="F62" s="997"/>
      <c r="G62" s="997"/>
      <c r="H62" s="997"/>
    </row>
    <row r="63" spans="1:23" x14ac:dyDescent="0.2">
      <c r="A63" s="997"/>
      <c r="B63" s="982"/>
      <c r="C63" s="982"/>
      <c r="D63" s="982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82"/>
      <c r="P63" s="982"/>
      <c r="Q63" s="982"/>
      <c r="R63" s="982"/>
      <c r="S63" s="982"/>
      <c r="T63" s="982"/>
      <c r="U63" s="982"/>
      <c r="V63" s="982"/>
      <c r="W63" s="982"/>
    </row>
    <row r="64" spans="1:23" x14ac:dyDescent="0.2">
      <c r="A64" s="997"/>
      <c r="B64" s="982"/>
      <c r="C64" s="982"/>
      <c r="D64" s="982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82"/>
      <c r="P64" s="982"/>
      <c r="Q64" s="982"/>
      <c r="R64" s="982"/>
      <c r="S64" s="982"/>
      <c r="T64" s="982"/>
      <c r="U64" s="982"/>
      <c r="V64" s="982"/>
      <c r="W64" s="982"/>
    </row>
    <row r="65" spans="1:23" x14ac:dyDescent="0.2">
      <c r="A65" s="997"/>
      <c r="B65" s="982"/>
      <c r="C65" s="982"/>
      <c r="D65" s="982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82"/>
      <c r="P65" s="982"/>
      <c r="Q65" s="982"/>
      <c r="R65" s="982"/>
      <c r="S65" s="982"/>
      <c r="T65" s="982"/>
      <c r="U65" s="982"/>
      <c r="V65" s="982"/>
      <c r="W65" s="982"/>
    </row>
    <row r="66" spans="1:23" x14ac:dyDescent="0.2">
      <c r="A66" s="997"/>
      <c r="B66" s="982"/>
      <c r="C66" s="982"/>
      <c r="D66" s="982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82"/>
      <c r="P66" s="982"/>
      <c r="Q66" s="982"/>
      <c r="R66" s="982"/>
      <c r="S66" s="982"/>
      <c r="T66" s="982"/>
      <c r="U66" s="982"/>
      <c r="V66" s="982"/>
      <c r="W66" s="982"/>
    </row>
    <row r="67" spans="1:23" x14ac:dyDescent="0.2">
      <c r="A67" s="997"/>
      <c r="B67" s="982"/>
      <c r="C67" s="982"/>
      <c r="D67" s="982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82"/>
      <c r="P67" s="982"/>
      <c r="Q67" s="982"/>
      <c r="R67" s="982"/>
      <c r="S67" s="982"/>
      <c r="T67" s="982"/>
      <c r="U67" s="982"/>
      <c r="V67" s="982"/>
      <c r="W67" s="982"/>
    </row>
    <row r="68" spans="1:23" x14ac:dyDescent="0.2">
      <c r="A68" s="997"/>
      <c r="B68" s="982"/>
      <c r="C68" s="982"/>
      <c r="D68" s="982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82"/>
      <c r="P68" s="982"/>
      <c r="Q68" s="982"/>
      <c r="R68" s="982"/>
      <c r="S68" s="982"/>
      <c r="T68" s="982"/>
      <c r="U68" s="982"/>
      <c r="V68" s="982"/>
      <c r="W68" s="982"/>
    </row>
    <row r="69" spans="1:23" x14ac:dyDescent="0.2">
      <c r="A69" s="997"/>
      <c r="B69" s="982"/>
      <c r="C69" s="982"/>
      <c r="D69" s="982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82"/>
      <c r="P69" s="982"/>
      <c r="Q69" s="982"/>
      <c r="R69" s="982"/>
      <c r="S69" s="982"/>
      <c r="T69" s="982"/>
      <c r="U69" s="982"/>
      <c r="V69" s="982"/>
      <c r="W69" s="982"/>
    </row>
    <row r="70" spans="1:23" x14ac:dyDescent="0.2">
      <c r="A70" s="997"/>
      <c r="B70" s="982"/>
      <c r="C70" s="982"/>
      <c r="D70" s="982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82"/>
      <c r="P70" s="982"/>
      <c r="Q70" s="982"/>
      <c r="R70" s="982"/>
      <c r="S70" s="982"/>
      <c r="T70" s="982"/>
      <c r="U70" s="982"/>
      <c r="V70" s="982"/>
      <c r="W70" s="982"/>
    </row>
    <row r="71" spans="1:23" x14ac:dyDescent="0.2">
      <c r="A71" s="997"/>
      <c r="B71" s="982"/>
      <c r="C71" s="982"/>
      <c r="D71" s="982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82"/>
      <c r="P71" s="982"/>
      <c r="Q71" s="982"/>
      <c r="R71" s="982"/>
      <c r="S71" s="982"/>
      <c r="T71" s="982"/>
      <c r="U71" s="982"/>
      <c r="V71" s="982"/>
      <c r="W71" s="982"/>
    </row>
    <row r="72" spans="1:23" x14ac:dyDescent="0.2">
      <c r="A72" s="997"/>
      <c r="B72" s="982"/>
      <c r="C72" s="982"/>
      <c r="D72" s="982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82"/>
      <c r="P72" s="982"/>
      <c r="Q72" s="982"/>
      <c r="R72" s="982"/>
      <c r="S72" s="982"/>
      <c r="T72" s="982"/>
      <c r="U72" s="982"/>
      <c r="V72" s="982"/>
      <c r="W72" s="982"/>
    </row>
    <row r="73" spans="1:23" x14ac:dyDescent="0.2">
      <c r="A73" s="997"/>
      <c r="B73" s="982"/>
      <c r="C73" s="982"/>
      <c r="D73" s="982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82"/>
      <c r="P73" s="982"/>
      <c r="Q73" s="982"/>
      <c r="R73" s="982"/>
      <c r="S73" s="982"/>
      <c r="T73" s="982"/>
      <c r="U73" s="982"/>
      <c r="V73" s="982"/>
      <c r="W73" s="982"/>
    </row>
    <row r="74" spans="1:23" x14ac:dyDescent="0.2">
      <c r="A74" s="997"/>
      <c r="B74" s="982"/>
      <c r="C74" s="982"/>
      <c r="D74" s="982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82"/>
      <c r="P74" s="982"/>
      <c r="Q74" s="982"/>
      <c r="R74" s="982"/>
      <c r="S74" s="982"/>
      <c r="T74" s="982"/>
      <c r="U74" s="982"/>
      <c r="V74" s="982"/>
      <c r="W74" s="982"/>
    </row>
    <row r="75" spans="1:23" x14ac:dyDescent="0.2">
      <c r="A75" s="997"/>
      <c r="B75" s="982"/>
      <c r="C75" s="982"/>
      <c r="D75" s="982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82"/>
      <c r="P75" s="982"/>
      <c r="Q75" s="982"/>
      <c r="R75" s="982"/>
      <c r="S75" s="982"/>
      <c r="T75" s="982"/>
      <c r="U75" s="982"/>
      <c r="V75" s="982"/>
      <c r="W75" s="982"/>
    </row>
    <row r="76" spans="1:23" x14ac:dyDescent="0.2">
      <c r="A76" s="997"/>
      <c r="B76" s="982"/>
      <c r="C76" s="982"/>
      <c r="D76" s="982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82"/>
      <c r="P76" s="982"/>
      <c r="Q76" s="982"/>
      <c r="R76" s="982"/>
      <c r="S76" s="982"/>
      <c r="T76" s="982"/>
      <c r="U76" s="982"/>
      <c r="V76" s="982"/>
      <c r="W76" s="982"/>
    </row>
    <row r="77" spans="1:23" x14ac:dyDescent="0.2">
      <c r="A77" s="997"/>
      <c r="B77" s="982"/>
      <c r="C77" s="982"/>
      <c r="D77" s="982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82"/>
      <c r="P77" s="982"/>
      <c r="Q77" s="982"/>
      <c r="R77" s="982"/>
      <c r="S77" s="982"/>
      <c r="T77" s="982"/>
      <c r="U77" s="982"/>
      <c r="V77" s="982"/>
      <c r="W77" s="982"/>
    </row>
    <row r="78" spans="1:23" x14ac:dyDescent="0.2">
      <c r="A78" s="997"/>
      <c r="B78" s="982"/>
      <c r="C78" s="982"/>
      <c r="D78" s="982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82"/>
      <c r="P78" s="982"/>
      <c r="Q78" s="982"/>
      <c r="R78" s="982"/>
      <c r="S78" s="982"/>
      <c r="T78" s="982"/>
      <c r="U78" s="982"/>
      <c r="V78" s="982"/>
      <c r="W78" s="982"/>
    </row>
    <row r="79" spans="1:23" x14ac:dyDescent="0.2">
      <c r="A79" s="997"/>
      <c r="B79" s="982"/>
      <c r="C79" s="982"/>
      <c r="D79" s="982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82"/>
      <c r="P79" s="982"/>
      <c r="Q79" s="982"/>
      <c r="R79" s="982"/>
      <c r="S79" s="982"/>
      <c r="T79" s="982"/>
      <c r="U79" s="982"/>
      <c r="V79" s="982"/>
      <c r="W79" s="982"/>
    </row>
    <row r="80" spans="1:23" x14ac:dyDescent="0.2">
      <c r="A80" s="997"/>
      <c r="B80" s="982"/>
      <c r="C80" s="982"/>
      <c r="D80" s="982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82"/>
      <c r="P80" s="982"/>
      <c r="Q80" s="982"/>
      <c r="R80" s="982"/>
      <c r="S80" s="982"/>
      <c r="T80" s="982"/>
      <c r="U80" s="982"/>
      <c r="V80" s="982"/>
      <c r="W80" s="982"/>
    </row>
    <row r="81" spans="1:23" x14ac:dyDescent="0.2">
      <c r="A81" s="997"/>
      <c r="B81" s="982"/>
      <c r="C81" s="982"/>
      <c r="D81" s="982"/>
      <c r="E81" s="997"/>
      <c r="F81" s="997"/>
      <c r="G81" s="997"/>
      <c r="H81" s="997"/>
      <c r="I81" s="997"/>
      <c r="J81" s="997"/>
      <c r="K81" s="997"/>
      <c r="L81" s="997"/>
      <c r="M81" s="997"/>
      <c r="N81" s="997"/>
      <c r="O81" s="982"/>
      <c r="P81" s="982"/>
      <c r="Q81" s="982"/>
      <c r="R81" s="982"/>
      <c r="S81" s="982"/>
      <c r="T81" s="982"/>
      <c r="U81" s="982"/>
      <c r="V81" s="982"/>
      <c r="W81" s="982"/>
    </row>
    <row r="82" spans="1:23" x14ac:dyDescent="0.2">
      <c r="A82" s="997"/>
      <c r="B82" s="982"/>
      <c r="C82" s="982"/>
      <c r="D82" s="982"/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982"/>
      <c r="P82" s="982"/>
      <c r="Q82" s="982"/>
      <c r="R82" s="982"/>
      <c r="S82" s="982"/>
      <c r="T82" s="982"/>
      <c r="U82" s="982"/>
      <c r="V82" s="982"/>
      <c r="W82" s="982"/>
    </row>
    <row r="83" spans="1:23" x14ac:dyDescent="0.2">
      <c r="A83" s="997"/>
      <c r="B83" s="982"/>
      <c r="C83" s="982"/>
      <c r="D83" s="982"/>
      <c r="E83" s="997"/>
      <c r="F83" s="997"/>
      <c r="G83" s="997"/>
      <c r="H83" s="997"/>
      <c r="I83" s="997"/>
      <c r="J83" s="997"/>
      <c r="K83" s="997"/>
      <c r="L83" s="997"/>
      <c r="M83" s="997"/>
      <c r="N83" s="997"/>
      <c r="O83" s="982"/>
      <c r="P83" s="982"/>
      <c r="Q83" s="982"/>
      <c r="R83" s="982"/>
      <c r="S83" s="982"/>
      <c r="T83" s="982"/>
      <c r="U83" s="982"/>
      <c r="V83" s="982"/>
      <c r="W83" s="982"/>
    </row>
    <row r="84" spans="1:23" x14ac:dyDescent="0.2">
      <c r="A84" s="997"/>
      <c r="B84" s="982"/>
      <c r="C84" s="982"/>
      <c r="D84" s="982"/>
      <c r="E84" s="997"/>
      <c r="F84" s="997"/>
      <c r="G84" s="997"/>
      <c r="H84" s="997"/>
      <c r="I84" s="997"/>
      <c r="J84" s="997"/>
      <c r="K84" s="997"/>
      <c r="L84" s="997"/>
      <c r="M84" s="997"/>
      <c r="N84" s="997"/>
      <c r="O84" s="982"/>
      <c r="P84" s="982"/>
      <c r="Q84" s="982"/>
      <c r="R84" s="982"/>
      <c r="S84" s="982"/>
      <c r="T84" s="982"/>
      <c r="U84" s="982"/>
      <c r="V84" s="982"/>
      <c r="W84" s="982"/>
    </row>
    <row r="85" spans="1:23" x14ac:dyDescent="0.2">
      <c r="A85" s="997"/>
      <c r="B85" s="982"/>
      <c r="C85" s="982"/>
      <c r="D85" s="982"/>
      <c r="E85" s="997"/>
      <c r="F85" s="997"/>
      <c r="G85" s="997"/>
      <c r="H85" s="997"/>
      <c r="I85" s="997"/>
      <c r="J85" s="997"/>
      <c r="K85" s="997"/>
      <c r="L85" s="997"/>
      <c r="M85" s="997"/>
      <c r="N85" s="997"/>
      <c r="O85" s="982"/>
      <c r="P85" s="982"/>
      <c r="Q85" s="982"/>
      <c r="R85" s="982"/>
      <c r="S85" s="982"/>
      <c r="T85" s="982"/>
      <c r="U85" s="982"/>
      <c r="V85" s="982"/>
      <c r="W85" s="982"/>
    </row>
    <row r="86" spans="1:23" x14ac:dyDescent="0.2">
      <c r="A86" s="997"/>
      <c r="B86" s="982"/>
      <c r="C86" s="982"/>
      <c r="D86" s="982"/>
      <c r="E86" s="997"/>
      <c r="F86" s="997"/>
      <c r="G86" s="997"/>
      <c r="H86" s="997"/>
      <c r="I86" s="997"/>
      <c r="J86" s="997"/>
      <c r="K86" s="997"/>
      <c r="L86" s="997"/>
      <c r="M86" s="997"/>
      <c r="N86" s="997"/>
      <c r="O86" s="982"/>
      <c r="P86" s="982"/>
      <c r="Q86" s="982"/>
      <c r="R86" s="982"/>
      <c r="S86" s="982"/>
      <c r="T86" s="982"/>
      <c r="U86" s="982"/>
      <c r="V86" s="982"/>
      <c r="W86" s="982"/>
    </row>
    <row r="87" spans="1:23" x14ac:dyDescent="0.2">
      <c r="A87" s="997"/>
      <c r="B87" s="982"/>
      <c r="C87" s="982"/>
      <c r="D87" s="982"/>
      <c r="E87" s="997"/>
      <c r="F87" s="997"/>
      <c r="G87" s="997"/>
      <c r="H87" s="997"/>
      <c r="I87" s="997"/>
      <c r="J87" s="997"/>
      <c r="K87" s="997"/>
      <c r="L87" s="997"/>
      <c r="M87" s="997"/>
      <c r="N87" s="997"/>
      <c r="O87" s="982"/>
      <c r="P87" s="982"/>
      <c r="Q87" s="982"/>
      <c r="R87" s="982"/>
      <c r="S87" s="982"/>
      <c r="T87" s="982"/>
      <c r="U87" s="982"/>
      <c r="V87" s="982"/>
      <c r="W87" s="982"/>
    </row>
    <row r="88" spans="1:23" x14ac:dyDescent="0.2">
      <c r="A88" s="997"/>
      <c r="B88" s="982"/>
      <c r="C88" s="982"/>
      <c r="D88" s="982"/>
      <c r="E88" s="997"/>
      <c r="F88" s="997"/>
      <c r="G88" s="997"/>
      <c r="H88" s="997"/>
      <c r="I88" s="997"/>
      <c r="J88" s="997"/>
      <c r="K88" s="997"/>
      <c r="L88" s="997"/>
      <c r="M88" s="997"/>
      <c r="N88" s="997"/>
      <c r="O88" s="982"/>
      <c r="P88" s="982"/>
      <c r="Q88" s="982"/>
      <c r="R88" s="982"/>
      <c r="S88" s="982"/>
      <c r="T88" s="982"/>
      <c r="U88" s="982"/>
      <c r="V88" s="982"/>
      <c r="W88" s="982"/>
    </row>
    <row r="89" spans="1:23" x14ac:dyDescent="0.2">
      <c r="A89" s="997"/>
      <c r="B89" s="982"/>
      <c r="C89" s="982"/>
      <c r="D89" s="982"/>
      <c r="E89" s="997"/>
      <c r="F89" s="997"/>
      <c r="G89" s="997"/>
      <c r="H89" s="997"/>
      <c r="I89" s="997"/>
      <c r="J89" s="997"/>
      <c r="K89" s="997"/>
      <c r="L89" s="997"/>
      <c r="M89" s="997"/>
      <c r="N89" s="997"/>
      <c r="O89" s="982"/>
      <c r="P89" s="982"/>
      <c r="Q89" s="982"/>
      <c r="R89" s="982"/>
      <c r="S89" s="982"/>
      <c r="T89" s="982"/>
      <c r="U89" s="982"/>
      <c r="V89" s="982"/>
      <c r="W89" s="982"/>
    </row>
    <row r="90" spans="1:23" x14ac:dyDescent="0.2">
      <c r="A90" s="997"/>
      <c r="B90" s="982"/>
      <c r="C90" s="982"/>
      <c r="D90" s="982"/>
      <c r="E90" s="997"/>
      <c r="F90" s="997"/>
      <c r="G90" s="997"/>
      <c r="H90" s="997"/>
      <c r="I90" s="997"/>
      <c r="J90" s="997"/>
      <c r="K90" s="997"/>
      <c r="L90" s="997"/>
      <c r="M90" s="997"/>
      <c r="N90" s="997"/>
      <c r="O90" s="982"/>
      <c r="P90" s="982"/>
      <c r="Q90" s="982"/>
      <c r="R90" s="982"/>
      <c r="S90" s="982"/>
      <c r="T90" s="982"/>
      <c r="U90" s="982"/>
      <c r="V90" s="982"/>
      <c r="W90" s="982"/>
    </row>
    <row r="91" spans="1:23" x14ac:dyDescent="0.2">
      <c r="A91" s="997"/>
      <c r="B91" s="982"/>
      <c r="C91" s="982"/>
      <c r="D91" s="982"/>
      <c r="E91" s="997"/>
      <c r="F91" s="997"/>
      <c r="G91" s="997"/>
      <c r="H91" s="997"/>
      <c r="I91" s="997"/>
      <c r="J91" s="997"/>
      <c r="K91" s="997"/>
      <c r="L91" s="997"/>
      <c r="M91" s="997"/>
      <c r="N91" s="997"/>
      <c r="O91" s="982"/>
      <c r="P91" s="982"/>
      <c r="Q91" s="982"/>
      <c r="R91" s="982"/>
      <c r="S91" s="982"/>
      <c r="T91" s="982"/>
      <c r="U91" s="982"/>
      <c r="V91" s="982"/>
      <c r="W91" s="982"/>
    </row>
    <row r="92" spans="1:23" x14ac:dyDescent="0.2">
      <c r="A92" s="997"/>
      <c r="B92" s="982"/>
      <c r="C92" s="982"/>
      <c r="D92" s="982"/>
      <c r="E92" s="997"/>
      <c r="F92" s="997"/>
      <c r="G92" s="997"/>
      <c r="H92" s="997"/>
      <c r="I92" s="997"/>
      <c r="J92" s="997"/>
      <c r="K92" s="997"/>
      <c r="L92" s="997"/>
      <c r="M92" s="997"/>
      <c r="N92" s="997"/>
      <c r="O92" s="982"/>
      <c r="P92" s="982"/>
      <c r="Q92" s="982"/>
      <c r="R92" s="982"/>
      <c r="S92" s="982"/>
      <c r="T92" s="982"/>
      <c r="U92" s="982"/>
      <c r="V92" s="982"/>
      <c r="W92" s="982"/>
    </row>
    <row r="93" spans="1:23" x14ac:dyDescent="0.2">
      <c r="A93" s="997"/>
      <c r="B93" s="982"/>
      <c r="C93" s="982"/>
      <c r="D93" s="982"/>
      <c r="E93" s="997"/>
      <c r="F93" s="997"/>
      <c r="G93" s="997"/>
      <c r="H93" s="997"/>
      <c r="I93" s="997"/>
      <c r="J93" s="997"/>
      <c r="K93" s="997"/>
      <c r="L93" s="997"/>
      <c r="M93" s="997"/>
      <c r="N93" s="997"/>
      <c r="O93" s="982"/>
      <c r="P93" s="982"/>
      <c r="Q93" s="982"/>
      <c r="R93" s="982"/>
      <c r="S93" s="982"/>
      <c r="T93" s="982"/>
      <c r="U93" s="982"/>
      <c r="V93" s="982"/>
      <c r="W93" s="982"/>
    </row>
    <row r="94" spans="1:23" x14ac:dyDescent="0.2">
      <c r="A94" s="997"/>
      <c r="B94" s="982"/>
      <c r="C94" s="982"/>
      <c r="D94" s="982"/>
      <c r="E94" s="997"/>
      <c r="F94" s="997"/>
      <c r="G94" s="997"/>
      <c r="H94" s="997"/>
      <c r="I94" s="997"/>
      <c r="J94" s="997"/>
      <c r="K94" s="997"/>
      <c r="L94" s="997"/>
      <c r="M94" s="997"/>
      <c r="N94" s="997"/>
      <c r="O94" s="982"/>
      <c r="P94" s="982"/>
      <c r="Q94" s="982"/>
      <c r="R94" s="982"/>
      <c r="S94" s="982"/>
      <c r="T94" s="982"/>
      <c r="U94" s="982"/>
      <c r="V94" s="982"/>
      <c r="W94" s="982"/>
    </row>
    <row r="95" spans="1:23" x14ac:dyDescent="0.2">
      <c r="A95" s="997"/>
      <c r="B95" s="982"/>
      <c r="C95" s="982"/>
      <c r="D95" s="982"/>
      <c r="E95" s="997"/>
      <c r="F95" s="997"/>
      <c r="G95" s="997"/>
      <c r="H95" s="997"/>
      <c r="I95" s="997"/>
      <c r="J95" s="997"/>
      <c r="K95" s="997"/>
      <c r="L95" s="997"/>
      <c r="M95" s="997"/>
      <c r="N95" s="997"/>
      <c r="O95" s="982"/>
      <c r="P95" s="982"/>
      <c r="Q95" s="982"/>
      <c r="R95" s="982"/>
      <c r="S95" s="982"/>
      <c r="T95" s="982"/>
      <c r="U95" s="982"/>
      <c r="V95" s="982"/>
      <c r="W95" s="982"/>
    </row>
    <row r="96" spans="1:23" x14ac:dyDescent="0.2">
      <c r="A96" s="997"/>
      <c r="B96" s="982"/>
      <c r="C96" s="982"/>
      <c r="D96" s="982"/>
      <c r="E96" s="997"/>
      <c r="F96" s="997"/>
      <c r="G96" s="997"/>
      <c r="H96" s="997"/>
      <c r="I96" s="997"/>
      <c r="J96" s="997"/>
      <c r="K96" s="997"/>
      <c r="L96" s="997"/>
      <c r="M96" s="997"/>
      <c r="N96" s="997"/>
      <c r="O96" s="982"/>
      <c r="P96" s="982"/>
      <c r="Q96" s="982"/>
      <c r="R96" s="982"/>
      <c r="S96" s="982"/>
      <c r="T96" s="982"/>
      <c r="U96" s="982"/>
      <c r="V96" s="982"/>
      <c r="W96" s="982"/>
    </row>
    <row r="97" spans="1:23" x14ac:dyDescent="0.2">
      <c r="A97" s="997"/>
      <c r="B97" s="982"/>
      <c r="C97" s="982"/>
      <c r="D97" s="982"/>
      <c r="E97" s="997"/>
      <c r="F97" s="997"/>
      <c r="G97" s="997"/>
      <c r="H97" s="997"/>
      <c r="I97" s="997"/>
      <c r="J97" s="997"/>
      <c r="K97" s="997"/>
      <c r="L97" s="997"/>
      <c r="M97" s="997"/>
      <c r="N97" s="997"/>
      <c r="O97" s="982"/>
      <c r="P97" s="982"/>
      <c r="Q97" s="982"/>
      <c r="R97" s="982"/>
      <c r="S97" s="982"/>
      <c r="T97" s="982"/>
      <c r="U97" s="982"/>
      <c r="V97" s="982"/>
      <c r="W97" s="982"/>
    </row>
    <row r="98" spans="1:23" x14ac:dyDescent="0.2">
      <c r="A98" s="997"/>
      <c r="B98" s="982"/>
      <c r="C98" s="982"/>
      <c r="D98" s="982"/>
      <c r="E98" s="997"/>
      <c r="F98" s="997"/>
      <c r="G98" s="997"/>
      <c r="H98" s="997"/>
      <c r="I98" s="997"/>
      <c r="J98" s="997"/>
      <c r="K98" s="997"/>
      <c r="L98" s="997"/>
      <c r="M98" s="997"/>
      <c r="N98" s="997"/>
      <c r="O98" s="982"/>
      <c r="P98" s="982"/>
      <c r="Q98" s="982"/>
      <c r="R98" s="982"/>
      <c r="S98" s="982"/>
      <c r="T98" s="982"/>
      <c r="U98" s="982"/>
      <c r="V98" s="982"/>
      <c r="W98" s="982"/>
    </row>
    <row r="99" spans="1:23" x14ac:dyDescent="0.2">
      <c r="A99" s="997"/>
      <c r="B99" s="982"/>
      <c r="C99" s="982"/>
      <c r="D99" s="982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82"/>
      <c r="P99" s="982"/>
      <c r="Q99" s="982"/>
      <c r="R99" s="982"/>
      <c r="S99" s="982"/>
      <c r="T99" s="982"/>
      <c r="U99" s="982"/>
      <c r="V99" s="982"/>
      <c r="W99" s="982"/>
    </row>
    <row r="100" spans="1:23" x14ac:dyDescent="0.2">
      <c r="A100" s="997"/>
      <c r="B100" s="982"/>
      <c r="C100" s="982"/>
      <c r="D100" s="982"/>
      <c r="E100" s="997"/>
      <c r="F100" s="997"/>
      <c r="G100" s="997"/>
      <c r="H100" s="997"/>
      <c r="I100" s="997"/>
      <c r="J100" s="997"/>
      <c r="K100" s="997"/>
      <c r="L100" s="997"/>
      <c r="M100" s="997"/>
      <c r="N100" s="997"/>
      <c r="O100" s="982"/>
      <c r="P100" s="982"/>
      <c r="Q100" s="982"/>
      <c r="R100" s="982"/>
      <c r="S100" s="982"/>
      <c r="T100" s="982"/>
      <c r="U100" s="982"/>
      <c r="V100" s="982"/>
      <c r="W100" s="982"/>
    </row>
    <row r="101" spans="1:23" x14ac:dyDescent="0.2">
      <c r="A101" s="997"/>
      <c r="B101" s="982"/>
      <c r="C101" s="982"/>
      <c r="D101" s="982"/>
      <c r="E101" s="997"/>
      <c r="F101" s="997"/>
      <c r="G101" s="997"/>
      <c r="H101" s="997"/>
      <c r="I101" s="997"/>
      <c r="J101" s="997"/>
      <c r="K101" s="997"/>
      <c r="L101" s="997"/>
      <c r="M101" s="997"/>
      <c r="N101" s="997"/>
      <c r="O101" s="982"/>
      <c r="P101" s="982"/>
      <c r="Q101" s="982"/>
      <c r="R101" s="982"/>
      <c r="S101" s="982"/>
      <c r="T101" s="982"/>
      <c r="U101" s="982"/>
      <c r="V101" s="982"/>
      <c r="W101" s="982"/>
    </row>
    <row r="102" spans="1:23" x14ac:dyDescent="0.2">
      <c r="A102" s="997"/>
      <c r="B102" s="982"/>
      <c r="C102" s="982"/>
      <c r="D102" s="982"/>
      <c r="E102" s="997"/>
      <c r="F102" s="997"/>
      <c r="G102" s="997"/>
      <c r="H102" s="997"/>
      <c r="I102" s="997"/>
      <c r="J102" s="997"/>
      <c r="K102" s="997"/>
      <c r="L102" s="997"/>
      <c r="M102" s="997"/>
      <c r="N102" s="997"/>
      <c r="O102" s="982"/>
      <c r="P102" s="982"/>
      <c r="Q102" s="982"/>
      <c r="R102" s="982"/>
      <c r="S102" s="982"/>
      <c r="T102" s="982"/>
      <c r="U102" s="982"/>
      <c r="V102" s="982"/>
      <c r="W102" s="982"/>
    </row>
    <row r="103" spans="1:23" x14ac:dyDescent="0.2">
      <c r="A103" s="997"/>
      <c r="B103" s="982"/>
      <c r="C103" s="982"/>
      <c r="D103" s="982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82"/>
      <c r="P103" s="982"/>
      <c r="Q103" s="982"/>
      <c r="R103" s="982"/>
      <c r="S103" s="982"/>
      <c r="T103" s="982"/>
      <c r="U103" s="982"/>
      <c r="V103" s="982"/>
      <c r="W103" s="982"/>
    </row>
    <row r="104" spans="1:23" x14ac:dyDescent="0.2">
      <c r="A104" s="997"/>
      <c r="B104" s="982"/>
      <c r="C104" s="982"/>
      <c r="D104" s="982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82"/>
      <c r="P104" s="982"/>
      <c r="Q104" s="982"/>
      <c r="R104" s="982"/>
      <c r="S104" s="982"/>
      <c r="T104" s="982"/>
      <c r="U104" s="982"/>
      <c r="V104" s="982"/>
      <c r="W104" s="982"/>
    </row>
    <row r="105" spans="1:23" x14ac:dyDescent="0.2">
      <c r="A105" s="997"/>
      <c r="B105" s="982"/>
      <c r="C105" s="982"/>
      <c r="D105" s="982"/>
      <c r="E105" s="997"/>
      <c r="F105" s="997"/>
      <c r="G105" s="997"/>
      <c r="H105" s="997"/>
      <c r="I105" s="997"/>
      <c r="J105" s="997"/>
      <c r="K105" s="997"/>
      <c r="L105" s="997"/>
      <c r="M105" s="997"/>
      <c r="N105" s="997"/>
      <c r="O105" s="982"/>
      <c r="P105" s="982"/>
      <c r="Q105" s="982"/>
      <c r="R105" s="982"/>
      <c r="S105" s="982"/>
      <c r="T105" s="982"/>
      <c r="U105" s="982"/>
      <c r="V105" s="982"/>
      <c r="W105" s="982"/>
    </row>
    <row r="106" spans="1:23" x14ac:dyDescent="0.2">
      <c r="A106" s="997"/>
      <c r="B106" s="982"/>
      <c r="C106" s="982"/>
      <c r="D106" s="982"/>
      <c r="E106" s="997"/>
      <c r="F106" s="997"/>
      <c r="G106" s="997"/>
      <c r="H106" s="997"/>
      <c r="I106" s="997"/>
      <c r="J106" s="997"/>
      <c r="K106" s="997"/>
      <c r="L106" s="997"/>
      <c r="M106" s="997"/>
      <c r="N106" s="997"/>
      <c r="O106" s="982"/>
      <c r="P106" s="982"/>
      <c r="Q106" s="982"/>
      <c r="R106" s="982"/>
      <c r="S106" s="982"/>
      <c r="T106" s="982"/>
      <c r="U106" s="982"/>
      <c r="V106" s="982"/>
      <c r="W106" s="982"/>
    </row>
    <row r="107" spans="1:23" x14ac:dyDescent="0.2">
      <c r="A107" s="997"/>
      <c r="B107" s="982"/>
      <c r="C107" s="982"/>
      <c r="D107" s="982"/>
      <c r="E107" s="997"/>
      <c r="F107" s="997"/>
      <c r="G107" s="997"/>
      <c r="H107" s="997"/>
      <c r="I107" s="997"/>
      <c r="J107" s="997"/>
      <c r="K107" s="997"/>
      <c r="L107" s="997"/>
      <c r="M107" s="997"/>
      <c r="N107" s="997"/>
      <c r="O107" s="982"/>
      <c r="P107" s="982"/>
      <c r="Q107" s="982"/>
      <c r="R107" s="982"/>
      <c r="S107" s="982"/>
      <c r="T107" s="982"/>
      <c r="U107" s="982"/>
      <c r="V107" s="982"/>
      <c r="W107" s="982"/>
    </row>
    <row r="108" spans="1:23" x14ac:dyDescent="0.2">
      <c r="A108" s="997"/>
      <c r="B108" s="982"/>
      <c r="C108" s="982"/>
      <c r="D108" s="982"/>
      <c r="E108" s="997"/>
      <c r="F108" s="997"/>
      <c r="G108" s="997"/>
      <c r="H108" s="997"/>
      <c r="I108" s="997"/>
      <c r="J108" s="997"/>
      <c r="K108" s="997"/>
      <c r="L108" s="997"/>
      <c r="M108" s="997"/>
      <c r="N108" s="997"/>
      <c r="O108" s="982"/>
      <c r="P108" s="982"/>
      <c r="Q108" s="982"/>
      <c r="R108" s="982"/>
      <c r="S108" s="982"/>
      <c r="T108" s="982"/>
      <c r="U108" s="982"/>
      <c r="V108" s="982"/>
      <c r="W108" s="982"/>
    </row>
    <row r="109" spans="1:23" x14ac:dyDescent="0.2">
      <c r="A109" s="997"/>
      <c r="B109" s="982"/>
      <c r="C109" s="982"/>
      <c r="D109" s="982"/>
      <c r="E109" s="997"/>
      <c r="F109" s="997"/>
      <c r="G109" s="997"/>
      <c r="H109" s="997"/>
      <c r="I109" s="997"/>
      <c r="J109" s="997"/>
      <c r="K109" s="997"/>
      <c r="L109" s="997"/>
      <c r="M109" s="997"/>
      <c r="N109" s="997"/>
      <c r="O109" s="982"/>
      <c r="P109" s="982"/>
      <c r="Q109" s="982"/>
      <c r="R109" s="982"/>
      <c r="S109" s="982"/>
      <c r="T109" s="982"/>
      <c r="U109" s="982"/>
      <c r="V109" s="982"/>
      <c r="W109" s="982"/>
    </row>
    <row r="110" spans="1:23" x14ac:dyDescent="0.2">
      <c r="A110" s="997"/>
      <c r="B110" s="982"/>
      <c r="C110" s="982"/>
      <c r="D110" s="982"/>
      <c r="E110" s="997"/>
      <c r="F110" s="997"/>
      <c r="G110" s="997"/>
      <c r="H110" s="997"/>
      <c r="I110" s="997"/>
      <c r="J110" s="997"/>
      <c r="K110" s="997"/>
      <c r="L110" s="997"/>
      <c r="M110" s="997"/>
      <c r="N110" s="997"/>
      <c r="O110" s="982"/>
      <c r="P110" s="982"/>
      <c r="Q110" s="982"/>
      <c r="R110" s="982"/>
      <c r="S110" s="982"/>
      <c r="T110" s="982"/>
      <c r="U110" s="982"/>
      <c r="V110" s="982"/>
      <c r="W110" s="982"/>
    </row>
    <row r="111" spans="1:23" x14ac:dyDescent="0.2">
      <c r="A111" s="997"/>
      <c r="B111" s="982"/>
      <c r="C111" s="982"/>
      <c r="D111" s="982"/>
      <c r="E111" s="997"/>
      <c r="F111" s="997"/>
      <c r="G111" s="997"/>
      <c r="H111" s="997"/>
      <c r="I111" s="997"/>
      <c r="J111" s="997"/>
      <c r="K111" s="997"/>
      <c r="L111" s="997"/>
      <c r="M111" s="997"/>
      <c r="N111" s="997"/>
      <c r="O111" s="982"/>
      <c r="P111" s="982"/>
      <c r="Q111" s="982"/>
      <c r="R111" s="982"/>
      <c r="S111" s="982"/>
      <c r="T111" s="982"/>
      <c r="U111" s="982"/>
      <c r="V111" s="982"/>
      <c r="W111" s="982"/>
    </row>
    <row r="112" spans="1:23" x14ac:dyDescent="0.2">
      <c r="A112" s="997"/>
      <c r="B112" s="982"/>
      <c r="C112" s="982"/>
      <c r="D112" s="982"/>
      <c r="E112" s="997"/>
      <c r="F112" s="997"/>
      <c r="G112" s="997"/>
      <c r="H112" s="997"/>
      <c r="I112" s="997"/>
      <c r="J112" s="997"/>
      <c r="K112" s="997"/>
      <c r="L112" s="997"/>
      <c r="M112" s="997"/>
      <c r="N112" s="997"/>
      <c r="O112" s="982"/>
      <c r="P112" s="982"/>
      <c r="Q112" s="982"/>
      <c r="R112" s="982"/>
      <c r="S112" s="982"/>
      <c r="T112" s="982"/>
      <c r="U112" s="982"/>
      <c r="V112" s="982"/>
      <c r="W112" s="982"/>
    </row>
    <row r="113" spans="1:23" x14ac:dyDescent="0.2">
      <c r="A113" s="997"/>
      <c r="B113" s="982"/>
      <c r="C113" s="982"/>
      <c r="D113" s="982"/>
      <c r="E113" s="997"/>
      <c r="F113" s="997"/>
      <c r="G113" s="997"/>
      <c r="H113" s="997"/>
      <c r="I113" s="997"/>
      <c r="J113" s="997"/>
      <c r="K113" s="997"/>
      <c r="L113" s="997"/>
      <c r="M113" s="997"/>
      <c r="N113" s="997"/>
      <c r="O113" s="982"/>
      <c r="P113" s="982"/>
      <c r="Q113" s="982"/>
      <c r="R113" s="982"/>
      <c r="S113" s="982"/>
      <c r="T113" s="982"/>
      <c r="U113" s="982"/>
      <c r="V113" s="982"/>
      <c r="W113" s="982"/>
    </row>
    <row r="114" spans="1:23" x14ac:dyDescent="0.2">
      <c r="A114" s="997"/>
      <c r="B114" s="982"/>
      <c r="C114" s="982"/>
      <c r="D114" s="982"/>
      <c r="E114" s="997"/>
      <c r="F114" s="997"/>
      <c r="G114" s="997"/>
      <c r="H114" s="997"/>
      <c r="I114" s="997"/>
      <c r="J114" s="997"/>
      <c r="K114" s="997"/>
      <c r="L114" s="997"/>
      <c r="M114" s="997"/>
      <c r="N114" s="997"/>
      <c r="O114" s="982"/>
      <c r="P114" s="982"/>
      <c r="Q114" s="982"/>
      <c r="R114" s="982"/>
      <c r="S114" s="982"/>
      <c r="T114" s="982"/>
      <c r="U114" s="982"/>
      <c r="V114" s="982"/>
      <c r="W114" s="982"/>
    </row>
    <row r="115" spans="1:23" x14ac:dyDescent="0.2">
      <c r="A115" s="997"/>
      <c r="B115" s="982"/>
      <c r="C115" s="982"/>
      <c r="D115" s="982"/>
      <c r="E115" s="997"/>
      <c r="F115" s="997"/>
      <c r="G115" s="997"/>
      <c r="H115" s="997"/>
      <c r="I115" s="997"/>
      <c r="J115" s="997"/>
      <c r="K115" s="997"/>
      <c r="L115" s="997"/>
      <c r="M115" s="997"/>
      <c r="N115" s="997"/>
      <c r="O115" s="982"/>
      <c r="P115" s="982"/>
      <c r="Q115" s="982"/>
      <c r="R115" s="982"/>
      <c r="S115" s="982"/>
      <c r="T115" s="982"/>
      <c r="U115" s="982"/>
      <c r="V115" s="982"/>
      <c r="W115" s="982"/>
    </row>
    <row r="116" spans="1:23" x14ac:dyDescent="0.2">
      <c r="A116" s="997"/>
      <c r="B116" s="982"/>
      <c r="C116" s="982"/>
      <c r="D116" s="982"/>
      <c r="E116" s="997"/>
      <c r="F116" s="997"/>
      <c r="G116" s="997"/>
      <c r="H116" s="997"/>
      <c r="I116" s="997"/>
      <c r="J116" s="997"/>
      <c r="K116" s="997"/>
      <c r="L116" s="997"/>
      <c r="M116" s="997"/>
      <c r="N116" s="997"/>
      <c r="O116" s="982"/>
      <c r="P116" s="982"/>
      <c r="Q116" s="982"/>
      <c r="R116" s="982"/>
      <c r="S116" s="982"/>
      <c r="T116" s="982"/>
      <c r="U116" s="982"/>
      <c r="V116" s="982"/>
      <c r="W116" s="982"/>
    </row>
    <row r="117" spans="1:23" x14ac:dyDescent="0.2">
      <c r="A117" s="997"/>
      <c r="B117" s="982"/>
      <c r="C117" s="982"/>
      <c r="D117" s="982"/>
      <c r="E117" s="997"/>
      <c r="F117" s="997"/>
      <c r="G117" s="997"/>
      <c r="H117" s="997"/>
      <c r="I117" s="997"/>
      <c r="J117" s="997"/>
      <c r="K117" s="997"/>
      <c r="L117" s="997"/>
      <c r="M117" s="997"/>
      <c r="N117" s="997"/>
      <c r="O117" s="982"/>
      <c r="P117" s="982"/>
      <c r="Q117" s="982"/>
      <c r="R117" s="982"/>
      <c r="S117" s="982"/>
      <c r="T117" s="982"/>
      <c r="U117" s="982"/>
      <c r="V117" s="982"/>
      <c r="W117" s="982"/>
    </row>
    <row r="118" spans="1:23" x14ac:dyDescent="0.2">
      <c r="A118" s="997"/>
      <c r="B118" s="982"/>
      <c r="C118" s="982"/>
      <c r="D118" s="982"/>
      <c r="E118" s="997"/>
      <c r="F118" s="997"/>
      <c r="G118" s="997"/>
      <c r="H118" s="997"/>
      <c r="I118" s="997"/>
      <c r="J118" s="997"/>
      <c r="K118" s="997"/>
      <c r="L118" s="997"/>
      <c r="M118" s="997"/>
      <c r="N118" s="997"/>
      <c r="O118" s="982"/>
      <c r="P118" s="982"/>
      <c r="Q118" s="982"/>
      <c r="R118" s="982"/>
      <c r="S118" s="982"/>
      <c r="T118" s="982"/>
      <c r="U118" s="982"/>
      <c r="V118" s="982"/>
      <c r="W118" s="982"/>
    </row>
    <row r="119" spans="1:23" x14ac:dyDescent="0.2">
      <c r="A119" s="997"/>
      <c r="B119" s="982"/>
      <c r="C119" s="982"/>
      <c r="D119" s="982"/>
      <c r="E119" s="997"/>
      <c r="F119" s="997"/>
      <c r="G119" s="997"/>
      <c r="H119" s="997"/>
      <c r="I119" s="997"/>
      <c r="J119" s="997"/>
      <c r="K119" s="997"/>
      <c r="L119" s="997"/>
      <c r="M119" s="997"/>
      <c r="N119" s="997"/>
      <c r="O119" s="982"/>
      <c r="P119" s="982"/>
      <c r="Q119" s="982"/>
      <c r="R119" s="982"/>
      <c r="S119" s="982"/>
      <c r="T119" s="982"/>
      <c r="U119" s="982"/>
      <c r="V119" s="982"/>
      <c r="W119" s="982"/>
    </row>
    <row r="120" spans="1:23" x14ac:dyDescent="0.2">
      <c r="A120" s="997"/>
      <c r="B120" s="982"/>
      <c r="C120" s="982"/>
      <c r="D120" s="982"/>
      <c r="E120" s="997"/>
      <c r="F120" s="997"/>
      <c r="G120" s="997"/>
      <c r="H120" s="997"/>
      <c r="I120" s="997"/>
      <c r="J120" s="997"/>
      <c r="K120" s="997"/>
      <c r="L120" s="997"/>
      <c r="M120" s="997"/>
      <c r="N120" s="997"/>
      <c r="O120" s="982"/>
      <c r="P120" s="982"/>
      <c r="Q120" s="982"/>
      <c r="R120" s="982"/>
      <c r="S120" s="982"/>
      <c r="T120" s="982"/>
      <c r="U120" s="982"/>
      <c r="V120" s="982"/>
      <c r="W120" s="982"/>
    </row>
    <row r="121" spans="1:23" x14ac:dyDescent="0.2">
      <c r="A121" s="997"/>
      <c r="B121" s="982"/>
      <c r="C121" s="982"/>
      <c r="D121" s="982"/>
      <c r="E121" s="997"/>
      <c r="F121" s="997"/>
      <c r="G121" s="997"/>
      <c r="H121" s="997"/>
      <c r="I121" s="997"/>
      <c r="J121" s="997"/>
      <c r="K121" s="997"/>
      <c r="L121" s="997"/>
      <c r="M121" s="997"/>
      <c r="N121" s="997"/>
      <c r="O121" s="982"/>
      <c r="P121" s="982"/>
      <c r="Q121" s="982"/>
      <c r="R121" s="982"/>
      <c r="S121" s="982"/>
      <c r="T121" s="982"/>
      <c r="U121" s="982"/>
      <c r="V121" s="982"/>
      <c r="W121" s="982"/>
    </row>
    <row r="122" spans="1:23" x14ac:dyDescent="0.2">
      <c r="A122" s="997"/>
      <c r="B122" s="982"/>
      <c r="C122" s="982"/>
      <c r="D122" s="982"/>
      <c r="E122" s="997"/>
      <c r="F122" s="997"/>
      <c r="G122" s="997"/>
      <c r="H122" s="997"/>
      <c r="I122" s="997"/>
      <c r="J122" s="997"/>
      <c r="K122" s="997"/>
      <c r="L122" s="997"/>
      <c r="M122" s="997"/>
      <c r="N122" s="997"/>
      <c r="O122" s="982"/>
      <c r="P122" s="982"/>
      <c r="Q122" s="982"/>
      <c r="R122" s="982"/>
      <c r="S122" s="982"/>
      <c r="T122" s="982"/>
      <c r="U122" s="982"/>
      <c r="V122" s="982"/>
      <c r="W122" s="982"/>
    </row>
    <row r="123" spans="1:23" x14ac:dyDescent="0.2">
      <c r="A123" s="997"/>
      <c r="B123" s="982"/>
      <c r="C123" s="982"/>
      <c r="D123" s="982"/>
      <c r="E123" s="997"/>
      <c r="F123" s="997"/>
      <c r="G123" s="997"/>
      <c r="H123" s="997"/>
      <c r="I123" s="997"/>
      <c r="J123" s="997"/>
      <c r="K123" s="997"/>
      <c r="L123" s="997"/>
      <c r="M123" s="997"/>
      <c r="N123" s="997"/>
      <c r="O123" s="982"/>
      <c r="P123" s="982"/>
      <c r="Q123" s="982"/>
      <c r="R123" s="982"/>
      <c r="S123" s="982"/>
      <c r="T123" s="982"/>
      <c r="U123" s="982"/>
      <c r="V123" s="982"/>
      <c r="W123" s="982"/>
    </row>
    <row r="124" spans="1:23" x14ac:dyDescent="0.2">
      <c r="A124" s="997"/>
      <c r="B124" s="982"/>
      <c r="C124" s="982"/>
      <c r="D124" s="982"/>
      <c r="E124" s="997"/>
      <c r="F124" s="997"/>
      <c r="G124" s="997"/>
      <c r="H124" s="997"/>
      <c r="I124" s="997"/>
      <c r="J124" s="997"/>
      <c r="K124" s="997"/>
      <c r="L124" s="997"/>
      <c r="M124" s="997"/>
      <c r="N124" s="997"/>
      <c r="O124" s="982"/>
      <c r="P124" s="982"/>
      <c r="Q124" s="982"/>
      <c r="R124" s="982"/>
      <c r="S124" s="982"/>
      <c r="T124" s="982"/>
      <c r="U124" s="982"/>
      <c r="V124" s="982"/>
      <c r="W124" s="982"/>
    </row>
    <row r="125" spans="1:23" x14ac:dyDescent="0.2">
      <c r="A125" s="997"/>
      <c r="B125" s="982"/>
      <c r="C125" s="982"/>
      <c r="D125" s="982"/>
      <c r="E125" s="997"/>
      <c r="F125" s="997"/>
      <c r="G125" s="997"/>
      <c r="H125" s="997"/>
      <c r="I125" s="997"/>
      <c r="J125" s="997"/>
      <c r="K125" s="997"/>
      <c r="L125" s="997"/>
      <c r="M125" s="997"/>
      <c r="N125" s="997"/>
      <c r="O125" s="982"/>
      <c r="P125" s="982"/>
      <c r="Q125" s="982"/>
      <c r="R125" s="982"/>
      <c r="S125" s="982"/>
      <c r="T125" s="982"/>
      <c r="U125" s="982"/>
      <c r="V125" s="982"/>
      <c r="W125" s="982"/>
    </row>
    <row r="126" spans="1:23" x14ac:dyDescent="0.2">
      <c r="A126" s="997"/>
      <c r="B126" s="982"/>
      <c r="C126" s="982"/>
      <c r="D126" s="982"/>
      <c r="E126" s="997"/>
      <c r="F126" s="997"/>
      <c r="G126" s="997"/>
      <c r="H126" s="997"/>
      <c r="I126" s="997"/>
      <c r="J126" s="997"/>
      <c r="K126" s="997"/>
      <c r="L126" s="997"/>
      <c r="M126" s="997"/>
      <c r="N126" s="997"/>
      <c r="O126" s="982"/>
      <c r="P126" s="982"/>
      <c r="Q126" s="982"/>
      <c r="R126" s="982"/>
      <c r="S126" s="982"/>
      <c r="T126" s="982"/>
      <c r="U126" s="982"/>
      <c r="V126" s="982"/>
      <c r="W126" s="982"/>
    </row>
    <row r="127" spans="1:23" x14ac:dyDescent="0.2">
      <c r="A127" s="997"/>
      <c r="B127" s="982"/>
      <c r="C127" s="982"/>
      <c r="D127" s="982"/>
      <c r="E127" s="997"/>
      <c r="F127" s="997"/>
      <c r="G127" s="997"/>
      <c r="H127" s="997"/>
      <c r="I127" s="997"/>
      <c r="J127" s="997"/>
      <c r="K127" s="997"/>
      <c r="L127" s="997"/>
      <c r="M127" s="997"/>
      <c r="N127" s="997"/>
      <c r="O127" s="982"/>
      <c r="P127" s="982"/>
      <c r="Q127" s="982"/>
      <c r="R127" s="982"/>
      <c r="S127" s="982"/>
      <c r="T127" s="982"/>
      <c r="U127" s="982"/>
      <c r="V127" s="982"/>
      <c r="W127" s="982"/>
    </row>
    <row r="128" spans="1:23" x14ac:dyDescent="0.2">
      <c r="A128" s="997"/>
      <c r="B128" s="982"/>
      <c r="C128" s="982"/>
      <c r="D128" s="982"/>
      <c r="E128" s="997"/>
      <c r="F128" s="997"/>
      <c r="G128" s="997"/>
      <c r="H128" s="997"/>
      <c r="I128" s="997"/>
      <c r="J128" s="997"/>
      <c r="K128" s="997"/>
      <c r="L128" s="997"/>
      <c r="M128" s="997"/>
      <c r="N128" s="997"/>
      <c r="O128" s="982"/>
      <c r="P128" s="982"/>
      <c r="Q128" s="982"/>
      <c r="R128" s="982"/>
      <c r="S128" s="982"/>
      <c r="T128" s="982"/>
      <c r="U128" s="982"/>
      <c r="V128" s="982"/>
      <c r="W128" s="982"/>
    </row>
    <row r="129" spans="1:23" x14ac:dyDescent="0.2">
      <c r="A129" s="997"/>
      <c r="B129" s="982"/>
      <c r="C129" s="982"/>
      <c r="D129" s="982"/>
      <c r="E129" s="997"/>
      <c r="F129" s="997"/>
      <c r="G129" s="997"/>
      <c r="H129" s="997"/>
      <c r="I129" s="997"/>
      <c r="J129" s="997"/>
      <c r="K129" s="997"/>
      <c r="L129" s="997"/>
      <c r="M129" s="997"/>
      <c r="N129" s="997"/>
      <c r="O129" s="982"/>
      <c r="P129" s="982"/>
      <c r="Q129" s="982"/>
      <c r="R129" s="982"/>
      <c r="S129" s="982"/>
      <c r="T129" s="982"/>
      <c r="U129" s="982"/>
      <c r="V129" s="982"/>
      <c r="W129" s="982"/>
    </row>
    <row r="130" spans="1:23" x14ac:dyDescent="0.2">
      <c r="A130" s="997"/>
      <c r="B130" s="982"/>
      <c r="C130" s="982"/>
      <c r="D130" s="982"/>
      <c r="E130" s="997"/>
      <c r="F130" s="997"/>
      <c r="G130" s="997"/>
      <c r="H130" s="997"/>
      <c r="I130" s="997"/>
      <c r="J130" s="997"/>
      <c r="K130" s="997"/>
      <c r="L130" s="997"/>
      <c r="M130" s="997"/>
      <c r="N130" s="997"/>
      <c r="O130" s="982"/>
      <c r="P130" s="982"/>
      <c r="Q130" s="982"/>
      <c r="R130" s="982"/>
      <c r="S130" s="982"/>
      <c r="T130" s="982"/>
      <c r="U130" s="982"/>
      <c r="V130" s="982"/>
      <c r="W130" s="982"/>
    </row>
    <row r="131" spans="1:23" x14ac:dyDescent="0.2">
      <c r="A131" s="997"/>
      <c r="B131" s="982"/>
      <c r="C131" s="982"/>
      <c r="D131" s="982"/>
      <c r="E131" s="997"/>
      <c r="F131" s="997"/>
      <c r="G131" s="997"/>
      <c r="H131" s="997"/>
      <c r="I131" s="997"/>
      <c r="J131" s="997"/>
      <c r="K131" s="997"/>
      <c r="L131" s="997"/>
      <c r="M131" s="997"/>
      <c r="N131" s="997"/>
      <c r="O131" s="982"/>
      <c r="P131" s="982"/>
      <c r="Q131" s="982"/>
      <c r="R131" s="982"/>
      <c r="S131" s="982"/>
      <c r="T131" s="982"/>
      <c r="U131" s="982"/>
      <c r="V131" s="982"/>
      <c r="W131" s="982"/>
    </row>
    <row r="132" spans="1:23" x14ac:dyDescent="0.2">
      <c r="A132" s="997"/>
      <c r="B132" s="982"/>
      <c r="C132" s="982"/>
      <c r="D132" s="982"/>
      <c r="E132" s="997"/>
      <c r="F132" s="997"/>
      <c r="G132" s="997"/>
      <c r="H132" s="997"/>
      <c r="I132" s="997"/>
      <c r="J132" s="997"/>
      <c r="K132" s="997"/>
      <c r="L132" s="997"/>
      <c r="M132" s="997"/>
      <c r="N132" s="997"/>
      <c r="O132" s="982"/>
      <c r="P132" s="982"/>
      <c r="Q132" s="982"/>
      <c r="R132" s="982"/>
      <c r="S132" s="982"/>
      <c r="T132" s="982"/>
      <c r="U132" s="982"/>
      <c r="V132" s="982"/>
      <c r="W132" s="982"/>
    </row>
    <row r="133" spans="1:23" x14ac:dyDescent="0.2">
      <c r="A133" s="997"/>
      <c r="B133" s="982"/>
      <c r="C133" s="982"/>
      <c r="D133" s="982"/>
      <c r="E133" s="997"/>
      <c r="F133" s="997"/>
      <c r="G133" s="997"/>
      <c r="H133" s="997"/>
      <c r="I133" s="997"/>
      <c r="J133" s="997"/>
      <c r="K133" s="997"/>
      <c r="L133" s="997"/>
      <c r="M133" s="997"/>
      <c r="N133" s="997"/>
      <c r="O133" s="982"/>
      <c r="P133" s="982"/>
      <c r="Q133" s="982"/>
      <c r="R133" s="982"/>
      <c r="S133" s="982"/>
      <c r="T133" s="982"/>
      <c r="U133" s="982"/>
      <c r="V133" s="982"/>
      <c r="W133" s="982"/>
    </row>
    <row r="134" spans="1:23" x14ac:dyDescent="0.2">
      <c r="A134" s="997"/>
      <c r="B134" s="982"/>
      <c r="C134" s="982"/>
      <c r="D134" s="982"/>
      <c r="E134" s="997"/>
      <c r="F134" s="997"/>
      <c r="G134" s="997"/>
      <c r="H134" s="997"/>
      <c r="I134" s="997"/>
      <c r="J134" s="997"/>
      <c r="K134" s="997"/>
      <c r="L134" s="997"/>
      <c r="M134" s="997"/>
      <c r="N134" s="997"/>
      <c r="O134" s="982"/>
      <c r="P134" s="982"/>
      <c r="Q134" s="982"/>
      <c r="R134" s="982"/>
      <c r="S134" s="982"/>
      <c r="T134" s="982"/>
      <c r="U134" s="982"/>
      <c r="V134" s="982"/>
      <c r="W134" s="982"/>
    </row>
    <row r="135" spans="1:23" x14ac:dyDescent="0.2">
      <c r="A135" s="997"/>
      <c r="B135" s="982"/>
      <c r="C135" s="982"/>
      <c r="D135" s="982"/>
      <c r="E135" s="997"/>
      <c r="F135" s="997"/>
      <c r="G135" s="997"/>
      <c r="H135" s="997"/>
      <c r="I135" s="997"/>
      <c r="J135" s="997"/>
      <c r="K135" s="997"/>
      <c r="L135" s="997"/>
      <c r="M135" s="997"/>
      <c r="N135" s="997"/>
      <c r="O135" s="982"/>
      <c r="P135" s="982"/>
      <c r="Q135" s="982"/>
      <c r="R135" s="982"/>
      <c r="S135" s="982"/>
      <c r="T135" s="982"/>
      <c r="U135" s="982"/>
      <c r="V135" s="982"/>
      <c r="W135" s="982"/>
    </row>
    <row r="136" spans="1:23" x14ac:dyDescent="0.2">
      <c r="A136" s="997"/>
      <c r="B136" s="982"/>
      <c r="C136" s="982"/>
      <c r="D136" s="982"/>
      <c r="E136" s="997"/>
      <c r="F136" s="997"/>
      <c r="G136" s="997"/>
      <c r="H136" s="997"/>
      <c r="I136" s="997"/>
      <c r="J136" s="997"/>
      <c r="K136" s="997"/>
      <c r="L136" s="997"/>
      <c r="M136" s="997"/>
      <c r="N136" s="997"/>
      <c r="O136" s="982"/>
      <c r="P136" s="982"/>
      <c r="Q136" s="982"/>
      <c r="R136" s="982"/>
      <c r="S136" s="982"/>
      <c r="T136" s="982"/>
      <c r="U136" s="982"/>
      <c r="V136" s="982"/>
      <c r="W136" s="982"/>
    </row>
    <row r="137" spans="1:23" x14ac:dyDescent="0.2">
      <c r="A137" s="997"/>
      <c r="B137" s="982"/>
      <c r="C137" s="982"/>
      <c r="D137" s="982"/>
      <c r="E137" s="997"/>
      <c r="F137" s="997"/>
      <c r="G137" s="997"/>
      <c r="H137" s="997"/>
      <c r="I137" s="997"/>
      <c r="J137" s="997"/>
      <c r="K137" s="997"/>
      <c r="L137" s="997"/>
      <c r="M137" s="997"/>
      <c r="N137" s="997"/>
      <c r="O137" s="982"/>
      <c r="P137" s="982"/>
      <c r="Q137" s="982"/>
      <c r="R137" s="982"/>
      <c r="S137" s="982"/>
      <c r="T137" s="982"/>
      <c r="U137" s="982"/>
      <c r="V137" s="982"/>
      <c r="W137" s="982"/>
    </row>
    <row r="138" spans="1:23" x14ac:dyDescent="0.2">
      <c r="A138" s="997"/>
      <c r="B138" s="982"/>
      <c r="C138" s="982"/>
      <c r="D138" s="982"/>
      <c r="E138" s="997"/>
      <c r="F138" s="997"/>
      <c r="G138" s="997"/>
      <c r="H138" s="997"/>
      <c r="I138" s="997"/>
      <c r="J138" s="997"/>
      <c r="K138" s="997"/>
      <c r="L138" s="997"/>
      <c r="M138" s="997"/>
      <c r="N138" s="997"/>
      <c r="O138" s="982"/>
      <c r="P138" s="982"/>
      <c r="Q138" s="982"/>
      <c r="R138" s="982"/>
      <c r="S138" s="982"/>
      <c r="T138" s="982"/>
      <c r="U138" s="982"/>
      <c r="V138" s="982"/>
      <c r="W138" s="982"/>
    </row>
    <row r="139" spans="1:23" x14ac:dyDescent="0.2">
      <c r="A139" s="997"/>
      <c r="B139" s="982"/>
      <c r="C139" s="982"/>
      <c r="D139" s="982"/>
      <c r="E139" s="997"/>
      <c r="F139" s="997"/>
      <c r="G139" s="997"/>
      <c r="H139" s="997"/>
      <c r="I139" s="997"/>
      <c r="J139" s="997"/>
      <c r="K139" s="997"/>
      <c r="L139" s="997"/>
      <c r="M139" s="997"/>
      <c r="N139" s="997"/>
      <c r="O139" s="982"/>
      <c r="P139" s="982"/>
      <c r="Q139" s="982"/>
      <c r="R139" s="982"/>
      <c r="S139" s="982"/>
      <c r="T139" s="982"/>
      <c r="U139" s="982"/>
      <c r="V139" s="982"/>
      <c r="W139" s="982"/>
    </row>
    <row r="140" spans="1:23" x14ac:dyDescent="0.2">
      <c r="A140" s="997"/>
      <c r="B140" s="982"/>
      <c r="C140" s="982"/>
      <c r="D140" s="982"/>
      <c r="E140" s="997"/>
      <c r="F140" s="997"/>
      <c r="G140" s="997"/>
      <c r="H140" s="997"/>
      <c r="I140" s="997"/>
      <c r="J140" s="997"/>
      <c r="K140" s="997"/>
      <c r="L140" s="997"/>
      <c r="M140" s="997"/>
      <c r="N140" s="997"/>
      <c r="O140" s="982"/>
      <c r="P140" s="982"/>
      <c r="Q140" s="982"/>
      <c r="R140" s="982"/>
      <c r="S140" s="982"/>
      <c r="T140" s="982"/>
      <c r="U140" s="982"/>
      <c r="V140" s="982"/>
      <c r="W140" s="982"/>
    </row>
    <row r="141" spans="1:23" x14ac:dyDescent="0.2">
      <c r="A141" s="997"/>
      <c r="B141" s="982"/>
      <c r="C141" s="982"/>
      <c r="D141" s="982"/>
      <c r="E141" s="997"/>
      <c r="F141" s="997"/>
      <c r="G141" s="997"/>
      <c r="H141" s="997"/>
      <c r="I141" s="997"/>
      <c r="J141" s="997"/>
      <c r="K141" s="997"/>
      <c r="L141" s="997"/>
      <c r="M141" s="997"/>
      <c r="N141" s="997"/>
      <c r="O141" s="982"/>
      <c r="P141" s="982"/>
      <c r="Q141" s="982"/>
      <c r="R141" s="982"/>
      <c r="S141" s="982"/>
      <c r="T141" s="982"/>
      <c r="U141" s="982"/>
      <c r="V141" s="982"/>
      <c r="W141" s="982"/>
    </row>
    <row r="142" spans="1:23" x14ac:dyDescent="0.2">
      <c r="A142" s="997"/>
      <c r="B142" s="982"/>
      <c r="C142" s="982"/>
      <c r="D142" s="982"/>
      <c r="E142" s="997"/>
      <c r="F142" s="997"/>
      <c r="G142" s="997"/>
      <c r="H142" s="997"/>
      <c r="I142" s="997"/>
      <c r="J142" s="997"/>
      <c r="K142" s="997"/>
      <c r="L142" s="997"/>
      <c r="M142" s="997"/>
      <c r="N142" s="997"/>
      <c r="O142" s="982"/>
      <c r="P142" s="982"/>
      <c r="Q142" s="982"/>
      <c r="R142" s="982"/>
      <c r="S142" s="982"/>
      <c r="T142" s="982"/>
      <c r="U142" s="982"/>
      <c r="V142" s="982"/>
      <c r="W142" s="982"/>
    </row>
    <row r="143" spans="1:23" x14ac:dyDescent="0.2">
      <c r="A143" s="997"/>
      <c r="B143" s="982"/>
      <c r="C143" s="982"/>
      <c r="D143" s="982"/>
      <c r="E143" s="997"/>
      <c r="F143" s="997"/>
      <c r="G143" s="997"/>
      <c r="H143" s="997"/>
      <c r="I143" s="997"/>
      <c r="J143" s="997"/>
      <c r="K143" s="997"/>
      <c r="L143" s="997"/>
      <c r="M143" s="997"/>
      <c r="N143" s="997"/>
      <c r="O143" s="982"/>
      <c r="P143" s="982"/>
      <c r="Q143" s="982"/>
      <c r="R143" s="982"/>
      <c r="S143" s="982"/>
      <c r="T143" s="982"/>
      <c r="U143" s="982"/>
      <c r="V143" s="982"/>
      <c r="W143" s="982"/>
    </row>
    <row r="144" spans="1:23" x14ac:dyDescent="0.2">
      <c r="A144" s="997"/>
      <c r="B144" s="982"/>
      <c r="C144" s="982"/>
      <c r="D144" s="982"/>
      <c r="E144" s="997"/>
      <c r="F144" s="997"/>
      <c r="G144" s="997"/>
      <c r="H144" s="997"/>
      <c r="I144" s="997"/>
      <c r="J144" s="997"/>
      <c r="K144" s="997"/>
      <c r="L144" s="997"/>
      <c r="M144" s="997"/>
      <c r="N144" s="997"/>
      <c r="O144" s="982"/>
      <c r="P144" s="982"/>
      <c r="Q144" s="982"/>
      <c r="R144" s="982"/>
      <c r="S144" s="982"/>
      <c r="T144" s="982"/>
      <c r="U144" s="982"/>
      <c r="V144" s="982"/>
      <c r="W144" s="982"/>
    </row>
    <row r="145" spans="1:23" x14ac:dyDescent="0.2">
      <c r="A145" s="997"/>
      <c r="B145" s="982"/>
      <c r="C145" s="982"/>
      <c r="D145" s="982"/>
      <c r="E145" s="997"/>
      <c r="F145" s="997"/>
      <c r="G145" s="997"/>
      <c r="H145" s="997"/>
      <c r="I145" s="997"/>
      <c r="J145" s="997"/>
      <c r="K145" s="997"/>
      <c r="L145" s="997"/>
      <c r="M145" s="997"/>
      <c r="N145" s="997"/>
      <c r="O145" s="982"/>
      <c r="P145" s="982"/>
      <c r="Q145" s="982"/>
      <c r="R145" s="982"/>
      <c r="S145" s="982"/>
      <c r="T145" s="982"/>
      <c r="U145" s="982"/>
      <c r="V145" s="982"/>
      <c r="W145" s="982"/>
    </row>
    <row r="146" spans="1:23" x14ac:dyDescent="0.2">
      <c r="A146" s="997"/>
      <c r="B146" s="982"/>
      <c r="C146" s="982"/>
      <c r="D146" s="982"/>
      <c r="E146" s="997"/>
      <c r="F146" s="997"/>
      <c r="G146" s="997"/>
      <c r="H146" s="997"/>
      <c r="I146" s="997"/>
      <c r="J146" s="997"/>
      <c r="K146" s="997"/>
      <c r="L146" s="997"/>
      <c r="M146" s="997"/>
      <c r="N146" s="997"/>
      <c r="O146" s="982"/>
      <c r="P146" s="982"/>
      <c r="Q146" s="982"/>
      <c r="R146" s="982"/>
      <c r="S146" s="982"/>
      <c r="T146" s="982"/>
      <c r="U146" s="982"/>
      <c r="V146" s="982"/>
      <c r="W146" s="982"/>
    </row>
    <row r="147" spans="1:23" x14ac:dyDescent="0.2">
      <c r="A147" s="997"/>
      <c r="B147" s="982"/>
      <c r="C147" s="982"/>
      <c r="D147" s="982"/>
      <c r="E147" s="997"/>
      <c r="F147" s="997"/>
      <c r="G147" s="997"/>
      <c r="H147" s="997"/>
      <c r="I147" s="997"/>
      <c r="J147" s="997"/>
      <c r="K147" s="997"/>
      <c r="L147" s="997"/>
      <c r="M147" s="997"/>
      <c r="N147" s="997"/>
      <c r="O147" s="982"/>
      <c r="P147" s="982"/>
      <c r="Q147" s="982"/>
      <c r="R147" s="982"/>
      <c r="S147" s="982"/>
      <c r="T147" s="982"/>
      <c r="U147" s="982"/>
      <c r="V147" s="982"/>
      <c r="W147" s="982"/>
    </row>
    <row r="148" spans="1:23" x14ac:dyDescent="0.2">
      <c r="A148" s="997"/>
      <c r="B148" s="982"/>
      <c r="C148" s="982"/>
      <c r="D148" s="982"/>
      <c r="E148" s="997"/>
      <c r="F148" s="997"/>
      <c r="G148" s="997"/>
      <c r="H148" s="997"/>
      <c r="I148" s="997"/>
      <c r="J148" s="997"/>
      <c r="K148" s="997"/>
      <c r="L148" s="997"/>
      <c r="M148" s="997"/>
      <c r="N148" s="997"/>
      <c r="O148" s="982"/>
      <c r="P148" s="982"/>
      <c r="Q148" s="982"/>
      <c r="R148" s="982"/>
      <c r="S148" s="982"/>
      <c r="T148" s="982"/>
      <c r="U148" s="982"/>
      <c r="V148" s="982"/>
      <c r="W148" s="982"/>
    </row>
    <row r="149" spans="1:23" x14ac:dyDescent="0.2">
      <c r="A149" s="997"/>
      <c r="B149" s="982"/>
      <c r="C149" s="982"/>
      <c r="D149" s="982"/>
      <c r="E149" s="997"/>
      <c r="F149" s="997"/>
      <c r="G149" s="997"/>
      <c r="H149" s="997"/>
      <c r="I149" s="997"/>
      <c r="J149" s="997"/>
      <c r="K149" s="997"/>
      <c r="L149" s="997"/>
      <c r="M149" s="997"/>
      <c r="N149" s="997"/>
      <c r="O149" s="982"/>
      <c r="P149" s="982"/>
      <c r="Q149" s="982"/>
      <c r="R149" s="982"/>
      <c r="S149" s="982"/>
      <c r="T149" s="982"/>
      <c r="U149" s="982"/>
      <c r="V149" s="982"/>
      <c r="W149" s="982"/>
    </row>
    <row r="150" spans="1:23" x14ac:dyDescent="0.2">
      <c r="A150" s="997"/>
      <c r="B150" s="982"/>
      <c r="C150" s="982"/>
      <c r="D150" s="982"/>
      <c r="E150" s="997"/>
      <c r="F150" s="997"/>
      <c r="G150" s="997"/>
      <c r="H150" s="997"/>
      <c r="I150" s="997"/>
      <c r="J150" s="997"/>
      <c r="K150" s="997"/>
      <c r="L150" s="997"/>
      <c r="M150" s="997"/>
      <c r="N150" s="997"/>
      <c r="O150" s="982"/>
      <c r="P150" s="982"/>
      <c r="Q150" s="982"/>
      <c r="R150" s="982"/>
      <c r="S150" s="982"/>
      <c r="T150" s="982"/>
      <c r="U150" s="982"/>
      <c r="V150" s="982"/>
      <c r="W150" s="982"/>
    </row>
    <row r="151" spans="1:23" x14ac:dyDescent="0.2">
      <c r="A151" s="997"/>
      <c r="B151" s="982"/>
      <c r="C151" s="982"/>
      <c r="D151" s="982"/>
      <c r="E151" s="997"/>
      <c r="F151" s="997"/>
      <c r="G151" s="997"/>
      <c r="H151" s="997"/>
      <c r="I151" s="997"/>
      <c r="J151" s="997"/>
      <c r="K151" s="997"/>
      <c r="L151" s="997"/>
      <c r="M151" s="997"/>
      <c r="N151" s="997"/>
      <c r="O151" s="982"/>
      <c r="P151" s="982"/>
      <c r="Q151" s="982"/>
      <c r="R151" s="982"/>
      <c r="S151" s="982"/>
      <c r="T151" s="982"/>
      <c r="U151" s="982"/>
      <c r="V151" s="982"/>
      <c r="W151" s="982"/>
    </row>
    <row r="152" spans="1:23" x14ac:dyDescent="0.2">
      <c r="A152" s="997"/>
      <c r="B152" s="982"/>
      <c r="C152" s="982"/>
      <c r="D152" s="982"/>
      <c r="E152" s="997"/>
      <c r="F152" s="997"/>
      <c r="G152" s="997"/>
      <c r="H152" s="997"/>
      <c r="I152" s="997"/>
      <c r="J152" s="997"/>
      <c r="K152" s="997"/>
      <c r="L152" s="997"/>
      <c r="M152" s="997"/>
      <c r="N152" s="997"/>
      <c r="O152" s="982"/>
      <c r="P152" s="982"/>
      <c r="Q152" s="982"/>
      <c r="R152" s="982"/>
      <c r="S152" s="982"/>
      <c r="T152" s="982"/>
      <c r="U152" s="982"/>
      <c r="V152" s="982"/>
      <c r="W152" s="982"/>
    </row>
    <row r="153" spans="1:23" x14ac:dyDescent="0.2">
      <c r="A153" s="997"/>
      <c r="B153" s="982"/>
      <c r="C153" s="982"/>
      <c r="D153" s="982"/>
      <c r="E153" s="997"/>
      <c r="F153" s="997"/>
      <c r="G153" s="997"/>
      <c r="H153" s="997"/>
      <c r="I153" s="997"/>
      <c r="J153" s="997"/>
      <c r="K153" s="997"/>
      <c r="L153" s="997"/>
      <c r="M153" s="997"/>
      <c r="N153" s="997"/>
      <c r="O153" s="982"/>
      <c r="P153" s="982"/>
      <c r="Q153" s="982"/>
      <c r="R153" s="982"/>
      <c r="S153" s="982"/>
      <c r="T153" s="982"/>
      <c r="U153" s="982"/>
      <c r="V153" s="982"/>
      <c r="W153" s="982"/>
    </row>
    <row r="154" spans="1:23" x14ac:dyDescent="0.2">
      <c r="A154" s="997"/>
      <c r="B154" s="982"/>
      <c r="C154" s="982"/>
      <c r="D154" s="982"/>
      <c r="E154" s="997"/>
      <c r="F154" s="997"/>
      <c r="G154" s="997"/>
      <c r="H154" s="997"/>
      <c r="I154" s="997"/>
      <c r="J154" s="997"/>
      <c r="K154" s="997"/>
      <c r="L154" s="997"/>
      <c r="M154" s="997"/>
      <c r="N154" s="997"/>
      <c r="O154" s="982"/>
      <c r="P154" s="982"/>
      <c r="Q154" s="982"/>
      <c r="R154" s="982"/>
      <c r="S154" s="982"/>
      <c r="T154" s="982"/>
      <c r="U154" s="982"/>
      <c r="V154" s="982"/>
      <c r="W154" s="982"/>
    </row>
    <row r="155" spans="1:23" x14ac:dyDescent="0.2">
      <c r="A155" s="997"/>
      <c r="B155" s="982"/>
      <c r="C155" s="982"/>
      <c r="D155" s="982"/>
      <c r="E155" s="997"/>
      <c r="F155" s="997"/>
      <c r="G155" s="997"/>
      <c r="H155" s="997"/>
      <c r="I155" s="997"/>
      <c r="J155" s="997"/>
      <c r="K155" s="997"/>
      <c r="L155" s="997"/>
      <c r="M155" s="997"/>
      <c r="N155" s="997"/>
      <c r="O155" s="982"/>
      <c r="P155" s="982"/>
      <c r="Q155" s="982"/>
      <c r="R155" s="982"/>
      <c r="S155" s="982"/>
      <c r="T155" s="982"/>
      <c r="U155" s="982"/>
      <c r="V155" s="982"/>
      <c r="W155" s="982"/>
    </row>
    <row r="156" spans="1:23" x14ac:dyDescent="0.2">
      <c r="A156" s="997"/>
      <c r="B156" s="982"/>
      <c r="C156" s="982"/>
      <c r="D156" s="982"/>
      <c r="E156" s="997"/>
      <c r="F156" s="997"/>
      <c r="G156" s="997"/>
      <c r="H156" s="997"/>
      <c r="I156" s="997"/>
      <c r="J156" s="997"/>
      <c r="K156" s="997"/>
      <c r="L156" s="997"/>
      <c r="M156" s="997"/>
      <c r="N156" s="997"/>
      <c r="O156" s="982"/>
      <c r="P156" s="982"/>
      <c r="Q156" s="982"/>
      <c r="R156" s="982"/>
      <c r="S156" s="982"/>
      <c r="T156" s="982"/>
      <c r="U156" s="982"/>
      <c r="V156" s="982"/>
      <c r="W156" s="982"/>
    </row>
    <row r="157" spans="1:23" x14ac:dyDescent="0.2">
      <c r="A157" s="997"/>
      <c r="B157" s="982"/>
      <c r="C157" s="982"/>
      <c r="D157" s="982"/>
      <c r="E157" s="997"/>
      <c r="F157" s="997"/>
      <c r="G157" s="997"/>
      <c r="H157" s="997"/>
      <c r="I157" s="997"/>
      <c r="J157" s="997"/>
      <c r="K157" s="997"/>
      <c r="L157" s="997"/>
      <c r="M157" s="997"/>
      <c r="N157" s="997"/>
      <c r="O157" s="982"/>
      <c r="P157" s="982"/>
      <c r="Q157" s="982"/>
      <c r="R157" s="982"/>
      <c r="S157" s="982"/>
      <c r="T157" s="982"/>
      <c r="U157" s="982"/>
      <c r="V157" s="982"/>
      <c r="W157" s="982"/>
    </row>
    <row r="158" spans="1:23" x14ac:dyDescent="0.2">
      <c r="A158" s="997"/>
      <c r="B158" s="982"/>
      <c r="C158" s="982"/>
      <c r="D158" s="982"/>
      <c r="E158" s="997"/>
      <c r="F158" s="997"/>
      <c r="G158" s="997"/>
      <c r="H158" s="997"/>
      <c r="I158" s="997"/>
      <c r="J158" s="997"/>
      <c r="K158" s="997"/>
      <c r="L158" s="997"/>
      <c r="M158" s="997"/>
      <c r="N158" s="997"/>
      <c r="O158" s="982"/>
      <c r="P158" s="982"/>
      <c r="Q158" s="982"/>
      <c r="R158" s="982"/>
      <c r="S158" s="982"/>
      <c r="T158" s="982"/>
      <c r="U158" s="982"/>
      <c r="V158" s="982"/>
      <c r="W158" s="982"/>
    </row>
    <row r="159" spans="1:23" x14ac:dyDescent="0.2">
      <c r="A159" s="997"/>
      <c r="B159" s="982"/>
      <c r="C159" s="982"/>
      <c r="D159" s="982"/>
      <c r="E159" s="997"/>
      <c r="F159" s="997"/>
      <c r="G159" s="997"/>
      <c r="H159" s="997"/>
      <c r="I159" s="997"/>
      <c r="J159" s="997"/>
      <c r="K159" s="997"/>
      <c r="L159" s="997"/>
      <c r="M159" s="997"/>
      <c r="N159" s="997"/>
      <c r="O159" s="982"/>
      <c r="P159" s="982"/>
      <c r="Q159" s="982"/>
      <c r="R159" s="982"/>
      <c r="S159" s="982"/>
      <c r="T159" s="982"/>
      <c r="U159" s="982"/>
      <c r="V159" s="982"/>
      <c r="W159" s="982"/>
    </row>
    <row r="160" spans="1:23" x14ac:dyDescent="0.2">
      <c r="A160" s="997"/>
      <c r="B160" s="982"/>
      <c r="C160" s="982"/>
      <c r="D160" s="982"/>
      <c r="E160" s="997"/>
      <c r="F160" s="997"/>
      <c r="G160" s="997"/>
      <c r="H160" s="997"/>
      <c r="I160" s="997"/>
      <c r="J160" s="997"/>
      <c r="K160" s="997"/>
      <c r="L160" s="997"/>
      <c r="M160" s="997"/>
      <c r="N160" s="997"/>
      <c r="O160" s="982"/>
      <c r="P160" s="982"/>
      <c r="Q160" s="982"/>
      <c r="R160" s="982"/>
      <c r="S160" s="982"/>
      <c r="T160" s="982"/>
      <c r="U160" s="982"/>
      <c r="V160" s="982"/>
      <c r="W160" s="982"/>
    </row>
    <row r="161" spans="1:23" x14ac:dyDescent="0.2">
      <c r="A161" s="997"/>
      <c r="B161" s="982"/>
      <c r="C161" s="982"/>
      <c r="D161" s="982"/>
      <c r="E161" s="997"/>
      <c r="F161" s="997"/>
      <c r="G161" s="997"/>
      <c r="H161" s="997"/>
      <c r="I161" s="997"/>
      <c r="J161" s="997"/>
      <c r="K161" s="997"/>
      <c r="L161" s="997"/>
      <c r="M161" s="997"/>
      <c r="N161" s="997"/>
      <c r="O161" s="982"/>
      <c r="P161" s="982"/>
      <c r="Q161" s="982"/>
      <c r="R161" s="982"/>
      <c r="S161" s="982"/>
      <c r="T161" s="982"/>
      <c r="U161" s="982"/>
      <c r="V161" s="982"/>
      <c r="W161" s="982"/>
    </row>
    <row r="162" spans="1:23" x14ac:dyDescent="0.2">
      <c r="A162" s="997"/>
      <c r="B162" s="982"/>
      <c r="C162" s="982"/>
      <c r="D162" s="982"/>
      <c r="E162" s="997"/>
      <c r="F162" s="997"/>
      <c r="G162" s="997"/>
      <c r="H162" s="997"/>
      <c r="I162" s="997"/>
      <c r="J162" s="997"/>
      <c r="K162" s="997"/>
      <c r="L162" s="997"/>
      <c r="M162" s="997"/>
      <c r="N162" s="997"/>
      <c r="O162" s="982"/>
      <c r="P162" s="982"/>
      <c r="Q162" s="982"/>
      <c r="R162" s="982"/>
      <c r="S162" s="982"/>
      <c r="T162" s="982"/>
      <c r="U162" s="982"/>
      <c r="V162" s="982"/>
      <c r="W162" s="982"/>
    </row>
    <row r="163" spans="1:23" x14ac:dyDescent="0.2">
      <c r="A163" s="997"/>
      <c r="B163" s="982"/>
      <c r="C163" s="982"/>
      <c r="D163" s="982"/>
      <c r="E163" s="997"/>
      <c r="F163" s="997"/>
      <c r="G163" s="997"/>
      <c r="H163" s="997"/>
      <c r="I163" s="997"/>
      <c r="J163" s="997"/>
      <c r="K163" s="997"/>
      <c r="L163" s="997"/>
      <c r="M163" s="997"/>
      <c r="N163" s="997"/>
      <c r="O163" s="982"/>
      <c r="P163" s="982"/>
      <c r="Q163" s="982"/>
      <c r="R163" s="982"/>
      <c r="S163" s="982"/>
      <c r="T163" s="982"/>
      <c r="U163" s="982"/>
      <c r="V163" s="982"/>
      <c r="W163" s="982"/>
    </row>
    <row r="164" spans="1:23" x14ac:dyDescent="0.2">
      <c r="A164" s="997"/>
      <c r="B164" s="982"/>
      <c r="C164" s="982"/>
      <c r="D164" s="982"/>
      <c r="E164" s="997"/>
      <c r="F164" s="997"/>
      <c r="G164" s="997"/>
      <c r="H164" s="997"/>
      <c r="I164" s="997"/>
      <c r="J164" s="997"/>
      <c r="K164" s="997"/>
      <c r="L164" s="997"/>
      <c r="M164" s="997"/>
      <c r="N164" s="997"/>
      <c r="O164" s="982"/>
      <c r="P164" s="982"/>
      <c r="Q164" s="982"/>
      <c r="R164" s="982"/>
      <c r="S164" s="982"/>
      <c r="T164" s="982"/>
      <c r="U164" s="982"/>
      <c r="V164" s="982"/>
      <c r="W164" s="982"/>
    </row>
    <row r="165" spans="1:23" x14ac:dyDescent="0.2">
      <c r="A165" s="997"/>
      <c r="B165" s="982"/>
      <c r="C165" s="982"/>
      <c r="D165" s="982"/>
      <c r="E165" s="997"/>
      <c r="F165" s="997"/>
      <c r="G165" s="997"/>
      <c r="H165" s="997"/>
      <c r="I165" s="997"/>
      <c r="J165" s="997"/>
      <c r="K165" s="997"/>
      <c r="L165" s="997"/>
      <c r="M165" s="997"/>
      <c r="N165" s="997"/>
      <c r="O165" s="982"/>
      <c r="P165" s="982"/>
      <c r="Q165" s="982"/>
      <c r="R165" s="982"/>
      <c r="S165" s="982"/>
      <c r="T165" s="982"/>
      <c r="U165" s="982"/>
      <c r="V165" s="982"/>
      <c r="W165" s="982"/>
    </row>
    <row r="166" spans="1:23" x14ac:dyDescent="0.2">
      <c r="A166" s="997"/>
      <c r="B166" s="982"/>
      <c r="C166" s="982"/>
      <c r="D166" s="982"/>
      <c r="E166" s="997"/>
      <c r="F166" s="997"/>
      <c r="G166" s="997"/>
      <c r="H166" s="997"/>
      <c r="I166" s="997"/>
      <c r="J166" s="997"/>
      <c r="K166" s="997"/>
      <c r="L166" s="997"/>
      <c r="M166" s="997"/>
      <c r="N166" s="997"/>
      <c r="O166" s="982"/>
      <c r="P166" s="982"/>
      <c r="Q166" s="982"/>
      <c r="R166" s="982"/>
      <c r="S166" s="982"/>
      <c r="T166" s="982"/>
      <c r="U166" s="982"/>
      <c r="V166" s="982"/>
      <c r="W166" s="982"/>
    </row>
    <row r="167" spans="1:23" x14ac:dyDescent="0.2">
      <c r="A167" s="997"/>
      <c r="B167" s="982"/>
      <c r="C167" s="982"/>
      <c r="D167" s="982"/>
      <c r="E167" s="997"/>
      <c r="F167" s="997"/>
      <c r="G167" s="997"/>
      <c r="H167" s="997"/>
      <c r="I167" s="997"/>
      <c r="J167" s="997"/>
      <c r="K167" s="997"/>
      <c r="L167" s="997"/>
      <c r="M167" s="997"/>
      <c r="N167" s="997"/>
      <c r="O167" s="982"/>
      <c r="P167" s="982"/>
      <c r="Q167" s="982"/>
      <c r="R167" s="982"/>
      <c r="S167" s="982"/>
      <c r="T167" s="982"/>
      <c r="U167" s="982"/>
      <c r="V167" s="982"/>
      <c r="W167" s="982"/>
    </row>
    <row r="168" spans="1:23" x14ac:dyDescent="0.2">
      <c r="A168" s="997"/>
      <c r="B168" s="982"/>
      <c r="C168" s="982"/>
      <c r="D168" s="982"/>
      <c r="E168" s="997"/>
      <c r="F168" s="997"/>
      <c r="G168" s="997"/>
      <c r="H168" s="997"/>
      <c r="I168" s="997"/>
      <c r="J168" s="997"/>
      <c r="K168" s="997"/>
      <c r="L168" s="997"/>
      <c r="M168" s="997"/>
      <c r="N168" s="997"/>
      <c r="O168" s="982"/>
      <c r="P168" s="982"/>
      <c r="Q168" s="982"/>
      <c r="R168" s="982"/>
      <c r="S168" s="982"/>
      <c r="T168" s="982"/>
      <c r="U168" s="982"/>
      <c r="V168" s="982"/>
      <c r="W168" s="982"/>
    </row>
    <row r="169" spans="1:23" x14ac:dyDescent="0.2">
      <c r="A169" s="997"/>
      <c r="B169" s="982"/>
      <c r="C169" s="982"/>
      <c r="D169" s="982"/>
      <c r="E169" s="997"/>
      <c r="F169" s="997"/>
      <c r="G169" s="997"/>
      <c r="H169" s="997"/>
      <c r="I169" s="997"/>
      <c r="J169" s="997"/>
      <c r="K169" s="997"/>
      <c r="L169" s="997"/>
      <c r="M169" s="997"/>
      <c r="N169" s="997"/>
      <c r="O169" s="982"/>
      <c r="P169" s="982"/>
      <c r="Q169" s="982"/>
      <c r="R169" s="982"/>
      <c r="S169" s="982"/>
      <c r="T169" s="982"/>
      <c r="U169" s="982"/>
      <c r="V169" s="982"/>
      <c r="W169" s="982"/>
    </row>
    <row r="170" spans="1:23" x14ac:dyDescent="0.2">
      <c r="A170" s="997"/>
      <c r="B170" s="982"/>
      <c r="C170" s="982"/>
      <c r="D170" s="982"/>
      <c r="E170" s="997"/>
      <c r="F170" s="997"/>
      <c r="G170" s="997"/>
      <c r="H170" s="997"/>
      <c r="I170" s="997"/>
      <c r="J170" s="997"/>
      <c r="K170" s="997"/>
      <c r="L170" s="997"/>
      <c r="M170" s="997"/>
      <c r="N170" s="997"/>
      <c r="O170" s="982"/>
      <c r="P170" s="982"/>
      <c r="Q170" s="982"/>
      <c r="R170" s="982"/>
      <c r="S170" s="982"/>
      <c r="T170" s="982"/>
      <c r="U170" s="982"/>
      <c r="V170" s="982"/>
      <c r="W170" s="982"/>
    </row>
    <row r="171" spans="1:23" x14ac:dyDescent="0.2">
      <c r="A171" s="997"/>
      <c r="B171" s="982"/>
      <c r="C171" s="982"/>
      <c r="D171" s="982"/>
      <c r="E171" s="997"/>
      <c r="F171" s="997"/>
      <c r="G171" s="997"/>
      <c r="H171" s="997"/>
      <c r="I171" s="997"/>
      <c r="J171" s="997"/>
      <c r="K171" s="997"/>
      <c r="L171" s="997"/>
      <c r="M171" s="997"/>
      <c r="N171" s="997"/>
      <c r="O171" s="982"/>
      <c r="P171" s="982"/>
      <c r="Q171" s="982"/>
      <c r="R171" s="982"/>
      <c r="S171" s="982"/>
      <c r="T171" s="982"/>
      <c r="U171" s="982"/>
      <c r="V171" s="982"/>
      <c r="W171" s="982"/>
    </row>
    <row r="172" spans="1:23" x14ac:dyDescent="0.2">
      <c r="A172" s="997"/>
      <c r="B172" s="982"/>
      <c r="C172" s="982"/>
      <c r="D172" s="982"/>
      <c r="E172" s="997"/>
      <c r="F172" s="997"/>
      <c r="G172" s="997"/>
      <c r="H172" s="997"/>
      <c r="I172" s="997"/>
      <c r="J172" s="997"/>
      <c r="K172" s="997"/>
      <c r="L172" s="997"/>
      <c r="M172" s="997"/>
      <c r="N172" s="997"/>
      <c r="O172" s="982"/>
      <c r="P172" s="982"/>
      <c r="Q172" s="982"/>
      <c r="R172" s="982"/>
      <c r="S172" s="982"/>
      <c r="T172" s="982"/>
      <c r="U172" s="982"/>
      <c r="V172" s="982"/>
      <c r="W172" s="982"/>
    </row>
    <row r="173" spans="1:23" x14ac:dyDescent="0.2">
      <c r="A173" s="997"/>
      <c r="B173" s="982"/>
      <c r="C173" s="982"/>
      <c r="D173" s="982"/>
      <c r="E173" s="997"/>
      <c r="F173" s="997"/>
      <c r="G173" s="997"/>
      <c r="H173" s="997"/>
      <c r="I173" s="997"/>
      <c r="J173" s="997"/>
      <c r="K173" s="997"/>
      <c r="L173" s="997"/>
      <c r="M173" s="997"/>
      <c r="N173" s="997"/>
      <c r="O173" s="982"/>
      <c r="P173" s="982"/>
      <c r="Q173" s="982"/>
      <c r="R173" s="982"/>
      <c r="S173" s="982"/>
      <c r="T173" s="982"/>
      <c r="U173" s="982"/>
      <c r="V173" s="982"/>
      <c r="W173" s="982"/>
    </row>
    <row r="174" spans="1:23" x14ac:dyDescent="0.2">
      <c r="A174" s="997"/>
      <c r="B174" s="982"/>
      <c r="C174" s="982"/>
      <c r="D174" s="982"/>
      <c r="E174" s="997"/>
      <c r="F174" s="997"/>
      <c r="G174" s="997"/>
      <c r="H174" s="997"/>
      <c r="I174" s="997"/>
      <c r="J174" s="997"/>
      <c r="K174" s="997"/>
      <c r="L174" s="997"/>
      <c r="M174" s="997"/>
      <c r="N174" s="997"/>
      <c r="O174" s="982"/>
      <c r="P174" s="982"/>
      <c r="Q174" s="982"/>
      <c r="R174" s="982"/>
      <c r="S174" s="982"/>
      <c r="T174" s="982"/>
      <c r="U174" s="982"/>
      <c r="V174" s="982"/>
      <c r="W174" s="982"/>
    </row>
    <row r="175" spans="1:23" x14ac:dyDescent="0.2">
      <c r="A175" s="997"/>
      <c r="B175" s="982"/>
      <c r="C175" s="982"/>
      <c r="D175" s="982"/>
      <c r="E175" s="997"/>
      <c r="F175" s="997"/>
      <c r="G175" s="997"/>
      <c r="H175" s="997"/>
      <c r="I175" s="997"/>
      <c r="J175" s="997"/>
      <c r="K175" s="997"/>
      <c r="L175" s="997"/>
      <c r="M175" s="997"/>
      <c r="N175" s="997"/>
      <c r="O175" s="982"/>
      <c r="P175" s="982"/>
      <c r="Q175" s="982"/>
      <c r="R175" s="982"/>
      <c r="S175" s="982"/>
      <c r="T175" s="982"/>
      <c r="U175" s="982"/>
      <c r="V175" s="982"/>
      <c r="W175" s="982"/>
    </row>
    <row r="176" spans="1:23" x14ac:dyDescent="0.2">
      <c r="A176" s="997"/>
      <c r="B176" s="982"/>
      <c r="C176" s="982"/>
      <c r="D176" s="982"/>
      <c r="E176" s="997"/>
      <c r="F176" s="997"/>
      <c r="G176" s="997"/>
      <c r="H176" s="997"/>
      <c r="I176" s="997"/>
      <c r="J176" s="997"/>
      <c r="K176" s="997"/>
      <c r="L176" s="997"/>
      <c r="M176" s="997"/>
      <c r="N176" s="997"/>
      <c r="O176" s="982"/>
      <c r="P176" s="982"/>
      <c r="Q176" s="982"/>
      <c r="R176" s="982"/>
      <c r="S176" s="982"/>
      <c r="T176" s="982"/>
      <c r="U176" s="982"/>
      <c r="V176" s="982"/>
      <c r="W176" s="982"/>
    </row>
    <row r="177" spans="1:23" x14ac:dyDescent="0.2">
      <c r="A177" s="997"/>
      <c r="B177" s="982"/>
      <c r="C177" s="982"/>
      <c r="D177" s="982"/>
      <c r="E177" s="997"/>
      <c r="F177" s="997"/>
      <c r="G177" s="997"/>
      <c r="H177" s="997"/>
      <c r="I177" s="997"/>
      <c r="J177" s="997"/>
      <c r="K177" s="997"/>
      <c r="L177" s="997"/>
      <c r="M177" s="997"/>
      <c r="N177" s="997"/>
      <c r="O177" s="982"/>
      <c r="P177" s="982"/>
      <c r="Q177" s="982"/>
      <c r="R177" s="982"/>
      <c r="S177" s="982"/>
      <c r="T177" s="982"/>
      <c r="U177" s="982"/>
      <c r="V177" s="982"/>
      <c r="W177" s="982"/>
    </row>
    <row r="178" spans="1:23" x14ac:dyDescent="0.2">
      <c r="A178" s="997"/>
      <c r="B178" s="982"/>
      <c r="C178" s="982"/>
      <c r="D178" s="982"/>
      <c r="E178" s="997"/>
      <c r="F178" s="997"/>
      <c r="G178" s="997"/>
      <c r="H178" s="997"/>
      <c r="I178" s="997"/>
      <c r="J178" s="997"/>
      <c r="K178" s="997"/>
      <c r="L178" s="997"/>
      <c r="M178" s="997"/>
      <c r="N178" s="997"/>
      <c r="O178" s="982"/>
      <c r="P178" s="982"/>
      <c r="Q178" s="982"/>
      <c r="R178" s="982"/>
      <c r="S178" s="982"/>
      <c r="T178" s="982"/>
      <c r="U178" s="982"/>
      <c r="V178" s="982"/>
      <c r="W178" s="982"/>
    </row>
    <row r="179" spans="1:23" x14ac:dyDescent="0.2">
      <c r="A179" s="997"/>
      <c r="B179" s="982"/>
      <c r="C179" s="982"/>
      <c r="D179" s="982"/>
      <c r="E179" s="997"/>
      <c r="F179" s="997"/>
      <c r="G179" s="997"/>
      <c r="H179" s="997"/>
      <c r="I179" s="997"/>
      <c r="J179" s="997"/>
      <c r="K179" s="997"/>
      <c r="L179" s="997"/>
      <c r="M179" s="997"/>
      <c r="N179" s="997"/>
      <c r="O179" s="982"/>
      <c r="P179" s="982"/>
      <c r="Q179" s="982"/>
      <c r="R179" s="982"/>
      <c r="S179" s="982"/>
      <c r="T179" s="982"/>
      <c r="U179" s="982"/>
      <c r="V179" s="982"/>
      <c r="W179" s="982"/>
    </row>
    <row r="180" spans="1:23" x14ac:dyDescent="0.2">
      <c r="A180" s="997"/>
      <c r="B180" s="982"/>
      <c r="C180" s="982"/>
      <c r="D180" s="982"/>
      <c r="E180" s="997"/>
      <c r="F180" s="997"/>
      <c r="G180" s="997"/>
      <c r="H180" s="997"/>
      <c r="I180" s="997"/>
      <c r="J180" s="997"/>
      <c r="K180" s="997"/>
      <c r="L180" s="997"/>
      <c r="M180" s="997"/>
      <c r="N180" s="997"/>
      <c r="O180" s="982"/>
      <c r="P180" s="982"/>
      <c r="Q180" s="982"/>
      <c r="R180" s="982"/>
      <c r="S180" s="982"/>
      <c r="T180" s="982"/>
      <c r="U180" s="982"/>
      <c r="V180" s="982"/>
      <c r="W180" s="982"/>
    </row>
    <row r="181" spans="1:23" x14ac:dyDescent="0.2">
      <c r="A181" s="997"/>
      <c r="B181" s="982"/>
      <c r="C181" s="982"/>
      <c r="D181" s="982"/>
      <c r="E181" s="997"/>
      <c r="F181" s="997"/>
      <c r="G181" s="997"/>
      <c r="H181" s="997"/>
      <c r="I181" s="997"/>
      <c r="J181" s="997"/>
      <c r="K181" s="997"/>
      <c r="L181" s="997"/>
      <c r="M181" s="997"/>
      <c r="N181" s="997"/>
      <c r="O181" s="982"/>
      <c r="P181" s="982"/>
      <c r="Q181" s="982"/>
      <c r="R181" s="982"/>
      <c r="S181" s="982"/>
      <c r="T181" s="982"/>
      <c r="U181" s="982"/>
      <c r="V181" s="982"/>
      <c r="W181" s="982"/>
    </row>
    <row r="182" spans="1:23" x14ac:dyDescent="0.2">
      <c r="A182" s="997"/>
      <c r="B182" s="982"/>
      <c r="C182" s="982"/>
      <c r="D182" s="982"/>
      <c r="E182" s="997"/>
      <c r="F182" s="997"/>
      <c r="G182" s="997"/>
      <c r="H182" s="997"/>
      <c r="I182" s="997"/>
      <c r="J182" s="997"/>
      <c r="K182" s="997"/>
      <c r="L182" s="997"/>
      <c r="M182" s="997"/>
      <c r="N182" s="997"/>
      <c r="O182" s="982"/>
      <c r="P182" s="982"/>
      <c r="Q182" s="982"/>
      <c r="R182" s="982"/>
      <c r="S182" s="982"/>
      <c r="T182" s="982"/>
      <c r="U182" s="982"/>
      <c r="V182" s="982"/>
      <c r="W182" s="982"/>
    </row>
    <row r="183" spans="1:23" x14ac:dyDescent="0.2">
      <c r="A183" s="997"/>
      <c r="B183" s="982"/>
      <c r="C183" s="982"/>
      <c r="D183" s="982"/>
      <c r="E183" s="997"/>
      <c r="F183" s="997"/>
      <c r="G183" s="997"/>
      <c r="H183" s="997"/>
      <c r="I183" s="997"/>
      <c r="J183" s="997"/>
      <c r="K183" s="997"/>
      <c r="L183" s="997"/>
      <c r="M183" s="997"/>
      <c r="N183" s="997"/>
      <c r="O183" s="982"/>
      <c r="P183" s="982"/>
      <c r="Q183" s="982"/>
      <c r="R183" s="982"/>
      <c r="S183" s="982"/>
      <c r="T183" s="982"/>
      <c r="U183" s="982"/>
      <c r="V183" s="982"/>
      <c r="W183" s="982"/>
    </row>
    <row r="184" spans="1:23" x14ac:dyDescent="0.2">
      <c r="A184" s="997"/>
      <c r="B184" s="982"/>
      <c r="C184" s="982"/>
      <c r="D184" s="982"/>
      <c r="E184" s="997"/>
      <c r="F184" s="997"/>
      <c r="G184" s="997"/>
      <c r="H184" s="997"/>
      <c r="I184" s="997"/>
      <c r="J184" s="997"/>
      <c r="K184" s="997"/>
      <c r="L184" s="997"/>
      <c r="M184" s="997"/>
      <c r="N184" s="997"/>
      <c r="O184" s="982"/>
      <c r="P184" s="982"/>
      <c r="Q184" s="982"/>
      <c r="R184" s="982"/>
      <c r="S184" s="982"/>
      <c r="T184" s="982"/>
      <c r="U184" s="982"/>
      <c r="V184" s="982"/>
      <c r="W184" s="982"/>
    </row>
    <row r="185" spans="1:23" x14ac:dyDescent="0.2">
      <c r="A185" s="997"/>
      <c r="B185" s="982"/>
      <c r="C185" s="982"/>
      <c r="D185" s="982"/>
      <c r="E185" s="997"/>
      <c r="F185" s="997"/>
      <c r="G185" s="997"/>
      <c r="H185" s="997"/>
      <c r="I185" s="997"/>
      <c r="J185" s="997"/>
      <c r="K185" s="997"/>
      <c r="L185" s="997"/>
      <c r="M185" s="997"/>
      <c r="N185" s="997"/>
      <c r="O185" s="982"/>
      <c r="P185" s="982"/>
      <c r="Q185" s="982"/>
      <c r="R185" s="982"/>
      <c r="S185" s="982"/>
      <c r="T185" s="982"/>
      <c r="U185" s="982"/>
      <c r="V185" s="982"/>
      <c r="W185" s="982"/>
    </row>
    <row r="186" spans="1:23" x14ac:dyDescent="0.2">
      <c r="A186" s="997"/>
      <c r="B186" s="982"/>
      <c r="C186" s="982"/>
      <c r="D186" s="982"/>
      <c r="E186" s="997"/>
      <c r="F186" s="997"/>
      <c r="G186" s="997"/>
      <c r="H186" s="997"/>
      <c r="I186" s="997"/>
      <c r="J186" s="997"/>
      <c r="K186" s="997"/>
      <c r="L186" s="997"/>
      <c r="M186" s="997"/>
      <c r="N186" s="997"/>
      <c r="O186" s="982"/>
      <c r="P186" s="982"/>
      <c r="Q186" s="982"/>
      <c r="R186" s="982"/>
      <c r="S186" s="982"/>
      <c r="T186" s="982"/>
      <c r="U186" s="982"/>
      <c r="V186" s="982"/>
      <c r="W186" s="982"/>
    </row>
    <row r="187" spans="1:23" x14ac:dyDescent="0.2">
      <c r="A187" s="997"/>
      <c r="B187" s="982"/>
      <c r="C187" s="982"/>
      <c r="D187" s="982"/>
      <c r="E187" s="997"/>
      <c r="F187" s="997"/>
      <c r="G187" s="997"/>
      <c r="H187" s="997"/>
      <c r="I187" s="997"/>
      <c r="J187" s="997"/>
      <c r="K187" s="997"/>
      <c r="L187" s="997"/>
      <c r="M187" s="997"/>
      <c r="N187" s="997"/>
      <c r="O187" s="982"/>
      <c r="P187" s="982"/>
      <c r="Q187" s="982"/>
      <c r="R187" s="982"/>
      <c r="S187" s="982"/>
      <c r="T187" s="982"/>
      <c r="U187" s="982"/>
      <c r="V187" s="982"/>
      <c r="W187" s="982"/>
    </row>
    <row r="188" spans="1:23" x14ac:dyDescent="0.2">
      <c r="A188" s="997"/>
      <c r="B188" s="982"/>
      <c r="C188" s="982"/>
      <c r="D188" s="982"/>
      <c r="E188" s="997"/>
      <c r="F188" s="997"/>
      <c r="G188" s="997"/>
      <c r="H188" s="997"/>
      <c r="I188" s="997"/>
      <c r="J188" s="997"/>
      <c r="K188" s="997"/>
      <c r="L188" s="997"/>
      <c r="M188" s="997"/>
      <c r="N188" s="997"/>
      <c r="O188" s="982"/>
      <c r="P188" s="982"/>
      <c r="Q188" s="982"/>
      <c r="R188" s="982"/>
      <c r="S188" s="982"/>
      <c r="T188" s="982"/>
      <c r="U188" s="982"/>
      <c r="V188" s="982"/>
      <c r="W188" s="982"/>
    </row>
    <row r="189" spans="1:23" x14ac:dyDescent="0.2">
      <c r="A189" s="997"/>
      <c r="B189" s="982"/>
      <c r="C189" s="982"/>
      <c r="D189" s="982"/>
      <c r="E189" s="997"/>
      <c r="F189" s="997"/>
      <c r="G189" s="997"/>
      <c r="H189" s="997"/>
      <c r="I189" s="997"/>
      <c r="J189" s="997"/>
      <c r="K189" s="997"/>
      <c r="L189" s="997"/>
      <c r="M189" s="997"/>
      <c r="N189" s="997"/>
      <c r="O189" s="982"/>
      <c r="P189" s="982"/>
      <c r="Q189" s="982"/>
      <c r="R189" s="982"/>
      <c r="S189" s="982"/>
      <c r="T189" s="982"/>
      <c r="U189" s="982"/>
      <c r="V189" s="982"/>
      <c r="W189" s="982"/>
    </row>
    <row r="190" spans="1:23" x14ac:dyDescent="0.2">
      <c r="A190" s="997"/>
      <c r="B190" s="982"/>
      <c r="C190" s="982"/>
      <c r="D190" s="982"/>
      <c r="E190" s="997"/>
      <c r="F190" s="997"/>
      <c r="G190" s="997"/>
      <c r="H190" s="997"/>
      <c r="I190" s="997"/>
      <c r="J190" s="997"/>
      <c r="K190" s="997"/>
      <c r="L190" s="997"/>
      <c r="M190" s="997"/>
      <c r="N190" s="997"/>
      <c r="O190" s="982"/>
      <c r="P190" s="982"/>
      <c r="Q190" s="982"/>
      <c r="R190" s="982"/>
      <c r="S190" s="982"/>
      <c r="T190" s="982"/>
      <c r="U190" s="982"/>
      <c r="V190" s="982"/>
      <c r="W190" s="982"/>
    </row>
    <row r="191" spans="1:23" x14ac:dyDescent="0.2">
      <c r="A191" s="997"/>
      <c r="B191" s="982"/>
      <c r="C191" s="982"/>
      <c r="D191" s="982"/>
      <c r="E191" s="997"/>
      <c r="F191" s="997"/>
      <c r="G191" s="997"/>
      <c r="H191" s="997"/>
      <c r="I191" s="997"/>
      <c r="J191" s="997"/>
      <c r="K191" s="997"/>
      <c r="L191" s="997"/>
      <c r="M191" s="997"/>
      <c r="N191" s="997"/>
      <c r="O191" s="982"/>
      <c r="P191" s="982"/>
      <c r="Q191" s="982"/>
      <c r="R191" s="982"/>
      <c r="S191" s="982"/>
      <c r="T191" s="982"/>
      <c r="U191" s="982"/>
      <c r="V191" s="982"/>
      <c r="W191" s="982"/>
    </row>
    <row r="192" spans="1:23" x14ac:dyDescent="0.2">
      <c r="A192" s="997"/>
      <c r="B192" s="982"/>
      <c r="C192" s="982"/>
      <c r="D192" s="982"/>
      <c r="E192" s="997"/>
      <c r="F192" s="997"/>
      <c r="G192" s="997"/>
      <c r="H192" s="997"/>
      <c r="I192" s="997"/>
      <c r="J192" s="997"/>
      <c r="K192" s="997"/>
      <c r="L192" s="997"/>
      <c r="M192" s="997"/>
      <c r="N192" s="997"/>
      <c r="O192" s="982"/>
      <c r="P192" s="982"/>
      <c r="Q192" s="982"/>
      <c r="R192" s="982"/>
      <c r="S192" s="982"/>
      <c r="T192" s="982"/>
      <c r="U192" s="982"/>
      <c r="V192" s="982"/>
      <c r="W192" s="982"/>
    </row>
    <row r="193" spans="1:23" x14ac:dyDescent="0.2">
      <c r="A193" s="997"/>
      <c r="B193" s="982"/>
      <c r="C193" s="982"/>
      <c r="D193" s="982"/>
      <c r="E193" s="997"/>
      <c r="F193" s="997"/>
      <c r="G193" s="997"/>
      <c r="H193" s="997"/>
      <c r="I193" s="997"/>
      <c r="J193" s="997"/>
      <c r="K193" s="997"/>
      <c r="L193" s="997"/>
      <c r="M193" s="997"/>
      <c r="N193" s="997"/>
      <c r="O193" s="982"/>
      <c r="P193" s="982"/>
      <c r="Q193" s="982"/>
      <c r="R193" s="982"/>
      <c r="S193" s="982"/>
      <c r="T193" s="982"/>
      <c r="U193" s="982"/>
      <c r="V193" s="982"/>
      <c r="W193" s="982"/>
    </row>
    <row r="194" spans="1:23" x14ac:dyDescent="0.2">
      <c r="A194" s="997"/>
      <c r="B194" s="982"/>
      <c r="C194" s="982"/>
      <c r="D194" s="982"/>
      <c r="E194" s="997"/>
      <c r="F194" s="997"/>
      <c r="G194" s="997"/>
      <c r="H194" s="997"/>
      <c r="I194" s="997"/>
      <c r="J194" s="997"/>
      <c r="K194" s="997"/>
      <c r="L194" s="997"/>
      <c r="M194" s="997"/>
      <c r="N194" s="997"/>
      <c r="O194" s="982"/>
      <c r="P194" s="982"/>
      <c r="Q194" s="982"/>
      <c r="R194" s="982"/>
      <c r="S194" s="982"/>
      <c r="T194" s="982"/>
      <c r="U194" s="982"/>
      <c r="V194" s="982"/>
      <c r="W194" s="982"/>
    </row>
    <row r="195" spans="1:23" x14ac:dyDescent="0.2">
      <c r="A195" s="997"/>
      <c r="B195" s="982"/>
      <c r="C195" s="982"/>
      <c r="D195" s="982"/>
      <c r="E195" s="997"/>
      <c r="F195" s="997"/>
      <c r="G195" s="997"/>
      <c r="H195" s="997"/>
      <c r="I195" s="997"/>
      <c r="J195" s="997"/>
      <c r="K195" s="997"/>
      <c r="L195" s="997"/>
      <c r="M195" s="997"/>
      <c r="N195" s="997"/>
      <c r="O195" s="982"/>
      <c r="P195" s="982"/>
      <c r="Q195" s="982"/>
      <c r="R195" s="982"/>
      <c r="S195" s="982"/>
      <c r="T195" s="982"/>
      <c r="U195" s="982"/>
      <c r="V195" s="982"/>
      <c r="W195" s="982"/>
    </row>
    <row r="196" spans="1:23" x14ac:dyDescent="0.2">
      <c r="A196" s="997"/>
      <c r="B196" s="982"/>
      <c r="C196" s="982"/>
      <c r="D196" s="982"/>
      <c r="E196" s="997"/>
      <c r="F196" s="997"/>
      <c r="G196" s="997"/>
      <c r="H196" s="997"/>
      <c r="I196" s="997"/>
      <c r="J196" s="997"/>
      <c r="K196" s="997"/>
      <c r="L196" s="997"/>
      <c r="M196" s="997"/>
      <c r="N196" s="997"/>
      <c r="O196" s="982"/>
      <c r="P196" s="982"/>
      <c r="Q196" s="982"/>
      <c r="R196" s="982"/>
      <c r="S196" s="982"/>
      <c r="T196" s="982"/>
      <c r="U196" s="982"/>
      <c r="V196" s="982"/>
      <c r="W196" s="982"/>
    </row>
    <row r="197" spans="1:23" x14ac:dyDescent="0.2">
      <c r="A197" s="997"/>
      <c r="B197" s="982"/>
      <c r="C197" s="982"/>
      <c r="D197" s="982"/>
      <c r="E197" s="997"/>
      <c r="F197" s="997"/>
      <c r="G197" s="997"/>
      <c r="H197" s="997"/>
      <c r="I197" s="997"/>
      <c r="J197" s="997"/>
      <c r="K197" s="997"/>
      <c r="L197" s="997"/>
      <c r="M197" s="997"/>
      <c r="N197" s="997"/>
      <c r="O197" s="982"/>
      <c r="P197" s="982"/>
      <c r="Q197" s="982"/>
      <c r="R197" s="982"/>
      <c r="S197" s="982"/>
      <c r="T197" s="982"/>
      <c r="U197" s="982"/>
      <c r="V197" s="982"/>
      <c r="W197" s="982"/>
    </row>
    <row r="198" spans="1:23" x14ac:dyDescent="0.2">
      <c r="A198" s="997"/>
      <c r="B198" s="982"/>
      <c r="C198" s="982"/>
      <c r="D198" s="982"/>
      <c r="E198" s="997"/>
      <c r="F198" s="997"/>
      <c r="G198" s="997"/>
      <c r="H198" s="997"/>
      <c r="I198" s="997"/>
      <c r="J198" s="997"/>
      <c r="K198" s="997"/>
      <c r="L198" s="997"/>
      <c r="M198" s="997"/>
      <c r="N198" s="997"/>
      <c r="O198" s="982"/>
      <c r="P198" s="982"/>
      <c r="Q198" s="982"/>
      <c r="R198" s="982"/>
      <c r="S198" s="982"/>
      <c r="T198" s="982"/>
      <c r="U198" s="982"/>
      <c r="V198" s="982"/>
      <c r="W198" s="982"/>
    </row>
    <row r="199" spans="1:23" x14ac:dyDescent="0.2">
      <c r="A199" s="997"/>
      <c r="B199" s="982"/>
      <c r="C199" s="982"/>
      <c r="D199" s="982"/>
      <c r="E199" s="997"/>
      <c r="F199" s="997"/>
      <c r="G199" s="997"/>
      <c r="H199" s="997"/>
      <c r="I199" s="997"/>
      <c r="J199" s="997"/>
      <c r="K199" s="997"/>
      <c r="L199" s="997"/>
      <c r="M199" s="997"/>
      <c r="N199" s="997"/>
      <c r="O199" s="982"/>
      <c r="P199" s="982"/>
      <c r="Q199" s="982"/>
      <c r="R199" s="982"/>
      <c r="S199" s="982"/>
      <c r="T199" s="982"/>
      <c r="U199" s="982"/>
      <c r="V199" s="982"/>
      <c r="W199" s="982"/>
    </row>
    <row r="200" spans="1:23" x14ac:dyDescent="0.2">
      <c r="A200" s="997"/>
      <c r="B200" s="982"/>
      <c r="C200" s="982"/>
      <c r="D200" s="982"/>
      <c r="E200" s="997"/>
      <c r="F200" s="997"/>
      <c r="G200" s="997"/>
      <c r="H200" s="997"/>
      <c r="I200" s="997"/>
      <c r="J200" s="997"/>
      <c r="K200" s="997"/>
      <c r="L200" s="997"/>
      <c r="M200" s="997"/>
      <c r="N200" s="997"/>
      <c r="O200" s="982"/>
      <c r="P200" s="982"/>
      <c r="Q200" s="982"/>
      <c r="R200" s="982"/>
      <c r="S200" s="982"/>
      <c r="T200" s="982"/>
      <c r="U200" s="982"/>
      <c r="V200" s="982"/>
      <c r="W200" s="982"/>
    </row>
    <row r="201" spans="1:23" x14ac:dyDescent="0.2">
      <c r="A201" s="997"/>
      <c r="B201" s="982"/>
      <c r="C201" s="982"/>
      <c r="D201" s="982"/>
      <c r="E201" s="997"/>
      <c r="F201" s="997"/>
      <c r="G201" s="997"/>
      <c r="H201" s="997"/>
      <c r="I201" s="997"/>
      <c r="J201" s="997"/>
      <c r="K201" s="997"/>
      <c r="L201" s="997"/>
      <c r="M201" s="997"/>
      <c r="N201" s="997"/>
      <c r="O201" s="982"/>
      <c r="P201" s="982"/>
      <c r="Q201" s="982"/>
      <c r="R201" s="982"/>
      <c r="S201" s="982"/>
      <c r="T201" s="982"/>
      <c r="U201" s="982"/>
      <c r="V201" s="982"/>
      <c r="W201" s="982"/>
    </row>
    <row r="202" spans="1:23" x14ac:dyDescent="0.2">
      <c r="A202" s="997"/>
      <c r="B202" s="982"/>
      <c r="C202" s="982"/>
      <c r="D202" s="982"/>
      <c r="E202" s="997"/>
      <c r="F202" s="997"/>
      <c r="G202" s="997"/>
      <c r="H202" s="997"/>
      <c r="I202" s="997"/>
      <c r="J202" s="997"/>
      <c r="K202" s="997"/>
      <c r="L202" s="997"/>
      <c r="M202" s="997"/>
      <c r="N202" s="997"/>
      <c r="O202" s="982"/>
      <c r="P202" s="982"/>
      <c r="Q202" s="982"/>
      <c r="R202" s="982"/>
      <c r="S202" s="982"/>
      <c r="T202" s="982"/>
      <c r="U202" s="982"/>
      <c r="V202" s="982"/>
      <c r="W202" s="982"/>
    </row>
    <row r="203" spans="1:23" x14ac:dyDescent="0.2">
      <c r="A203" s="997"/>
      <c r="B203" s="982"/>
      <c r="C203" s="982"/>
      <c r="D203" s="982"/>
      <c r="E203" s="997"/>
      <c r="F203" s="997"/>
      <c r="G203" s="997"/>
      <c r="H203" s="997"/>
      <c r="I203" s="997"/>
      <c r="J203" s="997"/>
      <c r="K203" s="997"/>
      <c r="L203" s="997"/>
      <c r="M203" s="997"/>
      <c r="N203" s="997"/>
      <c r="O203" s="982"/>
      <c r="P203" s="982"/>
      <c r="Q203" s="982"/>
      <c r="R203" s="982"/>
      <c r="S203" s="982"/>
      <c r="T203" s="982"/>
      <c r="U203" s="982"/>
      <c r="V203" s="982"/>
      <c r="W203" s="982"/>
    </row>
    <row r="204" spans="1:23" x14ac:dyDescent="0.2">
      <c r="A204" s="997"/>
      <c r="B204" s="982"/>
      <c r="C204" s="982"/>
      <c r="D204" s="982"/>
      <c r="E204" s="997"/>
      <c r="F204" s="997"/>
      <c r="G204" s="997"/>
      <c r="H204" s="997"/>
      <c r="I204" s="997"/>
      <c r="J204" s="997"/>
      <c r="K204" s="997"/>
      <c r="L204" s="997"/>
      <c r="M204" s="997"/>
      <c r="N204" s="997"/>
      <c r="O204" s="982"/>
      <c r="P204" s="982"/>
      <c r="Q204" s="982"/>
      <c r="R204" s="982"/>
      <c r="S204" s="982"/>
      <c r="T204" s="982"/>
      <c r="U204" s="982"/>
      <c r="V204" s="982"/>
      <c r="W204" s="982"/>
    </row>
    <row r="205" spans="1:23" x14ac:dyDescent="0.2">
      <c r="A205" s="997"/>
      <c r="B205" s="982"/>
      <c r="C205" s="982"/>
      <c r="D205" s="982"/>
      <c r="E205" s="997"/>
      <c r="F205" s="997"/>
      <c r="G205" s="997"/>
      <c r="H205" s="997"/>
      <c r="I205" s="997"/>
      <c r="J205" s="997"/>
      <c r="K205" s="997"/>
      <c r="L205" s="997"/>
      <c r="M205" s="997"/>
      <c r="N205" s="997"/>
      <c r="O205" s="982"/>
      <c r="P205" s="982"/>
      <c r="Q205" s="982"/>
      <c r="R205" s="982"/>
      <c r="S205" s="982"/>
      <c r="T205" s="982"/>
      <c r="U205" s="982"/>
      <c r="V205" s="982"/>
      <c r="W205" s="982"/>
    </row>
    <row r="206" spans="1:23" x14ac:dyDescent="0.2">
      <c r="A206" s="997"/>
      <c r="B206" s="982"/>
      <c r="C206" s="982"/>
      <c r="D206" s="982"/>
      <c r="E206" s="997"/>
      <c r="F206" s="997"/>
      <c r="G206" s="997"/>
      <c r="H206" s="997"/>
      <c r="I206" s="997"/>
      <c r="J206" s="997"/>
      <c r="K206" s="997"/>
      <c r="L206" s="997"/>
      <c r="M206" s="997"/>
      <c r="N206" s="997"/>
      <c r="O206" s="982"/>
      <c r="P206" s="982"/>
      <c r="Q206" s="982"/>
      <c r="R206" s="982"/>
      <c r="S206" s="982"/>
      <c r="T206" s="982"/>
      <c r="U206" s="982"/>
      <c r="V206" s="982"/>
      <c r="W206" s="982"/>
    </row>
    <row r="207" spans="1:23" x14ac:dyDescent="0.2">
      <c r="A207" s="997"/>
      <c r="B207" s="982"/>
      <c r="C207" s="982"/>
      <c r="D207" s="982"/>
      <c r="E207" s="997"/>
      <c r="F207" s="997"/>
      <c r="G207" s="997"/>
      <c r="H207" s="997"/>
      <c r="I207" s="997"/>
      <c r="J207" s="997"/>
      <c r="K207" s="997"/>
      <c r="L207" s="997"/>
      <c r="M207" s="997"/>
      <c r="N207" s="997"/>
      <c r="O207" s="982"/>
      <c r="P207" s="982"/>
      <c r="Q207" s="982"/>
      <c r="R207" s="982"/>
      <c r="S207" s="982"/>
      <c r="T207" s="982"/>
      <c r="U207" s="982"/>
      <c r="V207" s="982"/>
      <c r="W207" s="982"/>
    </row>
    <row r="208" spans="1:23" x14ac:dyDescent="0.2">
      <c r="A208" s="997"/>
      <c r="B208" s="982"/>
      <c r="C208" s="982"/>
      <c r="D208" s="982"/>
      <c r="E208" s="997"/>
      <c r="F208" s="997"/>
      <c r="G208" s="997"/>
      <c r="H208" s="997"/>
      <c r="I208" s="997"/>
      <c r="J208" s="997"/>
      <c r="K208" s="997"/>
      <c r="L208" s="997"/>
      <c r="M208" s="997"/>
      <c r="N208" s="997"/>
      <c r="O208" s="982"/>
      <c r="P208" s="982"/>
      <c r="Q208" s="982"/>
      <c r="R208" s="982"/>
      <c r="S208" s="982"/>
      <c r="T208" s="982"/>
      <c r="U208" s="982"/>
      <c r="V208" s="982"/>
      <c r="W208" s="982"/>
    </row>
    <row r="209" spans="1:23" x14ac:dyDescent="0.2">
      <c r="A209" s="997"/>
      <c r="B209" s="982"/>
      <c r="C209" s="982"/>
      <c r="D209" s="982"/>
      <c r="E209" s="997"/>
      <c r="F209" s="997"/>
      <c r="G209" s="997"/>
      <c r="H209" s="997"/>
      <c r="I209" s="997"/>
      <c r="J209" s="997"/>
      <c r="K209" s="997"/>
      <c r="L209" s="997"/>
      <c r="M209" s="997"/>
      <c r="N209" s="997"/>
      <c r="O209" s="982"/>
      <c r="P209" s="982"/>
      <c r="Q209" s="982"/>
      <c r="R209" s="982"/>
      <c r="S209" s="982"/>
      <c r="T209" s="982"/>
      <c r="U209" s="982"/>
      <c r="V209" s="982"/>
      <c r="W209" s="982"/>
    </row>
    <row r="210" spans="1:23" x14ac:dyDescent="0.2">
      <c r="A210" s="997"/>
      <c r="B210" s="982"/>
      <c r="C210" s="982"/>
      <c r="D210" s="982"/>
      <c r="E210" s="997"/>
      <c r="F210" s="997"/>
      <c r="G210" s="997"/>
      <c r="H210" s="997"/>
      <c r="I210" s="997"/>
      <c r="J210" s="997"/>
      <c r="K210" s="997"/>
      <c r="L210" s="997"/>
      <c r="M210" s="997"/>
      <c r="N210" s="997"/>
      <c r="O210" s="982"/>
      <c r="P210" s="982"/>
      <c r="Q210" s="982"/>
      <c r="R210" s="982"/>
      <c r="S210" s="982"/>
      <c r="T210" s="982"/>
      <c r="U210" s="982"/>
      <c r="V210" s="982"/>
      <c r="W210" s="982"/>
    </row>
    <row r="211" spans="1:23" x14ac:dyDescent="0.2">
      <c r="A211" s="997"/>
      <c r="B211" s="982"/>
      <c r="C211" s="982"/>
      <c r="D211" s="982"/>
      <c r="E211" s="997"/>
      <c r="F211" s="997"/>
      <c r="G211" s="997"/>
      <c r="H211" s="997"/>
      <c r="I211" s="997"/>
      <c r="J211" s="997"/>
      <c r="K211" s="997"/>
      <c r="L211" s="997"/>
      <c r="M211" s="997"/>
      <c r="N211" s="997"/>
      <c r="O211" s="982"/>
      <c r="P211" s="982"/>
      <c r="Q211" s="982"/>
      <c r="R211" s="982"/>
      <c r="S211" s="982"/>
      <c r="T211" s="982"/>
      <c r="U211" s="982"/>
      <c r="V211" s="982"/>
      <c r="W211" s="982"/>
    </row>
    <row r="212" spans="1:23" x14ac:dyDescent="0.2">
      <c r="A212" s="997"/>
      <c r="B212" s="982"/>
      <c r="C212" s="982"/>
      <c r="D212" s="982"/>
      <c r="E212" s="997"/>
      <c r="F212" s="997"/>
      <c r="G212" s="997"/>
      <c r="H212" s="997"/>
      <c r="I212" s="997"/>
      <c r="J212" s="997"/>
      <c r="K212" s="997"/>
      <c r="L212" s="997"/>
      <c r="M212" s="997"/>
      <c r="N212" s="997"/>
      <c r="O212" s="982"/>
      <c r="P212" s="982"/>
      <c r="Q212" s="982"/>
      <c r="R212" s="982"/>
      <c r="S212" s="982"/>
      <c r="T212" s="982"/>
      <c r="U212" s="982"/>
      <c r="V212" s="982"/>
      <c r="W212" s="982"/>
    </row>
    <row r="213" spans="1:23" x14ac:dyDescent="0.2">
      <c r="A213" s="997"/>
      <c r="B213" s="982"/>
      <c r="C213" s="982"/>
      <c r="D213" s="982"/>
      <c r="E213" s="997"/>
      <c r="F213" s="997"/>
      <c r="G213" s="997"/>
      <c r="H213" s="997"/>
      <c r="I213" s="997"/>
      <c r="J213" s="997"/>
      <c r="K213" s="997"/>
      <c r="L213" s="997"/>
      <c r="M213" s="997"/>
      <c r="N213" s="997"/>
      <c r="O213" s="982"/>
      <c r="P213" s="982"/>
      <c r="Q213" s="982"/>
      <c r="R213" s="982"/>
      <c r="S213" s="982"/>
      <c r="T213" s="982"/>
      <c r="U213" s="982"/>
      <c r="V213" s="982"/>
      <c r="W213" s="982"/>
    </row>
    <row r="214" spans="1:23" x14ac:dyDescent="0.2">
      <c r="A214" s="997"/>
      <c r="B214" s="982"/>
      <c r="C214" s="982"/>
      <c r="D214" s="982"/>
      <c r="E214" s="997"/>
      <c r="F214" s="997"/>
      <c r="G214" s="997"/>
      <c r="H214" s="997"/>
      <c r="I214" s="997"/>
      <c r="J214" s="997"/>
      <c r="K214" s="997"/>
      <c r="L214" s="997"/>
      <c r="M214" s="997"/>
      <c r="N214" s="997"/>
      <c r="O214" s="982"/>
      <c r="P214" s="982"/>
      <c r="Q214" s="982"/>
      <c r="R214" s="982"/>
      <c r="S214" s="982"/>
      <c r="T214" s="982"/>
      <c r="U214" s="982"/>
      <c r="V214" s="982"/>
      <c r="W214" s="982"/>
    </row>
    <row r="215" spans="1:23" x14ac:dyDescent="0.2">
      <c r="A215" s="997"/>
      <c r="B215" s="982"/>
      <c r="C215" s="982"/>
      <c r="D215" s="982"/>
      <c r="E215" s="997"/>
      <c r="F215" s="997"/>
      <c r="G215" s="997"/>
      <c r="H215" s="997"/>
      <c r="I215" s="997"/>
      <c r="J215" s="997"/>
      <c r="K215" s="997"/>
      <c r="L215" s="997"/>
      <c r="M215" s="997"/>
      <c r="N215" s="997"/>
      <c r="O215" s="982"/>
      <c r="P215" s="982"/>
      <c r="Q215" s="982"/>
      <c r="R215" s="982"/>
      <c r="S215" s="982"/>
      <c r="T215" s="982"/>
      <c r="U215" s="982"/>
      <c r="V215" s="982"/>
      <c r="W215" s="982"/>
    </row>
    <row r="216" spans="1:23" x14ac:dyDescent="0.2">
      <c r="A216" s="997"/>
      <c r="B216" s="982"/>
      <c r="C216" s="982"/>
      <c r="D216" s="982"/>
      <c r="E216" s="997"/>
      <c r="F216" s="997"/>
      <c r="G216" s="997"/>
      <c r="H216" s="997"/>
      <c r="I216" s="997"/>
      <c r="J216" s="997"/>
      <c r="K216" s="997"/>
      <c r="L216" s="997"/>
      <c r="M216" s="997"/>
      <c r="N216" s="997"/>
      <c r="O216" s="982"/>
      <c r="P216" s="982"/>
      <c r="Q216" s="982"/>
      <c r="R216" s="982"/>
      <c r="S216" s="982"/>
      <c r="T216" s="982"/>
      <c r="U216" s="982"/>
      <c r="V216" s="982"/>
      <c r="W216" s="982"/>
    </row>
    <row r="217" spans="1:23" x14ac:dyDescent="0.2">
      <c r="A217" s="997"/>
      <c r="B217" s="982"/>
      <c r="C217" s="982"/>
      <c r="D217" s="982"/>
      <c r="E217" s="997"/>
      <c r="F217" s="997"/>
      <c r="G217" s="997"/>
      <c r="H217" s="997"/>
      <c r="I217" s="997"/>
      <c r="J217" s="997"/>
      <c r="K217" s="997"/>
      <c r="L217" s="997"/>
      <c r="M217" s="997"/>
      <c r="N217" s="997"/>
      <c r="O217" s="982"/>
      <c r="P217" s="982"/>
      <c r="Q217" s="982"/>
      <c r="R217" s="982"/>
      <c r="S217" s="982"/>
      <c r="T217" s="982"/>
      <c r="U217" s="982"/>
      <c r="V217" s="982"/>
      <c r="W217" s="982"/>
    </row>
    <row r="218" spans="1:23" x14ac:dyDescent="0.2">
      <c r="A218" s="997"/>
      <c r="B218" s="982"/>
      <c r="C218" s="982"/>
      <c r="D218" s="982"/>
      <c r="E218" s="997"/>
      <c r="F218" s="997"/>
      <c r="G218" s="997"/>
      <c r="H218" s="997"/>
      <c r="I218" s="997"/>
      <c r="J218" s="997"/>
      <c r="K218" s="997"/>
      <c r="L218" s="997"/>
      <c r="M218" s="997"/>
      <c r="N218" s="997"/>
      <c r="O218" s="982"/>
      <c r="P218" s="982"/>
      <c r="Q218" s="982"/>
      <c r="R218" s="982"/>
      <c r="S218" s="982"/>
      <c r="T218" s="982"/>
      <c r="U218" s="982"/>
      <c r="V218" s="982"/>
      <c r="W218" s="982"/>
    </row>
    <row r="219" spans="1:23" x14ac:dyDescent="0.2">
      <c r="A219" s="997"/>
      <c r="B219" s="982"/>
      <c r="C219" s="982"/>
      <c r="D219" s="982"/>
      <c r="E219" s="997"/>
      <c r="F219" s="997"/>
      <c r="G219" s="997"/>
      <c r="H219" s="997"/>
      <c r="I219" s="997"/>
      <c r="J219" s="997"/>
      <c r="K219" s="997"/>
      <c r="L219" s="997"/>
      <c r="M219" s="997"/>
      <c r="N219" s="997"/>
      <c r="O219" s="982"/>
      <c r="P219" s="982"/>
      <c r="Q219" s="982"/>
      <c r="R219" s="982"/>
      <c r="S219" s="982"/>
      <c r="T219" s="982"/>
      <c r="U219" s="982"/>
      <c r="V219" s="982"/>
      <c r="W219" s="982"/>
    </row>
    <row r="220" spans="1:23" x14ac:dyDescent="0.2">
      <c r="A220" s="997"/>
      <c r="B220" s="982"/>
      <c r="C220" s="982"/>
      <c r="D220" s="982"/>
      <c r="E220" s="997"/>
      <c r="F220" s="997"/>
      <c r="G220" s="997"/>
      <c r="H220" s="997"/>
      <c r="I220" s="997"/>
      <c r="J220" s="997"/>
      <c r="K220" s="997"/>
      <c r="L220" s="997"/>
      <c r="M220" s="997"/>
      <c r="N220" s="997"/>
      <c r="O220" s="982"/>
      <c r="P220" s="982"/>
      <c r="Q220" s="982"/>
      <c r="R220" s="982"/>
      <c r="S220" s="982"/>
      <c r="T220" s="982"/>
      <c r="U220" s="982"/>
      <c r="V220" s="982"/>
      <c r="W220" s="982"/>
    </row>
    <row r="221" spans="1:23" x14ac:dyDescent="0.2">
      <c r="A221" s="997"/>
      <c r="B221" s="982"/>
      <c r="C221" s="982"/>
      <c r="D221" s="982"/>
      <c r="E221" s="997"/>
      <c r="F221" s="997"/>
      <c r="G221" s="997"/>
      <c r="H221" s="997"/>
      <c r="I221" s="997"/>
      <c r="J221" s="997"/>
      <c r="K221" s="997"/>
      <c r="L221" s="997"/>
      <c r="M221" s="997"/>
      <c r="N221" s="997"/>
      <c r="O221" s="982"/>
      <c r="P221" s="982"/>
      <c r="Q221" s="982"/>
      <c r="R221" s="982"/>
      <c r="S221" s="982"/>
      <c r="T221" s="982"/>
      <c r="U221" s="982"/>
      <c r="V221" s="982"/>
      <c r="W221" s="982"/>
    </row>
    <row r="222" spans="1:23" x14ac:dyDescent="0.2">
      <c r="A222" s="997"/>
      <c r="B222" s="982"/>
      <c r="C222" s="982"/>
      <c r="D222" s="982"/>
      <c r="E222" s="997"/>
      <c r="F222" s="997"/>
      <c r="G222" s="997"/>
      <c r="H222" s="997"/>
      <c r="I222" s="997"/>
      <c r="J222" s="997"/>
      <c r="K222" s="997"/>
      <c r="L222" s="997"/>
      <c r="M222" s="997"/>
      <c r="N222" s="997"/>
      <c r="O222" s="982"/>
      <c r="P222" s="982"/>
      <c r="Q222" s="982"/>
      <c r="R222" s="982"/>
      <c r="S222" s="982"/>
      <c r="T222" s="982"/>
      <c r="U222" s="982"/>
      <c r="V222" s="982"/>
      <c r="W222" s="982"/>
    </row>
    <row r="223" spans="1:23" x14ac:dyDescent="0.2">
      <c r="A223" s="997"/>
      <c r="B223" s="982"/>
      <c r="C223" s="982"/>
      <c r="D223" s="982"/>
      <c r="E223" s="997"/>
      <c r="F223" s="997"/>
      <c r="G223" s="997"/>
      <c r="H223" s="997"/>
      <c r="I223" s="997"/>
      <c r="J223" s="997"/>
      <c r="K223" s="997"/>
      <c r="L223" s="997"/>
      <c r="M223" s="997"/>
      <c r="N223" s="997"/>
      <c r="O223" s="982"/>
      <c r="P223" s="982"/>
      <c r="Q223" s="982"/>
      <c r="R223" s="982"/>
      <c r="S223" s="982"/>
      <c r="T223" s="982"/>
      <c r="U223" s="982"/>
      <c r="V223" s="982"/>
      <c r="W223" s="982"/>
    </row>
    <row r="224" spans="1:23" x14ac:dyDescent="0.2">
      <c r="A224" s="997"/>
      <c r="B224" s="982"/>
      <c r="C224" s="982"/>
      <c r="D224" s="982"/>
      <c r="E224" s="997"/>
      <c r="F224" s="997"/>
      <c r="G224" s="997"/>
      <c r="H224" s="997"/>
      <c r="I224" s="997"/>
      <c r="J224" s="997"/>
      <c r="K224" s="997"/>
      <c r="L224" s="997"/>
      <c r="M224" s="997"/>
      <c r="N224" s="997"/>
      <c r="O224" s="982"/>
      <c r="P224" s="982"/>
      <c r="Q224" s="982"/>
      <c r="R224" s="982"/>
      <c r="S224" s="982"/>
      <c r="T224" s="982"/>
      <c r="U224" s="982"/>
      <c r="V224" s="982"/>
      <c r="W224" s="982"/>
    </row>
    <row r="225" spans="1:23" x14ac:dyDescent="0.2">
      <c r="A225" s="997"/>
      <c r="B225" s="982"/>
      <c r="C225" s="982"/>
      <c r="D225" s="982"/>
      <c r="E225" s="997"/>
      <c r="F225" s="997"/>
      <c r="G225" s="997"/>
      <c r="H225" s="997"/>
      <c r="I225" s="997"/>
      <c r="J225" s="997"/>
      <c r="K225" s="997"/>
      <c r="L225" s="997"/>
      <c r="M225" s="997"/>
      <c r="N225" s="997"/>
      <c r="O225" s="982"/>
      <c r="P225" s="982"/>
      <c r="Q225" s="982"/>
      <c r="R225" s="982"/>
      <c r="S225" s="982"/>
      <c r="T225" s="982"/>
      <c r="U225" s="982"/>
      <c r="V225" s="982"/>
      <c r="W225" s="982"/>
    </row>
    <row r="226" spans="1:23" x14ac:dyDescent="0.2">
      <c r="A226" s="997"/>
      <c r="B226" s="982"/>
      <c r="C226" s="982"/>
      <c r="D226" s="982"/>
      <c r="E226" s="997"/>
      <c r="F226" s="997"/>
      <c r="G226" s="997"/>
      <c r="H226" s="997"/>
      <c r="I226" s="997"/>
      <c r="J226" s="997"/>
      <c r="K226" s="997"/>
      <c r="L226" s="997"/>
      <c r="M226" s="997"/>
      <c r="N226" s="997"/>
      <c r="O226" s="982"/>
      <c r="P226" s="982"/>
      <c r="Q226" s="982"/>
      <c r="R226" s="982"/>
      <c r="S226" s="982"/>
      <c r="T226" s="982"/>
      <c r="U226" s="982"/>
      <c r="V226" s="982"/>
      <c r="W226" s="982"/>
    </row>
    <row r="227" spans="1:23" x14ac:dyDescent="0.2">
      <c r="A227" s="997"/>
      <c r="B227" s="982"/>
      <c r="C227" s="982"/>
      <c r="D227" s="982"/>
      <c r="E227" s="997"/>
      <c r="F227" s="997"/>
      <c r="G227" s="997"/>
      <c r="H227" s="997"/>
      <c r="I227" s="997"/>
      <c r="J227" s="997"/>
      <c r="K227" s="997"/>
      <c r="L227" s="997"/>
      <c r="M227" s="997"/>
      <c r="N227" s="997"/>
      <c r="O227" s="982"/>
      <c r="P227" s="982"/>
      <c r="Q227" s="982"/>
      <c r="R227" s="982"/>
      <c r="S227" s="982"/>
      <c r="T227" s="982"/>
      <c r="U227" s="982"/>
      <c r="V227" s="982"/>
      <c r="W227" s="982"/>
    </row>
    <row r="228" spans="1:23" x14ac:dyDescent="0.2">
      <c r="A228" s="997"/>
      <c r="B228" s="982"/>
      <c r="C228" s="982"/>
      <c r="D228" s="982"/>
      <c r="E228" s="997"/>
      <c r="F228" s="997"/>
      <c r="G228" s="997"/>
      <c r="H228" s="997"/>
      <c r="I228" s="997"/>
      <c r="J228" s="997"/>
      <c r="K228" s="997"/>
      <c r="L228" s="997"/>
      <c r="M228" s="997"/>
      <c r="N228" s="997"/>
      <c r="O228" s="982"/>
      <c r="P228" s="982"/>
      <c r="Q228" s="982"/>
      <c r="R228" s="982"/>
      <c r="S228" s="982"/>
      <c r="T228" s="982"/>
      <c r="U228" s="982"/>
      <c r="V228" s="982"/>
      <c r="W228" s="982"/>
    </row>
    <row r="229" spans="1:23" x14ac:dyDescent="0.2">
      <c r="A229" s="997"/>
      <c r="B229" s="982"/>
      <c r="C229" s="982"/>
      <c r="D229" s="982"/>
      <c r="E229" s="997"/>
      <c r="F229" s="997"/>
      <c r="G229" s="997"/>
      <c r="H229" s="997"/>
      <c r="I229" s="997"/>
      <c r="J229" s="997"/>
      <c r="K229" s="997"/>
      <c r="L229" s="997"/>
      <c r="M229" s="997"/>
      <c r="N229" s="997"/>
      <c r="O229" s="982"/>
      <c r="P229" s="982"/>
      <c r="Q229" s="982"/>
      <c r="R229" s="982"/>
      <c r="S229" s="982"/>
      <c r="T229" s="982"/>
      <c r="U229" s="982"/>
      <c r="V229" s="982"/>
      <c r="W229" s="982"/>
    </row>
    <row r="230" spans="1:23" x14ac:dyDescent="0.2">
      <c r="A230" s="997"/>
      <c r="B230" s="982"/>
      <c r="C230" s="982"/>
      <c r="D230" s="982"/>
      <c r="E230" s="997"/>
      <c r="F230" s="997"/>
      <c r="G230" s="997"/>
      <c r="H230" s="997"/>
      <c r="I230" s="997"/>
      <c r="J230" s="997"/>
      <c r="K230" s="997"/>
      <c r="L230" s="997"/>
      <c r="M230" s="997"/>
      <c r="N230" s="997"/>
      <c r="O230" s="982"/>
      <c r="P230" s="982"/>
      <c r="Q230" s="982"/>
      <c r="R230" s="982"/>
      <c r="S230" s="982"/>
      <c r="T230" s="982"/>
      <c r="U230" s="982"/>
      <c r="V230" s="982"/>
      <c r="W230" s="982"/>
    </row>
    <row r="231" spans="1:23" x14ac:dyDescent="0.2">
      <c r="A231" s="997"/>
      <c r="B231" s="982"/>
      <c r="C231" s="982"/>
      <c r="D231" s="982"/>
      <c r="E231" s="997"/>
      <c r="F231" s="997"/>
      <c r="G231" s="997"/>
      <c r="H231" s="997"/>
      <c r="I231" s="997"/>
      <c r="J231" s="997"/>
      <c r="K231" s="997"/>
      <c r="L231" s="997"/>
      <c r="M231" s="997"/>
      <c r="N231" s="997"/>
      <c r="O231" s="982"/>
      <c r="P231" s="982"/>
      <c r="Q231" s="982"/>
      <c r="R231" s="982"/>
      <c r="S231" s="982"/>
      <c r="T231" s="982"/>
      <c r="U231" s="982"/>
      <c r="V231" s="982"/>
      <c r="W231" s="982"/>
    </row>
    <row r="232" spans="1:23" x14ac:dyDescent="0.2">
      <c r="A232" s="997"/>
      <c r="B232" s="982"/>
      <c r="C232" s="982"/>
      <c r="D232" s="982"/>
      <c r="E232" s="997"/>
      <c r="F232" s="997"/>
      <c r="G232" s="997"/>
      <c r="H232" s="997"/>
      <c r="I232" s="997"/>
      <c r="J232" s="997"/>
      <c r="K232" s="997"/>
      <c r="L232" s="997"/>
      <c r="M232" s="997"/>
      <c r="N232" s="997"/>
      <c r="O232" s="982"/>
      <c r="P232" s="982"/>
      <c r="Q232" s="982"/>
      <c r="R232" s="982"/>
      <c r="S232" s="982"/>
      <c r="T232" s="982"/>
      <c r="U232" s="982"/>
      <c r="V232" s="982"/>
      <c r="W232" s="982"/>
    </row>
    <row r="233" spans="1:23" x14ac:dyDescent="0.2">
      <c r="A233" s="997"/>
      <c r="B233" s="982"/>
      <c r="C233" s="982"/>
      <c r="D233" s="982"/>
      <c r="E233" s="997"/>
      <c r="F233" s="997"/>
      <c r="G233" s="997"/>
      <c r="H233" s="997"/>
      <c r="I233" s="997"/>
      <c r="J233" s="997"/>
      <c r="K233" s="997"/>
      <c r="L233" s="997"/>
      <c r="M233" s="997"/>
      <c r="N233" s="997"/>
      <c r="O233" s="982"/>
      <c r="P233" s="982"/>
      <c r="Q233" s="982"/>
      <c r="R233" s="982"/>
      <c r="S233" s="982"/>
      <c r="T233" s="982"/>
      <c r="U233" s="982"/>
      <c r="V233" s="982"/>
      <c r="W233" s="982"/>
    </row>
    <row r="234" spans="1:23" x14ac:dyDescent="0.2">
      <c r="A234" s="997"/>
      <c r="B234" s="982"/>
      <c r="C234" s="982"/>
      <c r="D234" s="982"/>
      <c r="E234" s="997"/>
      <c r="F234" s="997"/>
      <c r="G234" s="997"/>
      <c r="H234" s="997"/>
      <c r="I234" s="997"/>
      <c r="J234" s="997"/>
      <c r="K234" s="997"/>
      <c r="L234" s="997"/>
      <c r="M234" s="997"/>
      <c r="N234" s="997"/>
      <c r="O234" s="982"/>
      <c r="P234" s="982"/>
      <c r="Q234" s="982"/>
      <c r="R234" s="982"/>
      <c r="S234" s="982"/>
      <c r="T234" s="982"/>
      <c r="U234" s="982"/>
      <c r="V234" s="982"/>
      <c r="W234" s="982"/>
    </row>
    <row r="235" spans="1:23" x14ac:dyDescent="0.2">
      <c r="A235" s="997"/>
      <c r="B235" s="982"/>
      <c r="C235" s="982"/>
      <c r="D235" s="982"/>
      <c r="E235" s="997"/>
      <c r="F235" s="997"/>
      <c r="G235" s="997"/>
      <c r="H235" s="997"/>
      <c r="I235" s="997"/>
      <c r="J235" s="997"/>
      <c r="K235" s="997"/>
      <c r="L235" s="997"/>
      <c r="M235" s="997"/>
      <c r="N235" s="997"/>
      <c r="O235" s="982"/>
      <c r="P235" s="982"/>
      <c r="Q235" s="982"/>
      <c r="R235" s="982"/>
      <c r="S235" s="982"/>
      <c r="T235" s="982"/>
      <c r="U235" s="982"/>
      <c r="V235" s="982"/>
      <c r="W235" s="982"/>
    </row>
    <row r="236" spans="1:23" x14ac:dyDescent="0.2">
      <c r="A236" s="997"/>
      <c r="B236" s="982"/>
      <c r="C236" s="982"/>
      <c r="D236" s="982"/>
      <c r="E236" s="997"/>
      <c r="F236" s="997"/>
      <c r="G236" s="997"/>
      <c r="H236" s="997"/>
      <c r="I236" s="997"/>
      <c r="J236" s="997"/>
      <c r="K236" s="997"/>
      <c r="L236" s="997"/>
      <c r="M236" s="997"/>
      <c r="N236" s="997"/>
      <c r="O236" s="982"/>
      <c r="P236" s="982"/>
      <c r="Q236" s="982"/>
      <c r="R236" s="982"/>
      <c r="S236" s="982"/>
      <c r="T236" s="982"/>
      <c r="U236" s="982"/>
      <c r="V236" s="982"/>
      <c r="W236" s="982"/>
    </row>
    <row r="237" spans="1:23" x14ac:dyDescent="0.2">
      <c r="A237" s="997"/>
      <c r="B237" s="982"/>
      <c r="C237" s="982"/>
      <c r="D237" s="982"/>
      <c r="E237" s="997"/>
      <c r="F237" s="997"/>
      <c r="G237" s="997"/>
      <c r="H237" s="997"/>
      <c r="I237" s="997"/>
      <c r="J237" s="997"/>
      <c r="K237" s="997"/>
      <c r="L237" s="997"/>
      <c r="M237" s="997"/>
      <c r="N237" s="997"/>
      <c r="O237" s="982"/>
      <c r="P237" s="982"/>
      <c r="Q237" s="982"/>
      <c r="R237" s="982"/>
      <c r="S237" s="982"/>
      <c r="T237" s="982"/>
      <c r="U237" s="982"/>
      <c r="V237" s="982"/>
      <c r="W237" s="982"/>
    </row>
    <row r="238" spans="1:23" x14ac:dyDescent="0.2">
      <c r="A238" s="997"/>
      <c r="B238" s="982"/>
      <c r="C238" s="982"/>
      <c r="D238" s="982"/>
      <c r="E238" s="997"/>
      <c r="F238" s="997"/>
      <c r="G238" s="997"/>
      <c r="H238" s="997"/>
      <c r="I238" s="997"/>
      <c r="J238" s="997"/>
      <c r="K238" s="997"/>
      <c r="L238" s="997"/>
      <c r="M238" s="997"/>
      <c r="N238" s="997"/>
      <c r="O238" s="982"/>
      <c r="P238" s="982"/>
      <c r="Q238" s="982"/>
      <c r="R238" s="982"/>
      <c r="S238" s="982"/>
      <c r="T238" s="982"/>
      <c r="U238" s="982"/>
      <c r="V238" s="982"/>
      <c r="W238" s="982"/>
    </row>
    <row r="239" spans="1:23" x14ac:dyDescent="0.2">
      <c r="A239" s="997"/>
      <c r="B239" s="982"/>
      <c r="C239" s="982"/>
      <c r="D239" s="982"/>
      <c r="E239" s="997"/>
      <c r="F239" s="997"/>
      <c r="G239" s="997"/>
      <c r="H239" s="997"/>
      <c r="I239" s="997"/>
      <c r="J239" s="997"/>
      <c r="K239" s="997"/>
      <c r="L239" s="997"/>
      <c r="M239" s="997"/>
      <c r="N239" s="997"/>
      <c r="O239" s="982"/>
      <c r="P239" s="982"/>
      <c r="Q239" s="982"/>
      <c r="R239" s="982"/>
      <c r="S239" s="982"/>
      <c r="T239" s="982"/>
      <c r="U239" s="982"/>
      <c r="V239" s="982"/>
      <c r="W239" s="982"/>
    </row>
    <row r="240" spans="1:23" x14ac:dyDescent="0.2">
      <c r="A240" s="997"/>
      <c r="B240" s="982"/>
      <c r="C240" s="982"/>
      <c r="D240" s="982"/>
      <c r="E240" s="997"/>
      <c r="F240" s="997"/>
      <c r="G240" s="997"/>
      <c r="H240" s="997"/>
      <c r="I240" s="997"/>
      <c r="J240" s="997"/>
      <c r="K240" s="997"/>
      <c r="L240" s="997"/>
      <c r="M240" s="997"/>
      <c r="N240" s="997"/>
      <c r="O240" s="982"/>
      <c r="P240" s="982"/>
      <c r="Q240" s="982"/>
      <c r="R240" s="982"/>
      <c r="S240" s="982"/>
      <c r="T240" s="982"/>
      <c r="U240" s="982"/>
      <c r="V240" s="982"/>
      <c r="W240" s="982"/>
    </row>
    <row r="241" spans="1:23" x14ac:dyDescent="0.2">
      <c r="A241" s="997"/>
      <c r="B241" s="982"/>
      <c r="C241" s="982"/>
      <c r="D241" s="982"/>
      <c r="E241" s="997"/>
      <c r="F241" s="997"/>
      <c r="G241" s="997"/>
      <c r="H241" s="997"/>
      <c r="I241" s="997"/>
      <c r="J241" s="997"/>
      <c r="K241" s="997"/>
      <c r="L241" s="997"/>
      <c r="M241" s="997"/>
      <c r="N241" s="997"/>
      <c r="O241" s="982"/>
      <c r="P241" s="982"/>
      <c r="Q241" s="982"/>
      <c r="R241" s="982"/>
      <c r="S241" s="982"/>
      <c r="T241" s="982"/>
      <c r="U241" s="982"/>
      <c r="V241" s="982"/>
      <c r="W241" s="982"/>
    </row>
    <row r="242" spans="1:23" x14ac:dyDescent="0.2">
      <c r="A242" s="997"/>
      <c r="B242" s="982"/>
      <c r="C242" s="982"/>
      <c r="D242" s="982"/>
      <c r="E242" s="997"/>
      <c r="F242" s="997"/>
      <c r="G242" s="997"/>
      <c r="H242" s="997"/>
      <c r="I242" s="997"/>
      <c r="J242" s="997"/>
      <c r="K242" s="997"/>
      <c r="L242" s="997"/>
      <c r="M242" s="997"/>
      <c r="N242" s="997"/>
      <c r="O242" s="982"/>
      <c r="P242" s="982"/>
      <c r="Q242" s="982"/>
      <c r="R242" s="982"/>
      <c r="S242" s="982"/>
      <c r="T242" s="982"/>
      <c r="U242" s="982"/>
      <c r="V242" s="982"/>
      <c r="W242" s="982"/>
    </row>
    <row r="243" spans="1:23" x14ac:dyDescent="0.2">
      <c r="A243" s="997"/>
      <c r="B243" s="982"/>
      <c r="C243" s="982"/>
      <c r="D243" s="982"/>
      <c r="E243" s="997"/>
      <c r="F243" s="997"/>
      <c r="G243" s="997"/>
      <c r="H243" s="997"/>
      <c r="I243" s="997"/>
      <c r="J243" s="997"/>
      <c r="K243" s="997"/>
      <c r="L243" s="997"/>
      <c r="M243" s="997"/>
      <c r="N243" s="997"/>
      <c r="O243" s="982"/>
      <c r="P243" s="982"/>
      <c r="Q243" s="982"/>
      <c r="R243" s="982"/>
      <c r="S243" s="982"/>
      <c r="T243" s="982"/>
      <c r="U243" s="982"/>
      <c r="V243" s="982"/>
      <c r="W243" s="982"/>
    </row>
    <row r="244" spans="1:23" x14ac:dyDescent="0.2">
      <c r="A244" s="997"/>
      <c r="B244" s="982"/>
      <c r="C244" s="982"/>
      <c r="D244" s="982"/>
      <c r="E244" s="997"/>
      <c r="F244" s="997"/>
      <c r="G244" s="997"/>
      <c r="H244" s="997"/>
      <c r="I244" s="997"/>
      <c r="J244" s="997"/>
      <c r="K244" s="997"/>
      <c r="L244" s="997"/>
      <c r="M244" s="997"/>
      <c r="N244" s="997"/>
      <c r="O244" s="982"/>
      <c r="P244" s="982"/>
      <c r="Q244" s="982"/>
      <c r="R244" s="982"/>
      <c r="S244" s="982"/>
      <c r="T244" s="982"/>
      <c r="U244" s="982"/>
      <c r="V244" s="982"/>
      <c r="W244" s="982"/>
    </row>
    <row r="245" spans="1:23" x14ac:dyDescent="0.2">
      <c r="A245" s="997"/>
      <c r="B245" s="982"/>
      <c r="C245" s="982"/>
      <c r="D245" s="982"/>
      <c r="E245" s="997"/>
      <c r="F245" s="997"/>
      <c r="G245" s="997"/>
      <c r="H245" s="997"/>
      <c r="I245" s="997"/>
      <c r="J245" s="997"/>
      <c r="K245" s="997"/>
      <c r="L245" s="997"/>
      <c r="M245" s="997"/>
      <c r="N245" s="997"/>
      <c r="O245" s="982"/>
      <c r="P245" s="982"/>
      <c r="Q245" s="982"/>
      <c r="R245" s="982"/>
      <c r="S245" s="982"/>
      <c r="T245" s="982"/>
      <c r="U245" s="982"/>
      <c r="V245" s="982"/>
      <c r="W245" s="982"/>
    </row>
    <row r="246" spans="1:23" x14ac:dyDescent="0.2">
      <c r="A246" s="997"/>
      <c r="B246" s="982"/>
      <c r="C246" s="982"/>
      <c r="D246" s="982"/>
      <c r="E246" s="997"/>
      <c r="F246" s="997"/>
      <c r="G246" s="997"/>
      <c r="H246" s="997"/>
      <c r="I246" s="997"/>
      <c r="J246" s="997"/>
      <c r="K246" s="997"/>
      <c r="L246" s="997"/>
      <c r="M246" s="997"/>
      <c r="N246" s="997"/>
      <c r="O246" s="982"/>
      <c r="P246" s="982"/>
      <c r="Q246" s="982"/>
      <c r="R246" s="982"/>
      <c r="S246" s="982"/>
      <c r="T246" s="982"/>
      <c r="U246" s="982"/>
      <c r="V246" s="982"/>
      <c r="W246" s="982"/>
    </row>
    <row r="247" spans="1:23" x14ac:dyDescent="0.2">
      <c r="A247" s="997"/>
      <c r="B247" s="982"/>
      <c r="C247" s="982"/>
      <c r="D247" s="982"/>
      <c r="E247" s="997"/>
      <c r="F247" s="997"/>
      <c r="G247" s="997"/>
      <c r="H247" s="997"/>
      <c r="I247" s="997"/>
      <c r="J247" s="997"/>
      <c r="K247" s="997"/>
      <c r="L247" s="997"/>
      <c r="M247" s="997"/>
      <c r="N247" s="997"/>
      <c r="O247" s="982"/>
      <c r="P247" s="982"/>
      <c r="Q247" s="982"/>
      <c r="R247" s="982"/>
      <c r="S247" s="982"/>
      <c r="T247" s="982"/>
      <c r="U247" s="982"/>
      <c r="V247" s="982"/>
      <c r="W247" s="982"/>
    </row>
    <row r="248" spans="1:23" x14ac:dyDescent="0.2">
      <c r="A248" s="997"/>
      <c r="B248" s="982"/>
      <c r="C248" s="982"/>
      <c r="D248" s="982"/>
      <c r="E248" s="997"/>
      <c r="F248" s="997"/>
      <c r="G248" s="997"/>
      <c r="H248" s="997"/>
      <c r="I248" s="997"/>
      <c r="J248" s="997"/>
      <c r="K248" s="997"/>
      <c r="L248" s="997"/>
      <c r="M248" s="997"/>
      <c r="N248" s="997"/>
      <c r="O248" s="982"/>
      <c r="P248" s="982"/>
      <c r="Q248" s="982"/>
      <c r="R248" s="982"/>
      <c r="S248" s="982"/>
      <c r="T248" s="982"/>
      <c r="U248" s="982"/>
      <c r="V248" s="982"/>
      <c r="W248" s="982"/>
    </row>
    <row r="249" spans="1:23" x14ac:dyDescent="0.2">
      <c r="A249" s="997"/>
      <c r="B249" s="982"/>
      <c r="C249" s="982"/>
      <c r="D249" s="982"/>
      <c r="E249" s="997"/>
      <c r="F249" s="997"/>
      <c r="G249" s="997"/>
      <c r="H249" s="997"/>
      <c r="I249" s="997"/>
      <c r="J249" s="997"/>
      <c r="K249" s="997"/>
      <c r="L249" s="997"/>
      <c r="M249" s="997"/>
      <c r="N249" s="997"/>
      <c r="O249" s="982"/>
      <c r="P249" s="982"/>
      <c r="Q249" s="982"/>
      <c r="R249" s="982"/>
      <c r="S249" s="982"/>
      <c r="T249" s="982"/>
      <c r="U249" s="982"/>
      <c r="V249" s="982"/>
      <c r="W249" s="982"/>
    </row>
    <row r="250" spans="1:23" x14ac:dyDescent="0.2">
      <c r="A250" s="997"/>
      <c r="B250" s="982"/>
      <c r="C250" s="982"/>
      <c r="D250" s="982"/>
      <c r="E250" s="997"/>
      <c r="F250" s="997"/>
      <c r="G250" s="997"/>
      <c r="H250" s="997"/>
      <c r="I250" s="997"/>
      <c r="J250" s="997"/>
      <c r="K250" s="997"/>
      <c r="L250" s="997"/>
      <c r="M250" s="997"/>
      <c r="N250" s="997"/>
      <c r="O250" s="982"/>
      <c r="P250" s="982"/>
      <c r="Q250" s="982"/>
      <c r="R250" s="982"/>
      <c r="S250" s="982"/>
      <c r="T250" s="982"/>
      <c r="U250" s="982"/>
      <c r="V250" s="982"/>
      <c r="W250" s="982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3352B-B494-4BDB-BF16-D3CB032A0813}">
  <dimension ref="A1:W250"/>
  <sheetViews>
    <sheetView showGridLines="0" view="pageBreakPreview" zoomScaleSheetLayoutView="100" workbookViewId="0">
      <selection activeCell="G14" sqref="G14"/>
    </sheetView>
  </sheetViews>
  <sheetFormatPr defaultRowHeight="15" x14ac:dyDescent="0.2"/>
  <cols>
    <col min="1" max="1" width="10.1640625" style="565" customWidth="1"/>
    <col min="2" max="2" width="16.6640625" style="3" customWidth="1"/>
    <col min="3" max="3" width="14.5" style="3" customWidth="1"/>
    <col min="4" max="4" width="15.1640625" style="3" customWidth="1"/>
    <col min="5" max="5" width="13.5" style="565" customWidth="1"/>
    <col min="6" max="6" width="15.5" style="565" customWidth="1"/>
    <col min="7" max="7" width="12" style="565" customWidth="1"/>
    <col min="8" max="8" width="15" style="565" customWidth="1"/>
    <col min="9" max="9" width="9.83203125" style="565" customWidth="1"/>
    <col min="10" max="10" width="17.33203125" style="565" customWidth="1"/>
    <col min="11" max="11" width="13.6640625" style="565" customWidth="1"/>
    <col min="12" max="12" width="18" style="565" customWidth="1"/>
    <col min="13" max="13" width="16.5" style="565" customWidth="1"/>
    <col min="14" max="14" width="20.6640625" style="565" customWidth="1"/>
    <col min="15" max="16384" width="9.33203125" style="3"/>
  </cols>
  <sheetData>
    <row r="1" spans="1:23" ht="15.75" thickBot="1" x14ac:dyDescent="0.25">
      <c r="B1" s="566"/>
      <c r="C1" s="5"/>
      <c r="D1" s="5"/>
      <c r="G1" s="567"/>
    </row>
    <row r="2" spans="1:23" ht="19.5" thickBot="1" x14ac:dyDescent="0.25">
      <c r="A2" s="966" t="s">
        <v>300</v>
      </c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7"/>
      <c r="M2" s="967"/>
      <c r="N2" s="968"/>
      <c r="O2" s="969"/>
    </row>
    <row r="3" spans="1:23" ht="15.75" thickBot="1" x14ac:dyDescent="0.25">
      <c r="A3" s="568"/>
      <c r="B3" s="569"/>
      <c r="C3" s="4"/>
      <c r="D3" s="4"/>
      <c r="G3" s="570"/>
    </row>
    <row r="4" spans="1:23" ht="19.5" thickBot="1" x14ac:dyDescent="0.25">
      <c r="A4" s="970" t="s">
        <v>202</v>
      </c>
      <c r="B4" s="971"/>
      <c r="C4" s="971"/>
      <c r="D4" s="971"/>
      <c r="E4" s="971"/>
      <c r="F4" s="971"/>
      <c r="G4" s="971"/>
      <c r="H4" s="971"/>
      <c r="I4" s="971"/>
      <c r="J4" s="971"/>
      <c r="K4" s="971"/>
      <c r="L4" s="971"/>
      <c r="M4" s="971"/>
      <c r="N4" s="972"/>
    </row>
    <row r="5" spans="1:23" ht="15.75" customHeight="1" x14ac:dyDescent="0.25">
      <c r="A5" s="973" t="s">
        <v>386</v>
      </c>
      <c r="B5" s="973"/>
      <c r="C5" s="974"/>
      <c r="D5" s="974"/>
      <c r="E5" s="975" t="s">
        <v>952</v>
      </c>
      <c r="F5" s="571"/>
      <c r="G5" s="571"/>
    </row>
    <row r="6" spans="1:23" ht="15.75" customHeight="1" x14ac:dyDescent="0.25">
      <c r="A6" s="973" t="s">
        <v>204</v>
      </c>
      <c r="B6" s="973"/>
      <c r="C6" s="974"/>
      <c r="D6" s="974"/>
      <c r="E6" s="903" t="s">
        <v>953</v>
      </c>
      <c r="F6" s="571"/>
      <c r="G6" s="571"/>
    </row>
    <row r="7" spans="1:23" ht="15.75" x14ac:dyDescent="0.2">
      <c r="A7" s="976"/>
      <c r="B7" s="977"/>
      <c r="C7" s="978"/>
      <c r="D7" s="978"/>
      <c r="E7" s="965"/>
      <c r="F7" s="965"/>
      <c r="G7" s="979"/>
      <c r="H7" s="965"/>
      <c r="I7" s="965"/>
      <c r="J7" s="965"/>
      <c r="K7" s="965"/>
      <c r="L7" s="965"/>
      <c r="M7" s="965"/>
      <c r="N7" s="965"/>
    </row>
    <row r="8" spans="1:23" ht="16.5" thickBot="1" x14ac:dyDescent="0.3">
      <c r="A8" s="980" t="s">
        <v>1062</v>
      </c>
      <c r="B8" s="977"/>
      <c r="C8" s="978"/>
      <c r="D8" s="978"/>
      <c r="E8" s="981"/>
      <c r="F8" s="981"/>
      <c r="G8" s="981"/>
      <c r="H8" s="981"/>
      <c r="I8" s="981"/>
      <c r="J8" s="981"/>
      <c r="K8" s="981"/>
      <c r="L8" s="981"/>
      <c r="M8" s="981"/>
      <c r="N8" s="981"/>
      <c r="O8" s="982"/>
      <c r="P8" s="982"/>
      <c r="Q8" s="982"/>
      <c r="R8" s="982"/>
      <c r="S8" s="982"/>
      <c r="T8" s="982"/>
      <c r="U8" s="982"/>
      <c r="V8" s="982"/>
      <c r="W8" s="982"/>
    </row>
    <row r="9" spans="1:23" ht="105" customHeight="1" x14ac:dyDescent="0.2">
      <c r="A9" s="983" t="s">
        <v>80</v>
      </c>
      <c r="B9" s="984" t="s">
        <v>164</v>
      </c>
      <c r="C9" s="985" t="s">
        <v>257</v>
      </c>
      <c r="D9" s="985" t="s">
        <v>258</v>
      </c>
      <c r="E9" s="986" t="s">
        <v>163</v>
      </c>
      <c r="F9" s="986" t="s">
        <v>162</v>
      </c>
      <c r="G9" s="986" t="s">
        <v>161</v>
      </c>
      <c r="H9" s="986" t="s">
        <v>160</v>
      </c>
      <c r="I9" s="986" t="s">
        <v>159</v>
      </c>
      <c r="J9" s="986" t="s">
        <v>156</v>
      </c>
      <c r="K9" s="986" t="s">
        <v>158</v>
      </c>
      <c r="L9" s="986" t="s">
        <v>253</v>
      </c>
      <c r="M9" s="986" t="s">
        <v>157</v>
      </c>
      <c r="N9" s="987" t="s">
        <v>254</v>
      </c>
      <c r="O9" s="982"/>
      <c r="P9" s="982"/>
      <c r="Q9" s="982"/>
      <c r="R9" s="982"/>
      <c r="S9" s="982"/>
      <c r="T9" s="982"/>
      <c r="U9" s="982"/>
      <c r="V9" s="982"/>
      <c r="W9" s="982"/>
    </row>
    <row r="10" spans="1:23" ht="22.5" customHeight="1" x14ac:dyDescent="0.2">
      <c r="A10" s="988">
        <v>1</v>
      </c>
      <c r="B10" s="989">
        <v>2</v>
      </c>
      <c r="C10" s="989">
        <v>3</v>
      </c>
      <c r="D10" s="989">
        <v>4</v>
      </c>
      <c r="E10" s="990">
        <v>5</v>
      </c>
      <c r="F10" s="990">
        <v>6</v>
      </c>
      <c r="G10" s="990">
        <v>7</v>
      </c>
      <c r="H10" s="990">
        <v>8</v>
      </c>
      <c r="I10" s="990">
        <v>9</v>
      </c>
      <c r="J10" s="990">
        <v>10</v>
      </c>
      <c r="K10" s="990">
        <v>11</v>
      </c>
      <c r="L10" s="990">
        <v>12</v>
      </c>
      <c r="M10" s="990">
        <v>13</v>
      </c>
      <c r="N10" s="990">
        <v>14</v>
      </c>
      <c r="O10" s="982"/>
      <c r="P10" s="982"/>
      <c r="Q10" s="982"/>
      <c r="R10" s="982"/>
      <c r="S10" s="982"/>
      <c r="T10" s="982"/>
      <c r="U10" s="982"/>
      <c r="V10" s="982"/>
      <c r="W10" s="982"/>
    </row>
    <row r="11" spans="1:23" ht="54.75" customHeight="1" x14ac:dyDescent="0.2">
      <c r="A11" s="998" t="s">
        <v>259</v>
      </c>
      <c r="B11" s="999" t="s">
        <v>1093</v>
      </c>
      <c r="C11" s="1000">
        <v>4</v>
      </c>
      <c r="D11" s="1000">
        <v>4</v>
      </c>
      <c r="E11" s="995">
        <f>'D6.2 (2026-27 Projection)'!C14</f>
        <v>37.933746155000563</v>
      </c>
      <c r="F11" s="995">
        <v>0</v>
      </c>
      <c r="G11" s="995">
        <f>'D6.2 (2026-27 Projection)'!D14</f>
        <v>37.213004978055551</v>
      </c>
      <c r="H11" s="995">
        <f>G11+F11</f>
        <v>37.213004978055551</v>
      </c>
      <c r="I11" s="995">
        <f>E11-H11</f>
        <v>0.72074117694501183</v>
      </c>
      <c r="J11" s="995">
        <f>I11*100/E11</f>
        <v>1.900000000000003</v>
      </c>
      <c r="K11" s="995">
        <f>I11</f>
        <v>0.72074117694501183</v>
      </c>
      <c r="L11" s="995">
        <f>J11</f>
        <v>1.900000000000003</v>
      </c>
      <c r="M11" s="995">
        <v>0</v>
      </c>
      <c r="N11" s="995">
        <v>0</v>
      </c>
      <c r="O11" s="996"/>
      <c r="P11" s="982"/>
      <c r="Q11" s="982"/>
      <c r="R11" s="982"/>
      <c r="S11" s="982"/>
      <c r="T11" s="982"/>
      <c r="U11" s="982"/>
      <c r="V11" s="982"/>
      <c r="W11" s="982"/>
    </row>
    <row r="12" spans="1:23" ht="15.75" x14ac:dyDescent="0.2">
      <c r="A12" s="926"/>
      <c r="B12" s="982"/>
      <c r="C12" s="982"/>
      <c r="D12" s="982"/>
      <c r="E12" s="997"/>
      <c r="F12" s="997"/>
      <c r="G12" s="997"/>
      <c r="H12" s="997"/>
    </row>
    <row r="13" spans="1:23" x14ac:dyDescent="0.2">
      <c r="A13" s="997"/>
      <c r="B13" s="982"/>
      <c r="C13" s="982"/>
      <c r="D13" s="982"/>
      <c r="E13" s="997"/>
      <c r="F13" s="997"/>
      <c r="G13" s="997"/>
      <c r="H13" s="997"/>
    </row>
    <row r="14" spans="1:23" x14ac:dyDescent="0.2">
      <c r="A14" s="997"/>
      <c r="B14" s="982"/>
      <c r="C14" s="982"/>
      <c r="D14" s="982"/>
      <c r="E14" s="997"/>
      <c r="F14" s="997"/>
      <c r="G14" s="997"/>
      <c r="H14" s="997"/>
    </row>
    <row r="15" spans="1:23" x14ac:dyDescent="0.2">
      <c r="A15" s="997"/>
      <c r="B15" s="982"/>
      <c r="C15" s="982"/>
      <c r="D15" s="982"/>
      <c r="E15" s="997"/>
      <c r="F15" s="997"/>
      <c r="G15" s="997"/>
      <c r="H15" s="997"/>
    </row>
    <row r="16" spans="1:23" x14ac:dyDescent="0.2">
      <c r="A16" s="997"/>
      <c r="B16" s="982"/>
      <c r="C16" s="982"/>
      <c r="D16" s="982"/>
      <c r="E16" s="997"/>
      <c r="F16" s="997"/>
      <c r="G16" s="997"/>
      <c r="H16" s="997"/>
    </row>
    <row r="17" spans="1:8" x14ac:dyDescent="0.2">
      <c r="A17" s="997"/>
      <c r="B17" s="982"/>
      <c r="C17" s="982"/>
      <c r="D17" s="982"/>
      <c r="E17" s="997"/>
      <c r="F17" s="997"/>
      <c r="G17" s="997"/>
      <c r="H17" s="997"/>
    </row>
    <row r="18" spans="1:8" x14ac:dyDescent="0.2">
      <c r="A18" s="997"/>
      <c r="B18" s="982"/>
      <c r="C18" s="982"/>
      <c r="D18" s="982"/>
      <c r="E18" s="997"/>
      <c r="F18" s="997"/>
      <c r="G18" s="997"/>
      <c r="H18" s="997"/>
    </row>
    <row r="19" spans="1:8" x14ac:dyDescent="0.2">
      <c r="A19" s="997"/>
      <c r="B19" s="982"/>
      <c r="C19" s="982"/>
      <c r="D19" s="982"/>
      <c r="E19" s="997"/>
      <c r="F19" s="997"/>
      <c r="G19" s="997"/>
      <c r="H19" s="997"/>
    </row>
    <row r="20" spans="1:8" x14ac:dyDescent="0.2">
      <c r="A20" s="997"/>
      <c r="B20" s="982"/>
      <c r="C20" s="982"/>
      <c r="D20" s="982"/>
      <c r="E20" s="997"/>
      <c r="F20" s="997"/>
      <c r="G20" s="997"/>
      <c r="H20" s="997"/>
    </row>
    <row r="21" spans="1:8" x14ac:dyDescent="0.2">
      <c r="A21" s="997"/>
      <c r="B21" s="982"/>
      <c r="C21" s="982"/>
      <c r="D21" s="982"/>
      <c r="E21" s="997"/>
      <c r="F21" s="997"/>
      <c r="G21" s="997"/>
      <c r="H21" s="997"/>
    </row>
    <row r="22" spans="1:8" x14ac:dyDescent="0.2">
      <c r="A22" s="997"/>
      <c r="B22" s="982"/>
      <c r="C22" s="982"/>
      <c r="D22" s="982"/>
      <c r="E22" s="997"/>
      <c r="F22" s="997"/>
      <c r="G22" s="997"/>
      <c r="H22" s="997"/>
    </row>
    <row r="23" spans="1:8" x14ac:dyDescent="0.2">
      <c r="A23" s="997"/>
      <c r="B23" s="982"/>
      <c r="C23" s="982"/>
      <c r="D23" s="982"/>
      <c r="E23" s="997"/>
      <c r="F23" s="997"/>
      <c r="G23" s="997"/>
      <c r="H23" s="997"/>
    </row>
    <row r="24" spans="1:8" x14ac:dyDescent="0.2">
      <c r="A24" s="997"/>
      <c r="B24" s="982"/>
      <c r="C24" s="982"/>
      <c r="D24" s="982"/>
      <c r="E24" s="997"/>
      <c r="F24" s="997"/>
      <c r="G24" s="997"/>
      <c r="H24" s="997"/>
    </row>
    <row r="25" spans="1:8" x14ac:dyDescent="0.2">
      <c r="A25" s="997"/>
      <c r="B25" s="982"/>
      <c r="C25" s="982"/>
      <c r="D25" s="982"/>
      <c r="E25" s="997"/>
      <c r="F25" s="997"/>
      <c r="G25" s="997"/>
      <c r="H25" s="997"/>
    </row>
    <row r="26" spans="1:8" x14ac:dyDescent="0.2">
      <c r="A26" s="997"/>
      <c r="B26" s="982"/>
      <c r="C26" s="982"/>
      <c r="D26" s="982"/>
      <c r="E26" s="997"/>
      <c r="F26" s="997"/>
      <c r="G26" s="997"/>
      <c r="H26" s="997"/>
    </row>
    <row r="27" spans="1:8" x14ac:dyDescent="0.2">
      <c r="A27" s="997"/>
      <c r="B27" s="982"/>
      <c r="C27" s="982"/>
      <c r="D27" s="982"/>
      <c r="E27" s="997"/>
      <c r="F27" s="997"/>
      <c r="G27" s="997"/>
      <c r="H27" s="997"/>
    </row>
    <row r="28" spans="1:8" x14ac:dyDescent="0.2">
      <c r="A28" s="997"/>
      <c r="B28" s="982"/>
      <c r="C28" s="982"/>
      <c r="D28" s="982"/>
      <c r="E28" s="997"/>
      <c r="F28" s="997"/>
      <c r="G28" s="997"/>
      <c r="H28" s="997"/>
    </row>
    <row r="29" spans="1:8" x14ac:dyDescent="0.2">
      <c r="A29" s="997"/>
      <c r="B29" s="982"/>
      <c r="C29" s="982"/>
      <c r="D29" s="982"/>
      <c r="E29" s="997"/>
      <c r="F29" s="997"/>
      <c r="G29" s="997"/>
      <c r="H29" s="997"/>
    </row>
    <row r="30" spans="1:8" x14ac:dyDescent="0.2">
      <c r="A30" s="997"/>
      <c r="B30" s="982"/>
      <c r="C30" s="982"/>
      <c r="D30" s="982"/>
      <c r="E30" s="997"/>
      <c r="F30" s="997"/>
      <c r="G30" s="997"/>
      <c r="H30" s="997"/>
    </row>
    <row r="31" spans="1:8" x14ac:dyDescent="0.2">
      <c r="A31" s="997"/>
      <c r="B31" s="982"/>
      <c r="C31" s="982"/>
      <c r="D31" s="982"/>
      <c r="E31" s="997"/>
      <c r="F31" s="997"/>
      <c r="G31" s="997"/>
      <c r="H31" s="997"/>
    </row>
    <row r="32" spans="1:8" x14ac:dyDescent="0.2">
      <c r="A32" s="997"/>
      <c r="B32" s="982"/>
      <c r="C32" s="982"/>
      <c r="D32" s="982"/>
      <c r="E32" s="997"/>
      <c r="F32" s="997"/>
      <c r="G32" s="997"/>
      <c r="H32" s="997"/>
    </row>
    <row r="33" spans="1:8" x14ac:dyDescent="0.2">
      <c r="A33" s="997"/>
      <c r="B33" s="982"/>
      <c r="C33" s="982"/>
      <c r="D33" s="982"/>
      <c r="E33" s="997"/>
      <c r="F33" s="997"/>
      <c r="G33" s="997"/>
      <c r="H33" s="997"/>
    </row>
    <row r="34" spans="1:8" x14ac:dyDescent="0.2">
      <c r="A34" s="997"/>
      <c r="B34" s="982"/>
      <c r="C34" s="982"/>
      <c r="D34" s="982"/>
      <c r="E34" s="997"/>
      <c r="F34" s="997"/>
      <c r="G34" s="997"/>
      <c r="H34" s="997"/>
    </row>
    <row r="35" spans="1:8" x14ac:dyDescent="0.2">
      <c r="A35" s="997"/>
      <c r="B35" s="982"/>
      <c r="C35" s="982"/>
      <c r="D35" s="982"/>
      <c r="E35" s="997"/>
      <c r="F35" s="997"/>
      <c r="G35" s="997"/>
      <c r="H35" s="997"/>
    </row>
    <row r="36" spans="1:8" x14ac:dyDescent="0.2">
      <c r="A36" s="997"/>
      <c r="B36" s="982"/>
      <c r="C36" s="982"/>
      <c r="D36" s="982"/>
      <c r="E36" s="997"/>
      <c r="F36" s="997"/>
      <c r="G36" s="997"/>
      <c r="H36" s="997"/>
    </row>
    <row r="37" spans="1:8" x14ac:dyDescent="0.2">
      <c r="A37" s="997"/>
      <c r="B37" s="982"/>
      <c r="C37" s="982"/>
      <c r="D37" s="982"/>
      <c r="E37" s="997"/>
      <c r="F37" s="997"/>
      <c r="G37" s="997"/>
      <c r="H37" s="997"/>
    </row>
    <row r="38" spans="1:8" x14ac:dyDescent="0.2">
      <c r="A38" s="997"/>
      <c r="B38" s="982"/>
      <c r="C38" s="982"/>
      <c r="D38" s="982"/>
      <c r="E38" s="997"/>
      <c r="F38" s="997"/>
      <c r="G38" s="997"/>
      <c r="H38" s="997"/>
    </row>
    <row r="39" spans="1:8" x14ac:dyDescent="0.2">
      <c r="A39" s="997"/>
      <c r="B39" s="982"/>
      <c r="C39" s="982"/>
      <c r="D39" s="982"/>
      <c r="E39" s="997"/>
      <c r="F39" s="997"/>
      <c r="G39" s="997"/>
      <c r="H39" s="997"/>
    </row>
    <row r="40" spans="1:8" x14ac:dyDescent="0.2">
      <c r="A40" s="997"/>
      <c r="B40" s="982"/>
      <c r="C40" s="982"/>
      <c r="D40" s="982"/>
      <c r="E40" s="997"/>
      <c r="F40" s="997"/>
      <c r="G40" s="997"/>
      <c r="H40" s="997"/>
    </row>
    <row r="41" spans="1:8" x14ac:dyDescent="0.2">
      <c r="A41" s="997"/>
      <c r="B41" s="982"/>
      <c r="C41" s="982"/>
      <c r="D41" s="982"/>
      <c r="E41" s="997"/>
      <c r="F41" s="997"/>
      <c r="G41" s="997"/>
      <c r="H41" s="997"/>
    </row>
    <row r="42" spans="1:8" x14ac:dyDescent="0.2">
      <c r="A42" s="997"/>
      <c r="B42" s="982"/>
      <c r="C42" s="982"/>
      <c r="D42" s="982"/>
      <c r="E42" s="997"/>
      <c r="F42" s="997"/>
      <c r="G42" s="997"/>
      <c r="H42" s="997"/>
    </row>
    <row r="43" spans="1:8" x14ac:dyDescent="0.2">
      <c r="A43" s="997"/>
      <c r="B43" s="982"/>
      <c r="C43" s="982"/>
      <c r="D43" s="982"/>
      <c r="E43" s="997"/>
      <c r="F43" s="997"/>
      <c r="G43" s="997"/>
      <c r="H43" s="997"/>
    </row>
    <row r="44" spans="1:8" x14ac:dyDescent="0.2">
      <c r="A44" s="997"/>
      <c r="B44" s="982"/>
      <c r="C44" s="982"/>
      <c r="D44" s="982"/>
      <c r="E44" s="997"/>
      <c r="F44" s="997"/>
      <c r="G44" s="997"/>
      <c r="H44" s="997"/>
    </row>
    <row r="45" spans="1:8" x14ac:dyDescent="0.2">
      <c r="A45" s="997"/>
      <c r="B45" s="982"/>
      <c r="C45" s="982"/>
      <c r="D45" s="982"/>
      <c r="E45" s="997"/>
      <c r="F45" s="997"/>
      <c r="G45" s="997"/>
      <c r="H45" s="997"/>
    </row>
    <row r="46" spans="1:8" x14ac:dyDescent="0.2">
      <c r="A46" s="997"/>
      <c r="B46" s="982"/>
      <c r="C46" s="982"/>
      <c r="D46" s="982"/>
      <c r="E46" s="997"/>
      <c r="F46" s="997"/>
      <c r="G46" s="997"/>
      <c r="H46" s="997"/>
    </row>
    <row r="47" spans="1:8" x14ac:dyDescent="0.2">
      <c r="A47" s="997"/>
      <c r="B47" s="982"/>
      <c r="C47" s="982"/>
      <c r="D47" s="982"/>
      <c r="E47" s="997"/>
      <c r="F47" s="997"/>
      <c r="G47" s="997"/>
      <c r="H47" s="997"/>
    </row>
    <row r="48" spans="1:8" x14ac:dyDescent="0.2">
      <c r="A48" s="997"/>
      <c r="B48" s="982"/>
      <c r="C48" s="982"/>
      <c r="D48" s="982"/>
      <c r="E48" s="997"/>
      <c r="F48" s="997"/>
      <c r="G48" s="997"/>
      <c r="H48" s="997"/>
    </row>
    <row r="49" spans="1:23" x14ac:dyDescent="0.2">
      <c r="A49" s="997"/>
      <c r="B49" s="982"/>
      <c r="C49" s="982"/>
      <c r="D49" s="982"/>
      <c r="E49" s="997"/>
      <c r="F49" s="997"/>
      <c r="G49" s="997"/>
      <c r="H49" s="997"/>
    </row>
    <row r="50" spans="1:23" x14ac:dyDescent="0.2">
      <c r="A50" s="997"/>
      <c r="B50" s="982"/>
      <c r="C50" s="982"/>
      <c r="D50" s="982"/>
      <c r="E50" s="997"/>
      <c r="F50" s="997"/>
      <c r="G50" s="997"/>
      <c r="H50" s="997"/>
    </row>
    <row r="51" spans="1:23" x14ac:dyDescent="0.2">
      <c r="A51" s="997"/>
      <c r="B51" s="982"/>
      <c r="C51" s="982"/>
      <c r="D51" s="982"/>
      <c r="E51" s="997"/>
      <c r="F51" s="997"/>
      <c r="G51" s="997"/>
      <c r="H51" s="997"/>
    </row>
    <row r="52" spans="1:23" x14ac:dyDescent="0.2">
      <c r="A52" s="997"/>
      <c r="B52" s="982"/>
      <c r="C52" s="982"/>
      <c r="D52" s="982"/>
      <c r="E52" s="997"/>
      <c r="F52" s="997"/>
      <c r="G52" s="997"/>
      <c r="H52" s="997"/>
    </row>
    <row r="53" spans="1:23" x14ac:dyDescent="0.2">
      <c r="A53" s="997"/>
      <c r="B53" s="982"/>
      <c r="C53" s="982"/>
      <c r="D53" s="982"/>
      <c r="E53" s="997"/>
      <c r="F53" s="997"/>
      <c r="G53" s="997"/>
      <c r="H53" s="997"/>
    </row>
    <row r="54" spans="1:23" x14ac:dyDescent="0.2">
      <c r="A54" s="997"/>
      <c r="B54" s="982"/>
      <c r="C54" s="982"/>
      <c r="D54" s="982"/>
      <c r="E54" s="997"/>
      <c r="F54" s="997"/>
      <c r="G54" s="997"/>
      <c r="H54" s="997"/>
    </row>
    <row r="55" spans="1:23" x14ac:dyDescent="0.2">
      <c r="A55" s="997"/>
      <c r="B55" s="982"/>
      <c r="C55" s="982"/>
      <c r="D55" s="982"/>
      <c r="E55" s="997"/>
      <c r="F55" s="997"/>
      <c r="G55" s="997"/>
      <c r="H55" s="997"/>
    </row>
    <row r="56" spans="1:23" x14ac:dyDescent="0.2">
      <c r="A56" s="997"/>
      <c r="B56" s="982"/>
      <c r="C56" s="982"/>
      <c r="D56" s="982"/>
      <c r="E56" s="997"/>
      <c r="F56" s="997"/>
      <c r="G56" s="997"/>
      <c r="H56" s="997"/>
    </row>
    <row r="57" spans="1:23" x14ac:dyDescent="0.2">
      <c r="A57" s="997"/>
      <c r="B57" s="982"/>
      <c r="C57" s="982"/>
      <c r="D57" s="982"/>
      <c r="E57" s="997"/>
      <c r="F57" s="997"/>
      <c r="G57" s="997"/>
      <c r="H57" s="997"/>
    </row>
    <row r="58" spans="1:23" x14ac:dyDescent="0.2">
      <c r="A58" s="997"/>
      <c r="B58" s="982"/>
      <c r="C58" s="982"/>
      <c r="D58" s="982"/>
      <c r="E58" s="997"/>
      <c r="F58" s="997"/>
      <c r="G58" s="997"/>
      <c r="H58" s="997"/>
    </row>
    <row r="59" spans="1:23" x14ac:dyDescent="0.2">
      <c r="A59" s="997"/>
      <c r="B59" s="982"/>
      <c r="C59" s="982"/>
      <c r="D59" s="982"/>
      <c r="E59" s="997"/>
      <c r="F59" s="997"/>
      <c r="G59" s="997"/>
      <c r="H59" s="997"/>
    </row>
    <row r="60" spans="1:23" x14ac:dyDescent="0.2">
      <c r="A60" s="997"/>
      <c r="B60" s="982"/>
      <c r="C60" s="982"/>
      <c r="D60" s="982"/>
      <c r="E60" s="997"/>
      <c r="F60" s="997"/>
      <c r="G60" s="997"/>
      <c r="H60" s="997"/>
    </row>
    <row r="61" spans="1:23" x14ac:dyDescent="0.2">
      <c r="A61" s="997"/>
      <c r="B61" s="982"/>
      <c r="C61" s="982"/>
      <c r="D61" s="982"/>
      <c r="E61" s="997"/>
      <c r="F61" s="997"/>
      <c r="G61" s="997"/>
      <c r="H61" s="997"/>
    </row>
    <row r="62" spans="1:23" x14ac:dyDescent="0.2">
      <c r="A62" s="997"/>
      <c r="B62" s="982"/>
      <c r="C62" s="982"/>
      <c r="D62" s="982"/>
      <c r="E62" s="997"/>
      <c r="F62" s="997"/>
      <c r="G62" s="997"/>
      <c r="H62" s="997"/>
    </row>
    <row r="63" spans="1:23" x14ac:dyDescent="0.2">
      <c r="A63" s="997"/>
      <c r="B63" s="982"/>
      <c r="C63" s="982"/>
      <c r="D63" s="982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82"/>
      <c r="P63" s="982"/>
      <c r="Q63" s="982"/>
      <c r="R63" s="982"/>
      <c r="S63" s="982"/>
      <c r="T63" s="982"/>
      <c r="U63" s="982"/>
      <c r="V63" s="982"/>
      <c r="W63" s="982"/>
    </row>
    <row r="64" spans="1:23" x14ac:dyDescent="0.2">
      <c r="A64" s="997"/>
      <c r="B64" s="982"/>
      <c r="C64" s="982"/>
      <c r="D64" s="982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82"/>
      <c r="P64" s="982"/>
      <c r="Q64" s="982"/>
      <c r="R64" s="982"/>
      <c r="S64" s="982"/>
      <c r="T64" s="982"/>
      <c r="U64" s="982"/>
      <c r="V64" s="982"/>
      <c r="W64" s="982"/>
    </row>
    <row r="65" spans="1:23" x14ac:dyDescent="0.2">
      <c r="A65" s="997"/>
      <c r="B65" s="982"/>
      <c r="C65" s="982"/>
      <c r="D65" s="982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82"/>
      <c r="P65" s="982"/>
      <c r="Q65" s="982"/>
      <c r="R65" s="982"/>
      <c r="S65" s="982"/>
      <c r="T65" s="982"/>
      <c r="U65" s="982"/>
      <c r="V65" s="982"/>
      <c r="W65" s="982"/>
    </row>
    <row r="66" spans="1:23" x14ac:dyDescent="0.2">
      <c r="A66" s="997"/>
      <c r="B66" s="982"/>
      <c r="C66" s="982"/>
      <c r="D66" s="982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82"/>
      <c r="P66" s="982"/>
      <c r="Q66" s="982"/>
      <c r="R66" s="982"/>
      <c r="S66" s="982"/>
      <c r="T66" s="982"/>
      <c r="U66" s="982"/>
      <c r="V66" s="982"/>
      <c r="W66" s="982"/>
    </row>
    <row r="67" spans="1:23" x14ac:dyDescent="0.2">
      <c r="A67" s="997"/>
      <c r="B67" s="982"/>
      <c r="C67" s="982"/>
      <c r="D67" s="982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82"/>
      <c r="P67" s="982"/>
      <c r="Q67" s="982"/>
      <c r="R67" s="982"/>
      <c r="S67" s="982"/>
      <c r="T67" s="982"/>
      <c r="U67" s="982"/>
      <c r="V67" s="982"/>
      <c r="W67" s="982"/>
    </row>
    <row r="68" spans="1:23" x14ac:dyDescent="0.2">
      <c r="A68" s="997"/>
      <c r="B68" s="982"/>
      <c r="C68" s="982"/>
      <c r="D68" s="982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82"/>
      <c r="P68" s="982"/>
      <c r="Q68" s="982"/>
      <c r="R68" s="982"/>
      <c r="S68" s="982"/>
      <c r="T68" s="982"/>
      <c r="U68" s="982"/>
      <c r="V68" s="982"/>
      <c r="W68" s="982"/>
    </row>
    <row r="69" spans="1:23" x14ac:dyDescent="0.2">
      <c r="A69" s="997"/>
      <c r="B69" s="982"/>
      <c r="C69" s="982"/>
      <c r="D69" s="982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82"/>
      <c r="P69" s="982"/>
      <c r="Q69" s="982"/>
      <c r="R69" s="982"/>
      <c r="S69" s="982"/>
      <c r="T69" s="982"/>
      <c r="U69" s="982"/>
      <c r="V69" s="982"/>
      <c r="W69" s="982"/>
    </row>
    <row r="70" spans="1:23" x14ac:dyDescent="0.2">
      <c r="A70" s="997"/>
      <c r="B70" s="982"/>
      <c r="C70" s="982"/>
      <c r="D70" s="982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82"/>
      <c r="P70" s="982"/>
      <c r="Q70" s="982"/>
      <c r="R70" s="982"/>
      <c r="S70" s="982"/>
      <c r="T70" s="982"/>
      <c r="U70" s="982"/>
      <c r="V70" s="982"/>
      <c r="W70" s="982"/>
    </row>
    <row r="71" spans="1:23" x14ac:dyDescent="0.2">
      <c r="A71" s="997"/>
      <c r="B71" s="982"/>
      <c r="C71" s="982"/>
      <c r="D71" s="982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82"/>
      <c r="P71" s="982"/>
      <c r="Q71" s="982"/>
      <c r="R71" s="982"/>
      <c r="S71" s="982"/>
      <c r="T71" s="982"/>
      <c r="U71" s="982"/>
      <c r="V71" s="982"/>
      <c r="W71" s="982"/>
    </row>
    <row r="72" spans="1:23" x14ac:dyDescent="0.2">
      <c r="A72" s="997"/>
      <c r="B72" s="982"/>
      <c r="C72" s="982"/>
      <c r="D72" s="982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82"/>
      <c r="P72" s="982"/>
      <c r="Q72" s="982"/>
      <c r="R72" s="982"/>
      <c r="S72" s="982"/>
      <c r="T72" s="982"/>
      <c r="U72" s="982"/>
      <c r="V72" s="982"/>
      <c r="W72" s="982"/>
    </row>
    <row r="73" spans="1:23" x14ac:dyDescent="0.2">
      <c r="A73" s="997"/>
      <c r="B73" s="982"/>
      <c r="C73" s="982"/>
      <c r="D73" s="982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82"/>
      <c r="P73" s="982"/>
      <c r="Q73" s="982"/>
      <c r="R73" s="982"/>
      <c r="S73" s="982"/>
      <c r="T73" s="982"/>
      <c r="U73" s="982"/>
      <c r="V73" s="982"/>
      <c r="W73" s="982"/>
    </row>
    <row r="74" spans="1:23" x14ac:dyDescent="0.2">
      <c r="A74" s="997"/>
      <c r="B74" s="982"/>
      <c r="C74" s="982"/>
      <c r="D74" s="982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82"/>
      <c r="P74" s="982"/>
      <c r="Q74" s="982"/>
      <c r="R74" s="982"/>
      <c r="S74" s="982"/>
      <c r="T74" s="982"/>
      <c r="U74" s="982"/>
      <c r="V74" s="982"/>
      <c r="W74" s="982"/>
    </row>
    <row r="75" spans="1:23" x14ac:dyDescent="0.2">
      <c r="A75" s="997"/>
      <c r="B75" s="982"/>
      <c r="C75" s="982"/>
      <c r="D75" s="982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82"/>
      <c r="P75" s="982"/>
      <c r="Q75" s="982"/>
      <c r="R75" s="982"/>
      <c r="S75" s="982"/>
      <c r="T75" s="982"/>
      <c r="U75" s="982"/>
      <c r="V75" s="982"/>
      <c r="W75" s="982"/>
    </row>
    <row r="76" spans="1:23" x14ac:dyDescent="0.2">
      <c r="A76" s="997"/>
      <c r="B76" s="982"/>
      <c r="C76" s="982"/>
      <c r="D76" s="982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82"/>
      <c r="P76" s="982"/>
      <c r="Q76" s="982"/>
      <c r="R76" s="982"/>
      <c r="S76" s="982"/>
      <c r="T76" s="982"/>
      <c r="U76" s="982"/>
      <c r="V76" s="982"/>
      <c r="W76" s="982"/>
    </row>
    <row r="77" spans="1:23" x14ac:dyDescent="0.2">
      <c r="A77" s="997"/>
      <c r="B77" s="982"/>
      <c r="C77" s="982"/>
      <c r="D77" s="982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82"/>
      <c r="P77" s="982"/>
      <c r="Q77" s="982"/>
      <c r="R77" s="982"/>
      <c r="S77" s="982"/>
      <c r="T77" s="982"/>
      <c r="U77" s="982"/>
      <c r="V77" s="982"/>
      <c r="W77" s="982"/>
    </row>
    <row r="78" spans="1:23" x14ac:dyDescent="0.2">
      <c r="A78" s="997"/>
      <c r="B78" s="982"/>
      <c r="C78" s="982"/>
      <c r="D78" s="982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82"/>
      <c r="P78" s="982"/>
      <c r="Q78" s="982"/>
      <c r="R78" s="982"/>
      <c r="S78" s="982"/>
      <c r="T78" s="982"/>
      <c r="U78" s="982"/>
      <c r="V78" s="982"/>
      <c r="W78" s="982"/>
    </row>
    <row r="79" spans="1:23" x14ac:dyDescent="0.2">
      <c r="A79" s="997"/>
      <c r="B79" s="982"/>
      <c r="C79" s="982"/>
      <c r="D79" s="982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82"/>
      <c r="P79" s="982"/>
      <c r="Q79" s="982"/>
      <c r="R79" s="982"/>
      <c r="S79" s="982"/>
      <c r="T79" s="982"/>
      <c r="U79" s="982"/>
      <c r="V79" s="982"/>
      <c r="W79" s="982"/>
    </row>
    <row r="80" spans="1:23" x14ac:dyDescent="0.2">
      <c r="A80" s="997"/>
      <c r="B80" s="982"/>
      <c r="C80" s="982"/>
      <c r="D80" s="982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82"/>
      <c r="P80" s="982"/>
      <c r="Q80" s="982"/>
      <c r="R80" s="982"/>
      <c r="S80" s="982"/>
      <c r="T80" s="982"/>
      <c r="U80" s="982"/>
      <c r="V80" s="982"/>
      <c r="W80" s="982"/>
    </row>
    <row r="81" spans="1:23" x14ac:dyDescent="0.2">
      <c r="A81" s="997"/>
      <c r="B81" s="982"/>
      <c r="C81" s="982"/>
      <c r="D81" s="982"/>
      <c r="E81" s="997"/>
      <c r="F81" s="997"/>
      <c r="G81" s="997"/>
      <c r="H81" s="997"/>
      <c r="I81" s="997"/>
      <c r="J81" s="997"/>
      <c r="K81" s="997"/>
      <c r="L81" s="997"/>
      <c r="M81" s="997"/>
      <c r="N81" s="997"/>
      <c r="O81" s="982"/>
      <c r="P81" s="982"/>
      <c r="Q81" s="982"/>
      <c r="R81" s="982"/>
      <c r="S81" s="982"/>
      <c r="T81" s="982"/>
      <c r="U81" s="982"/>
      <c r="V81" s="982"/>
      <c r="W81" s="982"/>
    </row>
    <row r="82" spans="1:23" x14ac:dyDescent="0.2">
      <c r="A82" s="997"/>
      <c r="B82" s="982"/>
      <c r="C82" s="982"/>
      <c r="D82" s="982"/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982"/>
      <c r="P82" s="982"/>
      <c r="Q82" s="982"/>
      <c r="R82" s="982"/>
      <c r="S82" s="982"/>
      <c r="T82" s="982"/>
      <c r="U82" s="982"/>
      <c r="V82" s="982"/>
      <c r="W82" s="982"/>
    </row>
    <row r="83" spans="1:23" x14ac:dyDescent="0.2">
      <c r="A83" s="997"/>
      <c r="B83" s="982"/>
      <c r="C83" s="982"/>
      <c r="D83" s="982"/>
      <c r="E83" s="997"/>
      <c r="F83" s="997"/>
      <c r="G83" s="997"/>
      <c r="H83" s="997"/>
      <c r="I83" s="997"/>
      <c r="J83" s="997"/>
      <c r="K83" s="997"/>
      <c r="L83" s="997"/>
      <c r="M83" s="997"/>
      <c r="N83" s="997"/>
      <c r="O83" s="982"/>
      <c r="P83" s="982"/>
      <c r="Q83" s="982"/>
      <c r="R83" s="982"/>
      <c r="S83" s="982"/>
      <c r="T83" s="982"/>
      <c r="U83" s="982"/>
      <c r="V83" s="982"/>
      <c r="W83" s="982"/>
    </row>
    <row r="84" spans="1:23" x14ac:dyDescent="0.2">
      <c r="A84" s="997"/>
      <c r="B84" s="982"/>
      <c r="C84" s="982"/>
      <c r="D84" s="982"/>
      <c r="E84" s="997"/>
      <c r="F84" s="997"/>
      <c r="G84" s="997"/>
      <c r="H84" s="997"/>
      <c r="I84" s="997"/>
      <c r="J84" s="997"/>
      <c r="K84" s="997"/>
      <c r="L84" s="997"/>
      <c r="M84" s="997"/>
      <c r="N84" s="997"/>
      <c r="O84" s="982"/>
      <c r="P84" s="982"/>
      <c r="Q84" s="982"/>
      <c r="R84" s="982"/>
      <c r="S84" s="982"/>
      <c r="T84" s="982"/>
      <c r="U84" s="982"/>
      <c r="V84" s="982"/>
      <c r="W84" s="982"/>
    </row>
    <row r="85" spans="1:23" x14ac:dyDescent="0.2">
      <c r="A85" s="997"/>
      <c r="B85" s="982"/>
      <c r="C85" s="982"/>
      <c r="D85" s="982"/>
      <c r="E85" s="997"/>
      <c r="F85" s="997"/>
      <c r="G85" s="997"/>
      <c r="H85" s="997"/>
      <c r="I85" s="997"/>
      <c r="J85" s="997"/>
      <c r="K85" s="997"/>
      <c r="L85" s="997"/>
      <c r="M85" s="997"/>
      <c r="N85" s="997"/>
      <c r="O85" s="982"/>
      <c r="P85" s="982"/>
      <c r="Q85" s="982"/>
      <c r="R85" s="982"/>
      <c r="S85" s="982"/>
      <c r="T85" s="982"/>
      <c r="U85" s="982"/>
      <c r="V85" s="982"/>
      <c r="W85" s="982"/>
    </row>
    <row r="86" spans="1:23" x14ac:dyDescent="0.2">
      <c r="A86" s="997"/>
      <c r="B86" s="982"/>
      <c r="C86" s="982"/>
      <c r="D86" s="982"/>
      <c r="E86" s="997"/>
      <c r="F86" s="997"/>
      <c r="G86" s="997"/>
      <c r="H86" s="997"/>
      <c r="I86" s="997"/>
      <c r="J86" s="997"/>
      <c r="K86" s="997"/>
      <c r="L86" s="997"/>
      <c r="M86" s="997"/>
      <c r="N86" s="997"/>
      <c r="O86" s="982"/>
      <c r="P86" s="982"/>
      <c r="Q86" s="982"/>
      <c r="R86" s="982"/>
      <c r="S86" s="982"/>
      <c r="T86" s="982"/>
      <c r="U86" s="982"/>
      <c r="V86" s="982"/>
      <c r="W86" s="982"/>
    </row>
    <row r="87" spans="1:23" x14ac:dyDescent="0.2">
      <c r="A87" s="997"/>
      <c r="B87" s="982"/>
      <c r="C87" s="982"/>
      <c r="D87" s="982"/>
      <c r="E87" s="997"/>
      <c r="F87" s="997"/>
      <c r="G87" s="997"/>
      <c r="H87" s="997"/>
      <c r="I87" s="997"/>
      <c r="J87" s="997"/>
      <c r="K87" s="997"/>
      <c r="L87" s="997"/>
      <c r="M87" s="997"/>
      <c r="N87" s="997"/>
      <c r="O87" s="982"/>
      <c r="P87" s="982"/>
      <c r="Q87" s="982"/>
      <c r="R87" s="982"/>
      <c r="S87" s="982"/>
      <c r="T87" s="982"/>
      <c r="U87" s="982"/>
      <c r="V87" s="982"/>
      <c r="W87" s="982"/>
    </row>
    <row r="88" spans="1:23" x14ac:dyDescent="0.2">
      <c r="A88" s="997"/>
      <c r="B88" s="982"/>
      <c r="C88" s="982"/>
      <c r="D88" s="982"/>
      <c r="E88" s="997"/>
      <c r="F88" s="997"/>
      <c r="G88" s="997"/>
      <c r="H88" s="997"/>
      <c r="I88" s="997"/>
      <c r="J88" s="997"/>
      <c r="K88" s="997"/>
      <c r="L88" s="997"/>
      <c r="M88" s="997"/>
      <c r="N88" s="997"/>
      <c r="O88" s="982"/>
      <c r="P88" s="982"/>
      <c r="Q88" s="982"/>
      <c r="R88" s="982"/>
      <c r="S88" s="982"/>
      <c r="T88" s="982"/>
      <c r="U88" s="982"/>
      <c r="V88" s="982"/>
      <c r="W88" s="982"/>
    </row>
    <row r="89" spans="1:23" x14ac:dyDescent="0.2">
      <c r="A89" s="997"/>
      <c r="B89" s="982"/>
      <c r="C89" s="982"/>
      <c r="D89" s="982"/>
      <c r="E89" s="997"/>
      <c r="F89" s="997"/>
      <c r="G89" s="997"/>
      <c r="H89" s="997"/>
      <c r="I89" s="997"/>
      <c r="J89" s="997"/>
      <c r="K89" s="997"/>
      <c r="L89" s="997"/>
      <c r="M89" s="997"/>
      <c r="N89" s="997"/>
      <c r="O89" s="982"/>
      <c r="P89" s="982"/>
      <c r="Q89" s="982"/>
      <c r="R89" s="982"/>
      <c r="S89" s="982"/>
      <c r="T89" s="982"/>
      <c r="U89" s="982"/>
      <c r="V89" s="982"/>
      <c r="W89" s="982"/>
    </row>
    <row r="90" spans="1:23" x14ac:dyDescent="0.2">
      <c r="A90" s="997"/>
      <c r="B90" s="982"/>
      <c r="C90" s="982"/>
      <c r="D90" s="982"/>
      <c r="E90" s="997"/>
      <c r="F90" s="997"/>
      <c r="G90" s="997"/>
      <c r="H90" s="997"/>
      <c r="I90" s="997"/>
      <c r="J90" s="997"/>
      <c r="K90" s="997"/>
      <c r="L90" s="997"/>
      <c r="M90" s="997"/>
      <c r="N90" s="997"/>
      <c r="O90" s="982"/>
      <c r="P90" s="982"/>
      <c r="Q90" s="982"/>
      <c r="R90" s="982"/>
      <c r="S90" s="982"/>
      <c r="T90" s="982"/>
      <c r="U90" s="982"/>
      <c r="V90" s="982"/>
      <c r="W90" s="982"/>
    </row>
    <row r="91" spans="1:23" x14ac:dyDescent="0.2">
      <c r="A91" s="997"/>
      <c r="B91" s="982"/>
      <c r="C91" s="982"/>
      <c r="D91" s="982"/>
      <c r="E91" s="997"/>
      <c r="F91" s="997"/>
      <c r="G91" s="997"/>
      <c r="H91" s="997"/>
      <c r="I91" s="997"/>
      <c r="J91" s="997"/>
      <c r="K91" s="997"/>
      <c r="L91" s="997"/>
      <c r="M91" s="997"/>
      <c r="N91" s="997"/>
      <c r="O91" s="982"/>
      <c r="P91" s="982"/>
      <c r="Q91" s="982"/>
      <c r="R91" s="982"/>
      <c r="S91" s="982"/>
      <c r="T91" s="982"/>
      <c r="U91" s="982"/>
      <c r="V91" s="982"/>
      <c r="W91" s="982"/>
    </row>
    <row r="92" spans="1:23" x14ac:dyDescent="0.2">
      <c r="A92" s="997"/>
      <c r="B92" s="982"/>
      <c r="C92" s="982"/>
      <c r="D92" s="982"/>
      <c r="E92" s="997"/>
      <c r="F92" s="997"/>
      <c r="G92" s="997"/>
      <c r="H92" s="997"/>
      <c r="I92" s="997"/>
      <c r="J92" s="997"/>
      <c r="K92" s="997"/>
      <c r="L92" s="997"/>
      <c r="M92" s="997"/>
      <c r="N92" s="997"/>
      <c r="O92" s="982"/>
      <c r="P92" s="982"/>
      <c r="Q92" s="982"/>
      <c r="R92" s="982"/>
      <c r="S92" s="982"/>
      <c r="T92" s="982"/>
      <c r="U92" s="982"/>
      <c r="V92" s="982"/>
      <c r="W92" s="982"/>
    </row>
    <row r="93" spans="1:23" x14ac:dyDescent="0.2">
      <c r="A93" s="997"/>
      <c r="B93" s="982"/>
      <c r="C93" s="982"/>
      <c r="D93" s="982"/>
      <c r="E93" s="997"/>
      <c r="F93" s="997"/>
      <c r="G93" s="997"/>
      <c r="H93" s="997"/>
      <c r="I93" s="997"/>
      <c r="J93" s="997"/>
      <c r="K93" s="997"/>
      <c r="L93" s="997"/>
      <c r="M93" s="997"/>
      <c r="N93" s="997"/>
      <c r="O93" s="982"/>
      <c r="P93" s="982"/>
      <c r="Q93" s="982"/>
      <c r="R93" s="982"/>
      <c r="S93" s="982"/>
      <c r="T93" s="982"/>
      <c r="U93" s="982"/>
      <c r="V93" s="982"/>
      <c r="W93" s="982"/>
    </row>
    <row r="94" spans="1:23" x14ac:dyDescent="0.2">
      <c r="A94" s="997"/>
      <c r="B94" s="982"/>
      <c r="C94" s="982"/>
      <c r="D94" s="982"/>
      <c r="E94" s="997"/>
      <c r="F94" s="997"/>
      <c r="G94" s="997"/>
      <c r="H94" s="997"/>
      <c r="I94" s="997"/>
      <c r="J94" s="997"/>
      <c r="K94" s="997"/>
      <c r="L94" s="997"/>
      <c r="M94" s="997"/>
      <c r="N94" s="997"/>
      <c r="O94" s="982"/>
      <c r="P94" s="982"/>
      <c r="Q94" s="982"/>
      <c r="R94" s="982"/>
      <c r="S94" s="982"/>
      <c r="T94" s="982"/>
      <c r="U94" s="982"/>
      <c r="V94" s="982"/>
      <c r="W94" s="982"/>
    </row>
    <row r="95" spans="1:23" x14ac:dyDescent="0.2">
      <c r="A95" s="997"/>
      <c r="B95" s="982"/>
      <c r="C95" s="982"/>
      <c r="D95" s="982"/>
      <c r="E95" s="997"/>
      <c r="F95" s="997"/>
      <c r="G95" s="997"/>
      <c r="H95" s="997"/>
      <c r="I95" s="997"/>
      <c r="J95" s="997"/>
      <c r="K95" s="997"/>
      <c r="L95" s="997"/>
      <c r="M95" s="997"/>
      <c r="N95" s="997"/>
      <c r="O95" s="982"/>
      <c r="P95" s="982"/>
      <c r="Q95" s="982"/>
      <c r="R95" s="982"/>
      <c r="S95" s="982"/>
      <c r="T95" s="982"/>
      <c r="U95" s="982"/>
      <c r="V95" s="982"/>
      <c r="W95" s="982"/>
    </row>
    <row r="96" spans="1:23" x14ac:dyDescent="0.2">
      <c r="A96" s="997"/>
      <c r="B96" s="982"/>
      <c r="C96" s="982"/>
      <c r="D96" s="982"/>
      <c r="E96" s="997"/>
      <c r="F96" s="997"/>
      <c r="G96" s="997"/>
      <c r="H96" s="997"/>
      <c r="I96" s="997"/>
      <c r="J96" s="997"/>
      <c r="K96" s="997"/>
      <c r="L96" s="997"/>
      <c r="M96" s="997"/>
      <c r="N96" s="997"/>
      <c r="O96" s="982"/>
      <c r="P96" s="982"/>
      <c r="Q96" s="982"/>
      <c r="R96" s="982"/>
      <c r="S96" s="982"/>
      <c r="T96" s="982"/>
      <c r="U96" s="982"/>
      <c r="V96" s="982"/>
      <c r="W96" s="982"/>
    </row>
    <row r="97" spans="1:23" x14ac:dyDescent="0.2">
      <c r="A97" s="997"/>
      <c r="B97" s="982"/>
      <c r="C97" s="982"/>
      <c r="D97" s="982"/>
      <c r="E97" s="997"/>
      <c r="F97" s="997"/>
      <c r="G97" s="997"/>
      <c r="H97" s="997"/>
      <c r="I97" s="997"/>
      <c r="J97" s="997"/>
      <c r="K97" s="997"/>
      <c r="L97" s="997"/>
      <c r="M97" s="997"/>
      <c r="N97" s="997"/>
      <c r="O97" s="982"/>
      <c r="P97" s="982"/>
      <c r="Q97" s="982"/>
      <c r="R97" s="982"/>
      <c r="S97" s="982"/>
      <c r="T97" s="982"/>
      <c r="U97" s="982"/>
      <c r="V97" s="982"/>
      <c r="W97" s="982"/>
    </row>
    <row r="98" spans="1:23" x14ac:dyDescent="0.2">
      <c r="A98" s="997"/>
      <c r="B98" s="982"/>
      <c r="C98" s="982"/>
      <c r="D98" s="982"/>
      <c r="E98" s="997"/>
      <c r="F98" s="997"/>
      <c r="G98" s="997"/>
      <c r="H98" s="997"/>
      <c r="I98" s="997"/>
      <c r="J98" s="997"/>
      <c r="K98" s="997"/>
      <c r="L98" s="997"/>
      <c r="M98" s="997"/>
      <c r="N98" s="997"/>
      <c r="O98" s="982"/>
      <c r="P98" s="982"/>
      <c r="Q98" s="982"/>
      <c r="R98" s="982"/>
      <c r="S98" s="982"/>
      <c r="T98" s="982"/>
      <c r="U98" s="982"/>
      <c r="V98" s="982"/>
      <c r="W98" s="982"/>
    </row>
    <row r="99" spans="1:23" x14ac:dyDescent="0.2">
      <c r="A99" s="997"/>
      <c r="B99" s="982"/>
      <c r="C99" s="982"/>
      <c r="D99" s="982"/>
      <c r="E99" s="997"/>
      <c r="F99" s="997"/>
      <c r="G99" s="997"/>
      <c r="H99" s="997"/>
      <c r="I99" s="997"/>
      <c r="J99" s="997"/>
      <c r="K99" s="997"/>
      <c r="L99" s="997"/>
      <c r="M99" s="997"/>
      <c r="N99" s="997"/>
      <c r="O99" s="982"/>
      <c r="P99" s="982"/>
      <c r="Q99" s="982"/>
      <c r="R99" s="982"/>
      <c r="S99" s="982"/>
      <c r="T99" s="982"/>
      <c r="U99" s="982"/>
      <c r="V99" s="982"/>
      <c r="W99" s="982"/>
    </row>
    <row r="100" spans="1:23" x14ac:dyDescent="0.2">
      <c r="A100" s="997"/>
      <c r="B100" s="982"/>
      <c r="C100" s="982"/>
      <c r="D100" s="982"/>
      <c r="E100" s="997"/>
      <c r="F100" s="997"/>
      <c r="G100" s="997"/>
      <c r="H100" s="997"/>
      <c r="I100" s="997"/>
      <c r="J100" s="997"/>
      <c r="K100" s="997"/>
      <c r="L100" s="997"/>
      <c r="M100" s="997"/>
      <c r="N100" s="997"/>
      <c r="O100" s="982"/>
      <c r="P100" s="982"/>
      <c r="Q100" s="982"/>
      <c r="R100" s="982"/>
      <c r="S100" s="982"/>
      <c r="T100" s="982"/>
      <c r="U100" s="982"/>
      <c r="V100" s="982"/>
      <c r="W100" s="982"/>
    </row>
    <row r="101" spans="1:23" x14ac:dyDescent="0.2">
      <c r="A101" s="997"/>
      <c r="B101" s="982"/>
      <c r="C101" s="982"/>
      <c r="D101" s="982"/>
      <c r="E101" s="997"/>
      <c r="F101" s="997"/>
      <c r="G101" s="997"/>
      <c r="H101" s="997"/>
      <c r="I101" s="997"/>
      <c r="J101" s="997"/>
      <c r="K101" s="997"/>
      <c r="L101" s="997"/>
      <c r="M101" s="997"/>
      <c r="N101" s="997"/>
      <c r="O101" s="982"/>
      <c r="P101" s="982"/>
      <c r="Q101" s="982"/>
      <c r="R101" s="982"/>
      <c r="S101" s="982"/>
      <c r="T101" s="982"/>
      <c r="U101" s="982"/>
      <c r="V101" s="982"/>
      <c r="W101" s="982"/>
    </row>
    <row r="102" spans="1:23" x14ac:dyDescent="0.2">
      <c r="A102" s="997"/>
      <c r="B102" s="982"/>
      <c r="C102" s="982"/>
      <c r="D102" s="982"/>
      <c r="E102" s="997"/>
      <c r="F102" s="997"/>
      <c r="G102" s="997"/>
      <c r="H102" s="997"/>
      <c r="I102" s="997"/>
      <c r="J102" s="997"/>
      <c r="K102" s="997"/>
      <c r="L102" s="997"/>
      <c r="M102" s="997"/>
      <c r="N102" s="997"/>
      <c r="O102" s="982"/>
      <c r="P102" s="982"/>
      <c r="Q102" s="982"/>
      <c r="R102" s="982"/>
      <c r="S102" s="982"/>
      <c r="T102" s="982"/>
      <c r="U102" s="982"/>
      <c r="V102" s="982"/>
      <c r="W102" s="982"/>
    </row>
    <row r="103" spans="1:23" x14ac:dyDescent="0.2">
      <c r="A103" s="997"/>
      <c r="B103" s="982"/>
      <c r="C103" s="982"/>
      <c r="D103" s="982"/>
      <c r="E103" s="997"/>
      <c r="F103" s="997"/>
      <c r="G103" s="997"/>
      <c r="H103" s="997"/>
      <c r="I103" s="997"/>
      <c r="J103" s="997"/>
      <c r="K103" s="997"/>
      <c r="L103" s="997"/>
      <c r="M103" s="997"/>
      <c r="N103" s="997"/>
      <c r="O103" s="982"/>
      <c r="P103" s="982"/>
      <c r="Q103" s="982"/>
      <c r="R103" s="982"/>
      <c r="S103" s="982"/>
      <c r="T103" s="982"/>
      <c r="U103" s="982"/>
      <c r="V103" s="982"/>
      <c r="W103" s="982"/>
    </row>
    <row r="104" spans="1:23" x14ac:dyDescent="0.2">
      <c r="A104" s="997"/>
      <c r="B104" s="982"/>
      <c r="C104" s="982"/>
      <c r="D104" s="982"/>
      <c r="E104" s="997"/>
      <c r="F104" s="997"/>
      <c r="G104" s="997"/>
      <c r="H104" s="997"/>
      <c r="I104" s="997"/>
      <c r="J104" s="997"/>
      <c r="K104" s="997"/>
      <c r="L104" s="997"/>
      <c r="M104" s="997"/>
      <c r="N104" s="997"/>
      <c r="O104" s="982"/>
      <c r="P104" s="982"/>
      <c r="Q104" s="982"/>
      <c r="R104" s="982"/>
      <c r="S104" s="982"/>
      <c r="T104" s="982"/>
      <c r="U104" s="982"/>
      <c r="V104" s="982"/>
      <c r="W104" s="982"/>
    </row>
    <row r="105" spans="1:23" x14ac:dyDescent="0.2">
      <c r="A105" s="997"/>
      <c r="B105" s="982"/>
      <c r="C105" s="982"/>
      <c r="D105" s="982"/>
      <c r="E105" s="997"/>
      <c r="F105" s="997"/>
      <c r="G105" s="997"/>
      <c r="H105" s="997"/>
      <c r="I105" s="997"/>
      <c r="J105" s="997"/>
      <c r="K105" s="997"/>
      <c r="L105" s="997"/>
      <c r="M105" s="997"/>
      <c r="N105" s="997"/>
      <c r="O105" s="982"/>
      <c r="P105" s="982"/>
      <c r="Q105" s="982"/>
      <c r="R105" s="982"/>
      <c r="S105" s="982"/>
      <c r="T105" s="982"/>
      <c r="U105" s="982"/>
      <c r="V105" s="982"/>
      <c r="W105" s="982"/>
    </row>
    <row r="106" spans="1:23" x14ac:dyDescent="0.2">
      <c r="A106" s="997"/>
      <c r="B106" s="982"/>
      <c r="C106" s="982"/>
      <c r="D106" s="982"/>
      <c r="E106" s="997"/>
      <c r="F106" s="997"/>
      <c r="G106" s="997"/>
      <c r="H106" s="997"/>
      <c r="I106" s="997"/>
      <c r="J106" s="997"/>
      <c r="K106" s="997"/>
      <c r="L106" s="997"/>
      <c r="M106" s="997"/>
      <c r="N106" s="997"/>
      <c r="O106" s="982"/>
      <c r="P106" s="982"/>
      <c r="Q106" s="982"/>
      <c r="R106" s="982"/>
      <c r="S106" s="982"/>
      <c r="T106" s="982"/>
      <c r="U106" s="982"/>
      <c r="V106" s="982"/>
      <c r="W106" s="982"/>
    </row>
    <row r="107" spans="1:23" x14ac:dyDescent="0.2">
      <c r="A107" s="997"/>
      <c r="B107" s="982"/>
      <c r="C107" s="982"/>
      <c r="D107" s="982"/>
      <c r="E107" s="997"/>
      <c r="F107" s="997"/>
      <c r="G107" s="997"/>
      <c r="H107" s="997"/>
      <c r="I107" s="997"/>
      <c r="J107" s="997"/>
      <c r="K107" s="997"/>
      <c r="L107" s="997"/>
      <c r="M107" s="997"/>
      <c r="N107" s="997"/>
      <c r="O107" s="982"/>
      <c r="P107" s="982"/>
      <c r="Q107" s="982"/>
      <c r="R107" s="982"/>
      <c r="S107" s="982"/>
      <c r="T107" s="982"/>
      <c r="U107" s="982"/>
      <c r="V107" s="982"/>
      <c r="W107" s="982"/>
    </row>
    <row r="108" spans="1:23" x14ac:dyDescent="0.2">
      <c r="A108" s="997"/>
      <c r="B108" s="982"/>
      <c r="C108" s="982"/>
      <c r="D108" s="982"/>
      <c r="E108" s="997"/>
      <c r="F108" s="997"/>
      <c r="G108" s="997"/>
      <c r="H108" s="997"/>
      <c r="I108" s="997"/>
      <c r="J108" s="997"/>
      <c r="K108" s="997"/>
      <c r="L108" s="997"/>
      <c r="M108" s="997"/>
      <c r="N108" s="997"/>
      <c r="O108" s="982"/>
      <c r="P108" s="982"/>
      <c r="Q108" s="982"/>
      <c r="R108" s="982"/>
      <c r="S108" s="982"/>
      <c r="T108" s="982"/>
      <c r="U108" s="982"/>
      <c r="V108" s="982"/>
      <c r="W108" s="982"/>
    </row>
    <row r="109" spans="1:23" x14ac:dyDescent="0.2">
      <c r="A109" s="997"/>
      <c r="B109" s="982"/>
      <c r="C109" s="982"/>
      <c r="D109" s="982"/>
      <c r="E109" s="997"/>
      <c r="F109" s="997"/>
      <c r="G109" s="997"/>
      <c r="H109" s="997"/>
      <c r="I109" s="997"/>
      <c r="J109" s="997"/>
      <c r="K109" s="997"/>
      <c r="L109" s="997"/>
      <c r="M109" s="997"/>
      <c r="N109" s="997"/>
      <c r="O109" s="982"/>
      <c r="P109" s="982"/>
      <c r="Q109" s="982"/>
      <c r="R109" s="982"/>
      <c r="S109" s="982"/>
      <c r="T109" s="982"/>
      <c r="U109" s="982"/>
      <c r="V109" s="982"/>
      <c r="W109" s="982"/>
    </row>
    <row r="110" spans="1:23" x14ac:dyDescent="0.2">
      <c r="A110" s="997"/>
      <c r="B110" s="982"/>
      <c r="C110" s="982"/>
      <c r="D110" s="982"/>
      <c r="E110" s="997"/>
      <c r="F110" s="997"/>
      <c r="G110" s="997"/>
      <c r="H110" s="997"/>
      <c r="I110" s="997"/>
      <c r="J110" s="997"/>
      <c r="K110" s="997"/>
      <c r="L110" s="997"/>
      <c r="M110" s="997"/>
      <c r="N110" s="997"/>
      <c r="O110" s="982"/>
      <c r="P110" s="982"/>
      <c r="Q110" s="982"/>
      <c r="R110" s="982"/>
      <c r="S110" s="982"/>
      <c r="T110" s="982"/>
      <c r="U110" s="982"/>
      <c r="V110" s="982"/>
      <c r="W110" s="982"/>
    </row>
    <row r="111" spans="1:23" x14ac:dyDescent="0.2">
      <c r="A111" s="997"/>
      <c r="B111" s="982"/>
      <c r="C111" s="982"/>
      <c r="D111" s="982"/>
      <c r="E111" s="997"/>
      <c r="F111" s="997"/>
      <c r="G111" s="997"/>
      <c r="H111" s="997"/>
      <c r="I111" s="997"/>
      <c r="J111" s="997"/>
      <c r="K111" s="997"/>
      <c r="L111" s="997"/>
      <c r="M111" s="997"/>
      <c r="N111" s="997"/>
      <c r="O111" s="982"/>
      <c r="P111" s="982"/>
      <c r="Q111" s="982"/>
      <c r="R111" s="982"/>
      <c r="S111" s="982"/>
      <c r="T111" s="982"/>
      <c r="U111" s="982"/>
      <c r="V111" s="982"/>
      <c r="W111" s="982"/>
    </row>
    <row r="112" spans="1:23" x14ac:dyDescent="0.2">
      <c r="A112" s="997"/>
      <c r="B112" s="982"/>
      <c r="C112" s="982"/>
      <c r="D112" s="982"/>
      <c r="E112" s="997"/>
      <c r="F112" s="997"/>
      <c r="G112" s="997"/>
      <c r="H112" s="997"/>
      <c r="I112" s="997"/>
      <c r="J112" s="997"/>
      <c r="K112" s="997"/>
      <c r="L112" s="997"/>
      <c r="M112" s="997"/>
      <c r="N112" s="997"/>
      <c r="O112" s="982"/>
      <c r="P112" s="982"/>
      <c r="Q112" s="982"/>
      <c r="R112" s="982"/>
      <c r="S112" s="982"/>
      <c r="T112" s="982"/>
      <c r="U112" s="982"/>
      <c r="V112" s="982"/>
      <c r="W112" s="982"/>
    </row>
    <row r="113" spans="1:23" x14ac:dyDescent="0.2">
      <c r="A113" s="997"/>
      <c r="B113" s="982"/>
      <c r="C113" s="982"/>
      <c r="D113" s="982"/>
      <c r="E113" s="997"/>
      <c r="F113" s="997"/>
      <c r="G113" s="997"/>
      <c r="H113" s="997"/>
      <c r="I113" s="997"/>
      <c r="J113" s="997"/>
      <c r="K113" s="997"/>
      <c r="L113" s="997"/>
      <c r="M113" s="997"/>
      <c r="N113" s="997"/>
      <c r="O113" s="982"/>
      <c r="P113" s="982"/>
      <c r="Q113" s="982"/>
      <c r="R113" s="982"/>
      <c r="S113" s="982"/>
      <c r="T113" s="982"/>
      <c r="U113" s="982"/>
      <c r="V113" s="982"/>
      <c r="W113" s="982"/>
    </row>
    <row r="114" spans="1:23" x14ac:dyDescent="0.2">
      <c r="A114" s="997"/>
      <c r="B114" s="982"/>
      <c r="C114" s="982"/>
      <c r="D114" s="982"/>
      <c r="E114" s="997"/>
      <c r="F114" s="997"/>
      <c r="G114" s="997"/>
      <c r="H114" s="997"/>
      <c r="I114" s="997"/>
      <c r="J114" s="997"/>
      <c r="K114" s="997"/>
      <c r="L114" s="997"/>
      <c r="M114" s="997"/>
      <c r="N114" s="997"/>
      <c r="O114" s="982"/>
      <c r="P114" s="982"/>
      <c r="Q114" s="982"/>
      <c r="R114" s="982"/>
      <c r="S114" s="982"/>
      <c r="T114" s="982"/>
      <c r="U114" s="982"/>
      <c r="V114" s="982"/>
      <c r="W114" s="982"/>
    </row>
    <row r="115" spans="1:23" x14ac:dyDescent="0.2">
      <c r="A115" s="997"/>
      <c r="B115" s="982"/>
      <c r="C115" s="982"/>
      <c r="D115" s="982"/>
      <c r="E115" s="997"/>
      <c r="F115" s="997"/>
      <c r="G115" s="997"/>
      <c r="H115" s="997"/>
      <c r="I115" s="997"/>
      <c r="J115" s="997"/>
      <c r="K115" s="997"/>
      <c r="L115" s="997"/>
      <c r="M115" s="997"/>
      <c r="N115" s="997"/>
      <c r="O115" s="982"/>
      <c r="P115" s="982"/>
      <c r="Q115" s="982"/>
      <c r="R115" s="982"/>
      <c r="S115" s="982"/>
      <c r="T115" s="982"/>
      <c r="U115" s="982"/>
      <c r="V115" s="982"/>
      <c r="W115" s="982"/>
    </row>
    <row r="116" spans="1:23" x14ac:dyDescent="0.2">
      <c r="A116" s="997"/>
      <c r="B116" s="982"/>
      <c r="C116" s="982"/>
      <c r="D116" s="982"/>
      <c r="E116" s="997"/>
      <c r="F116" s="997"/>
      <c r="G116" s="997"/>
      <c r="H116" s="997"/>
      <c r="I116" s="997"/>
      <c r="J116" s="997"/>
      <c r="K116" s="997"/>
      <c r="L116" s="997"/>
      <c r="M116" s="997"/>
      <c r="N116" s="997"/>
      <c r="O116" s="982"/>
      <c r="P116" s="982"/>
      <c r="Q116" s="982"/>
      <c r="R116" s="982"/>
      <c r="S116" s="982"/>
      <c r="T116" s="982"/>
      <c r="U116" s="982"/>
      <c r="V116" s="982"/>
      <c r="W116" s="982"/>
    </row>
    <row r="117" spans="1:23" x14ac:dyDescent="0.2">
      <c r="A117" s="997"/>
      <c r="B117" s="982"/>
      <c r="C117" s="982"/>
      <c r="D117" s="982"/>
      <c r="E117" s="997"/>
      <c r="F117" s="997"/>
      <c r="G117" s="997"/>
      <c r="H117" s="997"/>
      <c r="I117" s="997"/>
      <c r="J117" s="997"/>
      <c r="K117" s="997"/>
      <c r="L117" s="997"/>
      <c r="M117" s="997"/>
      <c r="N117" s="997"/>
      <c r="O117" s="982"/>
      <c r="P117" s="982"/>
      <c r="Q117" s="982"/>
      <c r="R117" s="982"/>
      <c r="S117" s="982"/>
      <c r="T117" s="982"/>
      <c r="U117" s="982"/>
      <c r="V117" s="982"/>
      <c r="W117" s="982"/>
    </row>
    <row r="118" spans="1:23" x14ac:dyDescent="0.2">
      <c r="A118" s="997"/>
      <c r="B118" s="982"/>
      <c r="C118" s="982"/>
      <c r="D118" s="982"/>
      <c r="E118" s="997"/>
      <c r="F118" s="997"/>
      <c r="G118" s="997"/>
      <c r="H118" s="997"/>
      <c r="I118" s="997"/>
      <c r="J118" s="997"/>
      <c r="K118" s="997"/>
      <c r="L118" s="997"/>
      <c r="M118" s="997"/>
      <c r="N118" s="997"/>
      <c r="O118" s="982"/>
      <c r="P118" s="982"/>
      <c r="Q118" s="982"/>
      <c r="R118" s="982"/>
      <c r="S118" s="982"/>
      <c r="T118" s="982"/>
      <c r="U118" s="982"/>
      <c r="V118" s="982"/>
      <c r="W118" s="982"/>
    </row>
    <row r="119" spans="1:23" x14ac:dyDescent="0.2">
      <c r="A119" s="997"/>
      <c r="B119" s="982"/>
      <c r="C119" s="982"/>
      <c r="D119" s="982"/>
      <c r="E119" s="997"/>
      <c r="F119" s="997"/>
      <c r="G119" s="997"/>
      <c r="H119" s="997"/>
      <c r="I119" s="997"/>
      <c r="J119" s="997"/>
      <c r="K119" s="997"/>
      <c r="L119" s="997"/>
      <c r="M119" s="997"/>
      <c r="N119" s="997"/>
      <c r="O119" s="982"/>
      <c r="P119" s="982"/>
      <c r="Q119" s="982"/>
      <c r="R119" s="982"/>
      <c r="S119" s="982"/>
      <c r="T119" s="982"/>
      <c r="U119" s="982"/>
      <c r="V119" s="982"/>
      <c r="W119" s="982"/>
    </row>
    <row r="120" spans="1:23" x14ac:dyDescent="0.2">
      <c r="A120" s="997"/>
      <c r="B120" s="982"/>
      <c r="C120" s="982"/>
      <c r="D120" s="982"/>
      <c r="E120" s="997"/>
      <c r="F120" s="997"/>
      <c r="G120" s="997"/>
      <c r="H120" s="997"/>
      <c r="I120" s="997"/>
      <c r="J120" s="997"/>
      <c r="K120" s="997"/>
      <c r="L120" s="997"/>
      <c r="M120" s="997"/>
      <c r="N120" s="997"/>
      <c r="O120" s="982"/>
      <c r="P120" s="982"/>
      <c r="Q120" s="982"/>
      <c r="R120" s="982"/>
      <c r="S120" s="982"/>
      <c r="T120" s="982"/>
      <c r="U120" s="982"/>
      <c r="V120" s="982"/>
      <c r="W120" s="982"/>
    </row>
    <row r="121" spans="1:23" x14ac:dyDescent="0.2">
      <c r="A121" s="997"/>
      <c r="B121" s="982"/>
      <c r="C121" s="982"/>
      <c r="D121" s="982"/>
      <c r="E121" s="997"/>
      <c r="F121" s="997"/>
      <c r="G121" s="997"/>
      <c r="H121" s="997"/>
      <c r="I121" s="997"/>
      <c r="J121" s="997"/>
      <c r="K121" s="997"/>
      <c r="L121" s="997"/>
      <c r="M121" s="997"/>
      <c r="N121" s="997"/>
      <c r="O121" s="982"/>
      <c r="P121" s="982"/>
      <c r="Q121" s="982"/>
      <c r="R121" s="982"/>
      <c r="S121" s="982"/>
      <c r="T121" s="982"/>
      <c r="U121" s="982"/>
      <c r="V121" s="982"/>
      <c r="W121" s="982"/>
    </row>
    <row r="122" spans="1:23" x14ac:dyDescent="0.2">
      <c r="A122" s="997"/>
      <c r="B122" s="982"/>
      <c r="C122" s="982"/>
      <c r="D122" s="982"/>
      <c r="E122" s="997"/>
      <c r="F122" s="997"/>
      <c r="G122" s="997"/>
      <c r="H122" s="997"/>
      <c r="I122" s="997"/>
      <c r="J122" s="997"/>
      <c r="K122" s="997"/>
      <c r="L122" s="997"/>
      <c r="M122" s="997"/>
      <c r="N122" s="997"/>
      <c r="O122" s="982"/>
      <c r="P122" s="982"/>
      <c r="Q122" s="982"/>
      <c r="R122" s="982"/>
      <c r="S122" s="982"/>
      <c r="T122" s="982"/>
      <c r="U122" s="982"/>
      <c r="V122" s="982"/>
      <c r="W122" s="982"/>
    </row>
    <row r="123" spans="1:23" x14ac:dyDescent="0.2">
      <c r="A123" s="997"/>
      <c r="B123" s="982"/>
      <c r="C123" s="982"/>
      <c r="D123" s="982"/>
      <c r="E123" s="997"/>
      <c r="F123" s="997"/>
      <c r="G123" s="997"/>
      <c r="H123" s="997"/>
      <c r="I123" s="997"/>
      <c r="J123" s="997"/>
      <c r="K123" s="997"/>
      <c r="L123" s="997"/>
      <c r="M123" s="997"/>
      <c r="N123" s="997"/>
      <c r="O123" s="982"/>
      <c r="P123" s="982"/>
      <c r="Q123" s="982"/>
      <c r="R123" s="982"/>
      <c r="S123" s="982"/>
      <c r="T123" s="982"/>
      <c r="U123" s="982"/>
      <c r="V123" s="982"/>
      <c r="W123" s="982"/>
    </row>
    <row r="124" spans="1:23" x14ac:dyDescent="0.2">
      <c r="A124" s="997"/>
      <c r="B124" s="982"/>
      <c r="C124" s="982"/>
      <c r="D124" s="982"/>
      <c r="E124" s="997"/>
      <c r="F124" s="997"/>
      <c r="G124" s="997"/>
      <c r="H124" s="997"/>
      <c r="I124" s="997"/>
      <c r="J124" s="997"/>
      <c r="K124" s="997"/>
      <c r="L124" s="997"/>
      <c r="M124" s="997"/>
      <c r="N124" s="997"/>
      <c r="O124" s="982"/>
      <c r="P124" s="982"/>
      <c r="Q124" s="982"/>
      <c r="R124" s="982"/>
      <c r="S124" s="982"/>
      <c r="T124" s="982"/>
      <c r="U124" s="982"/>
      <c r="V124" s="982"/>
      <c r="W124" s="982"/>
    </row>
    <row r="125" spans="1:23" x14ac:dyDescent="0.2">
      <c r="A125" s="997"/>
      <c r="B125" s="982"/>
      <c r="C125" s="982"/>
      <c r="D125" s="982"/>
      <c r="E125" s="997"/>
      <c r="F125" s="997"/>
      <c r="G125" s="997"/>
      <c r="H125" s="997"/>
      <c r="I125" s="997"/>
      <c r="J125" s="997"/>
      <c r="K125" s="997"/>
      <c r="L125" s="997"/>
      <c r="M125" s="997"/>
      <c r="N125" s="997"/>
      <c r="O125" s="982"/>
      <c r="P125" s="982"/>
      <c r="Q125" s="982"/>
      <c r="R125" s="982"/>
      <c r="S125" s="982"/>
      <c r="T125" s="982"/>
      <c r="U125" s="982"/>
      <c r="V125" s="982"/>
      <c r="W125" s="982"/>
    </row>
    <row r="126" spans="1:23" x14ac:dyDescent="0.2">
      <c r="A126" s="997"/>
      <c r="B126" s="982"/>
      <c r="C126" s="982"/>
      <c r="D126" s="982"/>
      <c r="E126" s="997"/>
      <c r="F126" s="997"/>
      <c r="G126" s="997"/>
      <c r="H126" s="997"/>
      <c r="I126" s="997"/>
      <c r="J126" s="997"/>
      <c r="K126" s="997"/>
      <c r="L126" s="997"/>
      <c r="M126" s="997"/>
      <c r="N126" s="997"/>
      <c r="O126" s="982"/>
      <c r="P126" s="982"/>
      <c r="Q126" s="982"/>
      <c r="R126" s="982"/>
      <c r="S126" s="982"/>
      <c r="T126" s="982"/>
      <c r="U126" s="982"/>
      <c r="V126" s="982"/>
      <c r="W126" s="982"/>
    </row>
    <row r="127" spans="1:23" x14ac:dyDescent="0.2">
      <c r="A127" s="997"/>
      <c r="B127" s="982"/>
      <c r="C127" s="982"/>
      <c r="D127" s="982"/>
      <c r="E127" s="997"/>
      <c r="F127" s="997"/>
      <c r="G127" s="997"/>
      <c r="H127" s="997"/>
      <c r="I127" s="997"/>
      <c r="J127" s="997"/>
      <c r="K127" s="997"/>
      <c r="L127" s="997"/>
      <c r="M127" s="997"/>
      <c r="N127" s="997"/>
      <c r="O127" s="982"/>
      <c r="P127" s="982"/>
      <c r="Q127" s="982"/>
      <c r="R127" s="982"/>
      <c r="S127" s="982"/>
      <c r="T127" s="982"/>
      <c r="U127" s="982"/>
      <c r="V127" s="982"/>
      <c r="W127" s="982"/>
    </row>
    <row r="128" spans="1:23" x14ac:dyDescent="0.2">
      <c r="A128" s="997"/>
      <c r="B128" s="982"/>
      <c r="C128" s="982"/>
      <c r="D128" s="982"/>
      <c r="E128" s="997"/>
      <c r="F128" s="997"/>
      <c r="G128" s="997"/>
      <c r="H128" s="997"/>
      <c r="I128" s="997"/>
      <c r="J128" s="997"/>
      <c r="K128" s="997"/>
      <c r="L128" s="997"/>
      <c r="M128" s="997"/>
      <c r="N128" s="997"/>
      <c r="O128" s="982"/>
      <c r="P128" s="982"/>
      <c r="Q128" s="982"/>
      <c r="R128" s="982"/>
      <c r="S128" s="982"/>
      <c r="T128" s="982"/>
      <c r="U128" s="982"/>
      <c r="V128" s="982"/>
      <c r="W128" s="982"/>
    </row>
    <row r="129" spans="1:23" x14ac:dyDescent="0.2">
      <c r="A129" s="997"/>
      <c r="B129" s="982"/>
      <c r="C129" s="982"/>
      <c r="D129" s="982"/>
      <c r="E129" s="997"/>
      <c r="F129" s="997"/>
      <c r="G129" s="997"/>
      <c r="H129" s="997"/>
      <c r="I129" s="997"/>
      <c r="J129" s="997"/>
      <c r="K129" s="997"/>
      <c r="L129" s="997"/>
      <c r="M129" s="997"/>
      <c r="N129" s="997"/>
      <c r="O129" s="982"/>
      <c r="P129" s="982"/>
      <c r="Q129" s="982"/>
      <c r="R129" s="982"/>
      <c r="S129" s="982"/>
      <c r="T129" s="982"/>
      <c r="U129" s="982"/>
      <c r="V129" s="982"/>
      <c r="W129" s="982"/>
    </row>
    <row r="130" spans="1:23" x14ac:dyDescent="0.2">
      <c r="A130" s="997"/>
      <c r="B130" s="982"/>
      <c r="C130" s="982"/>
      <c r="D130" s="982"/>
      <c r="E130" s="997"/>
      <c r="F130" s="997"/>
      <c r="G130" s="997"/>
      <c r="H130" s="997"/>
      <c r="I130" s="997"/>
      <c r="J130" s="997"/>
      <c r="K130" s="997"/>
      <c r="L130" s="997"/>
      <c r="M130" s="997"/>
      <c r="N130" s="997"/>
      <c r="O130" s="982"/>
      <c r="P130" s="982"/>
      <c r="Q130" s="982"/>
      <c r="R130" s="982"/>
      <c r="S130" s="982"/>
      <c r="T130" s="982"/>
      <c r="U130" s="982"/>
      <c r="V130" s="982"/>
      <c r="W130" s="982"/>
    </row>
    <row r="131" spans="1:23" x14ac:dyDescent="0.2">
      <c r="A131" s="997"/>
      <c r="B131" s="982"/>
      <c r="C131" s="982"/>
      <c r="D131" s="982"/>
      <c r="E131" s="997"/>
      <c r="F131" s="997"/>
      <c r="G131" s="997"/>
      <c r="H131" s="997"/>
      <c r="I131" s="997"/>
      <c r="J131" s="997"/>
      <c r="K131" s="997"/>
      <c r="L131" s="997"/>
      <c r="M131" s="997"/>
      <c r="N131" s="997"/>
      <c r="O131" s="982"/>
      <c r="P131" s="982"/>
      <c r="Q131" s="982"/>
      <c r="R131" s="982"/>
      <c r="S131" s="982"/>
      <c r="T131" s="982"/>
      <c r="U131" s="982"/>
      <c r="V131" s="982"/>
      <c r="W131" s="982"/>
    </row>
    <row r="132" spans="1:23" x14ac:dyDescent="0.2">
      <c r="A132" s="997"/>
      <c r="B132" s="982"/>
      <c r="C132" s="982"/>
      <c r="D132" s="982"/>
      <c r="E132" s="997"/>
      <c r="F132" s="997"/>
      <c r="G132" s="997"/>
      <c r="H132" s="997"/>
      <c r="I132" s="997"/>
      <c r="J132" s="997"/>
      <c r="K132" s="997"/>
      <c r="L132" s="997"/>
      <c r="M132" s="997"/>
      <c r="N132" s="997"/>
      <c r="O132" s="982"/>
      <c r="P132" s="982"/>
      <c r="Q132" s="982"/>
      <c r="R132" s="982"/>
      <c r="S132" s="982"/>
      <c r="T132" s="982"/>
      <c r="U132" s="982"/>
      <c r="V132" s="982"/>
      <c r="W132" s="982"/>
    </row>
    <row r="133" spans="1:23" x14ac:dyDescent="0.2">
      <c r="A133" s="997"/>
      <c r="B133" s="982"/>
      <c r="C133" s="982"/>
      <c r="D133" s="982"/>
      <c r="E133" s="997"/>
      <c r="F133" s="997"/>
      <c r="G133" s="997"/>
      <c r="H133" s="997"/>
      <c r="I133" s="997"/>
      <c r="J133" s="997"/>
      <c r="K133" s="997"/>
      <c r="L133" s="997"/>
      <c r="M133" s="997"/>
      <c r="N133" s="997"/>
      <c r="O133" s="982"/>
      <c r="P133" s="982"/>
      <c r="Q133" s="982"/>
      <c r="R133" s="982"/>
      <c r="S133" s="982"/>
      <c r="T133" s="982"/>
      <c r="U133" s="982"/>
      <c r="V133" s="982"/>
      <c r="W133" s="982"/>
    </row>
    <row r="134" spans="1:23" x14ac:dyDescent="0.2">
      <c r="A134" s="997"/>
      <c r="B134" s="982"/>
      <c r="C134" s="982"/>
      <c r="D134" s="982"/>
      <c r="E134" s="997"/>
      <c r="F134" s="997"/>
      <c r="G134" s="997"/>
      <c r="H134" s="997"/>
      <c r="I134" s="997"/>
      <c r="J134" s="997"/>
      <c r="K134" s="997"/>
      <c r="L134" s="997"/>
      <c r="M134" s="997"/>
      <c r="N134" s="997"/>
      <c r="O134" s="982"/>
      <c r="P134" s="982"/>
      <c r="Q134" s="982"/>
      <c r="R134" s="982"/>
      <c r="S134" s="982"/>
      <c r="T134" s="982"/>
      <c r="U134" s="982"/>
      <c r="V134" s="982"/>
      <c r="W134" s="982"/>
    </row>
    <row r="135" spans="1:23" x14ac:dyDescent="0.2">
      <c r="A135" s="997"/>
      <c r="B135" s="982"/>
      <c r="C135" s="982"/>
      <c r="D135" s="982"/>
      <c r="E135" s="997"/>
      <c r="F135" s="997"/>
      <c r="G135" s="997"/>
      <c r="H135" s="997"/>
      <c r="I135" s="997"/>
      <c r="J135" s="997"/>
      <c r="K135" s="997"/>
      <c r="L135" s="997"/>
      <c r="M135" s="997"/>
      <c r="N135" s="997"/>
      <c r="O135" s="982"/>
      <c r="P135" s="982"/>
      <c r="Q135" s="982"/>
      <c r="R135" s="982"/>
      <c r="S135" s="982"/>
      <c r="T135" s="982"/>
      <c r="U135" s="982"/>
      <c r="V135" s="982"/>
      <c r="W135" s="982"/>
    </row>
    <row r="136" spans="1:23" x14ac:dyDescent="0.2">
      <c r="A136" s="997"/>
      <c r="B136" s="982"/>
      <c r="C136" s="982"/>
      <c r="D136" s="982"/>
      <c r="E136" s="997"/>
      <c r="F136" s="997"/>
      <c r="G136" s="997"/>
      <c r="H136" s="997"/>
      <c r="I136" s="997"/>
      <c r="J136" s="997"/>
      <c r="K136" s="997"/>
      <c r="L136" s="997"/>
      <c r="M136" s="997"/>
      <c r="N136" s="997"/>
      <c r="O136" s="982"/>
      <c r="P136" s="982"/>
      <c r="Q136" s="982"/>
      <c r="R136" s="982"/>
      <c r="S136" s="982"/>
      <c r="T136" s="982"/>
      <c r="U136" s="982"/>
      <c r="V136" s="982"/>
      <c r="W136" s="982"/>
    </row>
    <row r="137" spans="1:23" x14ac:dyDescent="0.2">
      <c r="A137" s="997"/>
      <c r="B137" s="982"/>
      <c r="C137" s="982"/>
      <c r="D137" s="982"/>
      <c r="E137" s="997"/>
      <c r="F137" s="997"/>
      <c r="G137" s="997"/>
      <c r="H137" s="997"/>
      <c r="I137" s="997"/>
      <c r="J137" s="997"/>
      <c r="K137" s="997"/>
      <c r="L137" s="997"/>
      <c r="M137" s="997"/>
      <c r="N137" s="997"/>
      <c r="O137" s="982"/>
      <c r="P137" s="982"/>
      <c r="Q137" s="982"/>
      <c r="R137" s="982"/>
      <c r="S137" s="982"/>
      <c r="T137" s="982"/>
      <c r="U137" s="982"/>
      <c r="V137" s="982"/>
      <c r="W137" s="982"/>
    </row>
    <row r="138" spans="1:23" x14ac:dyDescent="0.2">
      <c r="A138" s="997"/>
      <c r="B138" s="982"/>
      <c r="C138" s="982"/>
      <c r="D138" s="982"/>
      <c r="E138" s="997"/>
      <c r="F138" s="997"/>
      <c r="G138" s="997"/>
      <c r="H138" s="997"/>
      <c r="I138" s="997"/>
      <c r="J138" s="997"/>
      <c r="K138" s="997"/>
      <c r="L138" s="997"/>
      <c r="M138" s="997"/>
      <c r="N138" s="997"/>
      <c r="O138" s="982"/>
      <c r="P138" s="982"/>
      <c r="Q138" s="982"/>
      <c r="R138" s="982"/>
      <c r="S138" s="982"/>
      <c r="T138" s="982"/>
      <c r="U138" s="982"/>
      <c r="V138" s="982"/>
      <c r="W138" s="982"/>
    </row>
    <row r="139" spans="1:23" x14ac:dyDescent="0.2">
      <c r="A139" s="997"/>
      <c r="B139" s="982"/>
      <c r="C139" s="982"/>
      <c r="D139" s="982"/>
      <c r="E139" s="997"/>
      <c r="F139" s="997"/>
      <c r="G139" s="997"/>
      <c r="H139" s="997"/>
      <c r="I139" s="997"/>
      <c r="J139" s="997"/>
      <c r="K139" s="997"/>
      <c r="L139" s="997"/>
      <c r="M139" s="997"/>
      <c r="N139" s="997"/>
      <c r="O139" s="982"/>
      <c r="P139" s="982"/>
      <c r="Q139" s="982"/>
      <c r="R139" s="982"/>
      <c r="S139" s="982"/>
      <c r="T139" s="982"/>
      <c r="U139" s="982"/>
      <c r="V139" s="982"/>
      <c r="W139" s="982"/>
    </row>
    <row r="140" spans="1:23" x14ac:dyDescent="0.2">
      <c r="A140" s="997"/>
      <c r="B140" s="982"/>
      <c r="C140" s="982"/>
      <c r="D140" s="982"/>
      <c r="E140" s="997"/>
      <c r="F140" s="997"/>
      <c r="G140" s="997"/>
      <c r="H140" s="997"/>
      <c r="I140" s="997"/>
      <c r="J140" s="997"/>
      <c r="K140" s="997"/>
      <c r="L140" s="997"/>
      <c r="M140" s="997"/>
      <c r="N140" s="997"/>
      <c r="O140" s="982"/>
      <c r="P140" s="982"/>
      <c r="Q140" s="982"/>
      <c r="R140" s="982"/>
      <c r="S140" s="982"/>
      <c r="T140" s="982"/>
      <c r="U140" s="982"/>
      <c r="V140" s="982"/>
      <c r="W140" s="982"/>
    </row>
    <row r="141" spans="1:23" x14ac:dyDescent="0.2">
      <c r="A141" s="997"/>
      <c r="B141" s="982"/>
      <c r="C141" s="982"/>
      <c r="D141" s="982"/>
      <c r="E141" s="997"/>
      <c r="F141" s="997"/>
      <c r="G141" s="997"/>
      <c r="H141" s="997"/>
      <c r="I141" s="997"/>
      <c r="J141" s="997"/>
      <c r="K141" s="997"/>
      <c r="L141" s="997"/>
      <c r="M141" s="997"/>
      <c r="N141" s="997"/>
      <c r="O141" s="982"/>
      <c r="P141" s="982"/>
      <c r="Q141" s="982"/>
      <c r="R141" s="982"/>
      <c r="S141" s="982"/>
      <c r="T141" s="982"/>
      <c r="U141" s="982"/>
      <c r="V141" s="982"/>
      <c r="W141" s="982"/>
    </row>
    <row r="142" spans="1:23" x14ac:dyDescent="0.2">
      <c r="A142" s="997"/>
      <c r="B142" s="982"/>
      <c r="C142" s="982"/>
      <c r="D142" s="982"/>
      <c r="E142" s="997"/>
      <c r="F142" s="997"/>
      <c r="G142" s="997"/>
      <c r="H142" s="997"/>
      <c r="I142" s="997"/>
      <c r="J142" s="997"/>
      <c r="K142" s="997"/>
      <c r="L142" s="997"/>
      <c r="M142" s="997"/>
      <c r="N142" s="997"/>
      <c r="O142" s="982"/>
      <c r="P142" s="982"/>
      <c r="Q142" s="982"/>
      <c r="R142" s="982"/>
      <c r="S142" s="982"/>
      <c r="T142" s="982"/>
      <c r="U142" s="982"/>
      <c r="V142" s="982"/>
      <c r="W142" s="982"/>
    </row>
    <row r="143" spans="1:23" x14ac:dyDescent="0.2">
      <c r="A143" s="997"/>
      <c r="B143" s="982"/>
      <c r="C143" s="982"/>
      <c r="D143" s="982"/>
      <c r="E143" s="997"/>
      <c r="F143" s="997"/>
      <c r="G143" s="997"/>
      <c r="H143" s="997"/>
      <c r="I143" s="997"/>
      <c r="J143" s="997"/>
      <c r="K143" s="997"/>
      <c r="L143" s="997"/>
      <c r="M143" s="997"/>
      <c r="N143" s="997"/>
      <c r="O143" s="982"/>
      <c r="P143" s="982"/>
      <c r="Q143" s="982"/>
      <c r="R143" s="982"/>
      <c r="S143" s="982"/>
      <c r="T143" s="982"/>
      <c r="U143" s="982"/>
      <c r="V143" s="982"/>
      <c r="W143" s="982"/>
    </row>
    <row r="144" spans="1:23" x14ac:dyDescent="0.2">
      <c r="A144" s="997"/>
      <c r="B144" s="982"/>
      <c r="C144" s="982"/>
      <c r="D144" s="982"/>
      <c r="E144" s="997"/>
      <c r="F144" s="997"/>
      <c r="G144" s="997"/>
      <c r="H144" s="997"/>
      <c r="I144" s="997"/>
      <c r="J144" s="997"/>
      <c r="K144" s="997"/>
      <c r="L144" s="997"/>
      <c r="M144" s="997"/>
      <c r="N144" s="997"/>
      <c r="O144" s="982"/>
      <c r="P144" s="982"/>
      <c r="Q144" s="982"/>
      <c r="R144" s="982"/>
      <c r="S144" s="982"/>
      <c r="T144" s="982"/>
      <c r="U144" s="982"/>
      <c r="V144" s="982"/>
      <c r="W144" s="982"/>
    </row>
    <row r="145" spans="1:23" x14ac:dyDescent="0.2">
      <c r="A145" s="997"/>
      <c r="B145" s="982"/>
      <c r="C145" s="982"/>
      <c r="D145" s="982"/>
      <c r="E145" s="997"/>
      <c r="F145" s="997"/>
      <c r="G145" s="997"/>
      <c r="H145" s="997"/>
      <c r="I145" s="997"/>
      <c r="J145" s="997"/>
      <c r="K145" s="997"/>
      <c r="L145" s="997"/>
      <c r="M145" s="997"/>
      <c r="N145" s="997"/>
      <c r="O145" s="982"/>
      <c r="P145" s="982"/>
      <c r="Q145" s="982"/>
      <c r="R145" s="982"/>
      <c r="S145" s="982"/>
      <c r="T145" s="982"/>
      <c r="U145" s="982"/>
      <c r="V145" s="982"/>
      <c r="W145" s="982"/>
    </row>
    <row r="146" spans="1:23" x14ac:dyDescent="0.2">
      <c r="A146" s="997"/>
      <c r="B146" s="982"/>
      <c r="C146" s="982"/>
      <c r="D146" s="982"/>
      <c r="E146" s="997"/>
      <c r="F146" s="997"/>
      <c r="G146" s="997"/>
      <c r="H146" s="997"/>
      <c r="I146" s="997"/>
      <c r="J146" s="997"/>
      <c r="K146" s="997"/>
      <c r="L146" s="997"/>
      <c r="M146" s="997"/>
      <c r="N146" s="997"/>
      <c r="O146" s="982"/>
      <c r="P146" s="982"/>
      <c r="Q146" s="982"/>
      <c r="R146" s="982"/>
      <c r="S146" s="982"/>
      <c r="T146" s="982"/>
      <c r="U146" s="982"/>
      <c r="V146" s="982"/>
      <c r="W146" s="982"/>
    </row>
    <row r="147" spans="1:23" x14ac:dyDescent="0.2">
      <c r="A147" s="997"/>
      <c r="B147" s="982"/>
      <c r="C147" s="982"/>
      <c r="D147" s="982"/>
      <c r="E147" s="997"/>
      <c r="F147" s="997"/>
      <c r="G147" s="997"/>
      <c r="H147" s="997"/>
      <c r="I147" s="997"/>
      <c r="J147" s="997"/>
      <c r="K147" s="997"/>
      <c r="L147" s="997"/>
      <c r="M147" s="997"/>
      <c r="N147" s="997"/>
      <c r="O147" s="982"/>
      <c r="P147" s="982"/>
      <c r="Q147" s="982"/>
      <c r="R147" s="982"/>
      <c r="S147" s="982"/>
      <c r="T147" s="982"/>
      <c r="U147" s="982"/>
      <c r="V147" s="982"/>
      <c r="W147" s="982"/>
    </row>
    <row r="148" spans="1:23" x14ac:dyDescent="0.2">
      <c r="A148" s="997"/>
      <c r="B148" s="982"/>
      <c r="C148" s="982"/>
      <c r="D148" s="982"/>
      <c r="E148" s="997"/>
      <c r="F148" s="997"/>
      <c r="G148" s="997"/>
      <c r="H148" s="997"/>
      <c r="I148" s="997"/>
      <c r="J148" s="997"/>
      <c r="K148" s="997"/>
      <c r="L148" s="997"/>
      <c r="M148" s="997"/>
      <c r="N148" s="997"/>
      <c r="O148" s="982"/>
      <c r="P148" s="982"/>
      <c r="Q148" s="982"/>
      <c r="R148" s="982"/>
      <c r="S148" s="982"/>
      <c r="T148" s="982"/>
      <c r="U148" s="982"/>
      <c r="V148" s="982"/>
      <c r="W148" s="982"/>
    </row>
    <row r="149" spans="1:23" x14ac:dyDescent="0.2">
      <c r="A149" s="997"/>
      <c r="B149" s="982"/>
      <c r="C149" s="982"/>
      <c r="D149" s="982"/>
      <c r="E149" s="997"/>
      <c r="F149" s="997"/>
      <c r="G149" s="997"/>
      <c r="H149" s="997"/>
      <c r="I149" s="997"/>
      <c r="J149" s="997"/>
      <c r="K149" s="997"/>
      <c r="L149" s="997"/>
      <c r="M149" s="997"/>
      <c r="N149" s="997"/>
      <c r="O149" s="982"/>
      <c r="P149" s="982"/>
      <c r="Q149" s="982"/>
      <c r="R149" s="982"/>
      <c r="S149" s="982"/>
      <c r="T149" s="982"/>
      <c r="U149" s="982"/>
      <c r="V149" s="982"/>
      <c r="W149" s="982"/>
    </row>
    <row r="150" spans="1:23" x14ac:dyDescent="0.2">
      <c r="A150" s="997"/>
      <c r="B150" s="982"/>
      <c r="C150" s="982"/>
      <c r="D150" s="982"/>
      <c r="E150" s="997"/>
      <c r="F150" s="997"/>
      <c r="G150" s="997"/>
      <c r="H150" s="997"/>
      <c r="I150" s="997"/>
      <c r="J150" s="997"/>
      <c r="K150" s="997"/>
      <c r="L150" s="997"/>
      <c r="M150" s="997"/>
      <c r="N150" s="997"/>
      <c r="O150" s="982"/>
      <c r="P150" s="982"/>
      <c r="Q150" s="982"/>
      <c r="R150" s="982"/>
      <c r="S150" s="982"/>
      <c r="T150" s="982"/>
      <c r="U150" s="982"/>
      <c r="V150" s="982"/>
      <c r="W150" s="982"/>
    </row>
    <row r="151" spans="1:23" x14ac:dyDescent="0.2">
      <c r="A151" s="997"/>
      <c r="B151" s="982"/>
      <c r="C151" s="982"/>
      <c r="D151" s="982"/>
      <c r="E151" s="997"/>
      <c r="F151" s="997"/>
      <c r="G151" s="997"/>
      <c r="H151" s="997"/>
      <c r="I151" s="997"/>
      <c r="J151" s="997"/>
      <c r="K151" s="997"/>
      <c r="L151" s="997"/>
      <c r="M151" s="997"/>
      <c r="N151" s="997"/>
      <c r="O151" s="982"/>
      <c r="P151" s="982"/>
      <c r="Q151" s="982"/>
      <c r="R151" s="982"/>
      <c r="S151" s="982"/>
      <c r="T151" s="982"/>
      <c r="U151" s="982"/>
      <c r="V151" s="982"/>
      <c r="W151" s="982"/>
    </row>
    <row r="152" spans="1:23" x14ac:dyDescent="0.2">
      <c r="A152" s="997"/>
      <c r="B152" s="982"/>
      <c r="C152" s="982"/>
      <c r="D152" s="982"/>
      <c r="E152" s="997"/>
      <c r="F152" s="997"/>
      <c r="G152" s="997"/>
      <c r="H152" s="997"/>
      <c r="I152" s="997"/>
      <c r="J152" s="997"/>
      <c r="K152" s="997"/>
      <c r="L152" s="997"/>
      <c r="M152" s="997"/>
      <c r="N152" s="997"/>
      <c r="O152" s="982"/>
      <c r="P152" s="982"/>
      <c r="Q152" s="982"/>
      <c r="R152" s="982"/>
      <c r="S152" s="982"/>
      <c r="T152" s="982"/>
      <c r="U152" s="982"/>
      <c r="V152" s="982"/>
      <c r="W152" s="982"/>
    </row>
    <row r="153" spans="1:23" x14ac:dyDescent="0.2">
      <c r="A153" s="997"/>
      <c r="B153" s="982"/>
      <c r="C153" s="982"/>
      <c r="D153" s="982"/>
      <c r="E153" s="997"/>
      <c r="F153" s="997"/>
      <c r="G153" s="997"/>
      <c r="H153" s="997"/>
      <c r="I153" s="997"/>
      <c r="J153" s="997"/>
      <c r="K153" s="997"/>
      <c r="L153" s="997"/>
      <c r="M153" s="997"/>
      <c r="N153" s="997"/>
      <c r="O153" s="982"/>
      <c r="P153" s="982"/>
      <c r="Q153" s="982"/>
      <c r="R153" s="982"/>
      <c r="S153" s="982"/>
      <c r="T153" s="982"/>
      <c r="U153" s="982"/>
      <c r="V153" s="982"/>
      <c r="W153" s="982"/>
    </row>
    <row r="154" spans="1:23" x14ac:dyDescent="0.2">
      <c r="A154" s="997"/>
      <c r="B154" s="982"/>
      <c r="C154" s="982"/>
      <c r="D154" s="982"/>
      <c r="E154" s="997"/>
      <c r="F154" s="997"/>
      <c r="G154" s="997"/>
      <c r="H154" s="997"/>
      <c r="I154" s="997"/>
      <c r="J154" s="997"/>
      <c r="K154" s="997"/>
      <c r="L154" s="997"/>
      <c r="M154" s="997"/>
      <c r="N154" s="997"/>
      <c r="O154" s="982"/>
      <c r="P154" s="982"/>
      <c r="Q154" s="982"/>
      <c r="R154" s="982"/>
      <c r="S154" s="982"/>
      <c r="T154" s="982"/>
      <c r="U154" s="982"/>
      <c r="V154" s="982"/>
      <c r="W154" s="982"/>
    </row>
    <row r="155" spans="1:23" x14ac:dyDescent="0.2">
      <c r="A155" s="997"/>
      <c r="B155" s="982"/>
      <c r="C155" s="982"/>
      <c r="D155" s="982"/>
      <c r="E155" s="997"/>
      <c r="F155" s="997"/>
      <c r="G155" s="997"/>
      <c r="H155" s="997"/>
      <c r="I155" s="997"/>
      <c r="J155" s="997"/>
      <c r="K155" s="997"/>
      <c r="L155" s="997"/>
      <c r="M155" s="997"/>
      <c r="N155" s="997"/>
      <c r="O155" s="982"/>
      <c r="P155" s="982"/>
      <c r="Q155" s="982"/>
      <c r="R155" s="982"/>
      <c r="S155" s="982"/>
      <c r="T155" s="982"/>
      <c r="U155" s="982"/>
      <c r="V155" s="982"/>
      <c r="W155" s="982"/>
    </row>
    <row r="156" spans="1:23" x14ac:dyDescent="0.2">
      <c r="A156" s="997"/>
      <c r="B156" s="982"/>
      <c r="C156" s="982"/>
      <c r="D156" s="982"/>
      <c r="E156" s="997"/>
      <c r="F156" s="997"/>
      <c r="G156" s="997"/>
      <c r="H156" s="997"/>
      <c r="I156" s="997"/>
      <c r="J156" s="997"/>
      <c r="K156" s="997"/>
      <c r="L156" s="997"/>
      <c r="M156" s="997"/>
      <c r="N156" s="997"/>
      <c r="O156" s="982"/>
      <c r="P156" s="982"/>
      <c r="Q156" s="982"/>
      <c r="R156" s="982"/>
      <c r="S156" s="982"/>
      <c r="T156" s="982"/>
      <c r="U156" s="982"/>
      <c r="V156" s="982"/>
      <c r="W156" s="982"/>
    </row>
    <row r="157" spans="1:23" x14ac:dyDescent="0.2">
      <c r="A157" s="997"/>
      <c r="B157" s="982"/>
      <c r="C157" s="982"/>
      <c r="D157" s="982"/>
      <c r="E157" s="997"/>
      <c r="F157" s="997"/>
      <c r="G157" s="997"/>
      <c r="H157" s="997"/>
      <c r="I157" s="997"/>
      <c r="J157" s="997"/>
      <c r="K157" s="997"/>
      <c r="L157" s="997"/>
      <c r="M157" s="997"/>
      <c r="N157" s="997"/>
      <c r="O157" s="982"/>
      <c r="P157" s="982"/>
      <c r="Q157" s="982"/>
      <c r="R157" s="982"/>
      <c r="S157" s="982"/>
      <c r="T157" s="982"/>
      <c r="U157" s="982"/>
      <c r="V157" s="982"/>
      <c r="W157" s="982"/>
    </row>
    <row r="158" spans="1:23" x14ac:dyDescent="0.2">
      <c r="A158" s="997"/>
      <c r="B158" s="982"/>
      <c r="C158" s="982"/>
      <c r="D158" s="982"/>
      <c r="E158" s="997"/>
      <c r="F158" s="997"/>
      <c r="G158" s="997"/>
      <c r="H158" s="997"/>
      <c r="I158" s="997"/>
      <c r="J158" s="997"/>
      <c r="K158" s="997"/>
      <c r="L158" s="997"/>
      <c r="M158" s="997"/>
      <c r="N158" s="997"/>
      <c r="O158" s="982"/>
      <c r="P158" s="982"/>
      <c r="Q158" s="982"/>
      <c r="R158" s="982"/>
      <c r="S158" s="982"/>
      <c r="T158" s="982"/>
      <c r="U158" s="982"/>
      <c r="V158" s="982"/>
      <c r="W158" s="982"/>
    </row>
    <row r="159" spans="1:23" x14ac:dyDescent="0.2">
      <c r="A159" s="997"/>
      <c r="B159" s="982"/>
      <c r="C159" s="982"/>
      <c r="D159" s="982"/>
      <c r="E159" s="997"/>
      <c r="F159" s="997"/>
      <c r="G159" s="997"/>
      <c r="H159" s="997"/>
      <c r="I159" s="997"/>
      <c r="J159" s="997"/>
      <c r="K159" s="997"/>
      <c r="L159" s="997"/>
      <c r="M159" s="997"/>
      <c r="N159" s="997"/>
      <c r="O159" s="982"/>
      <c r="P159" s="982"/>
      <c r="Q159" s="982"/>
      <c r="R159" s="982"/>
      <c r="S159" s="982"/>
      <c r="T159" s="982"/>
      <c r="U159" s="982"/>
      <c r="V159" s="982"/>
      <c r="W159" s="982"/>
    </row>
    <row r="160" spans="1:23" x14ac:dyDescent="0.2">
      <c r="A160" s="997"/>
      <c r="B160" s="982"/>
      <c r="C160" s="982"/>
      <c r="D160" s="982"/>
      <c r="E160" s="997"/>
      <c r="F160" s="997"/>
      <c r="G160" s="997"/>
      <c r="H160" s="997"/>
      <c r="I160" s="997"/>
      <c r="J160" s="997"/>
      <c r="K160" s="997"/>
      <c r="L160" s="997"/>
      <c r="M160" s="997"/>
      <c r="N160" s="997"/>
      <c r="O160" s="982"/>
      <c r="P160" s="982"/>
      <c r="Q160" s="982"/>
      <c r="R160" s="982"/>
      <c r="S160" s="982"/>
      <c r="T160" s="982"/>
      <c r="U160" s="982"/>
      <c r="V160" s="982"/>
      <c r="W160" s="982"/>
    </row>
    <row r="161" spans="1:23" x14ac:dyDescent="0.2">
      <c r="A161" s="997"/>
      <c r="B161" s="982"/>
      <c r="C161" s="982"/>
      <c r="D161" s="982"/>
      <c r="E161" s="997"/>
      <c r="F161" s="997"/>
      <c r="G161" s="997"/>
      <c r="H161" s="997"/>
      <c r="I161" s="997"/>
      <c r="J161" s="997"/>
      <c r="K161" s="997"/>
      <c r="L161" s="997"/>
      <c r="M161" s="997"/>
      <c r="N161" s="997"/>
      <c r="O161" s="982"/>
      <c r="P161" s="982"/>
      <c r="Q161" s="982"/>
      <c r="R161" s="982"/>
      <c r="S161" s="982"/>
      <c r="T161" s="982"/>
      <c r="U161" s="982"/>
      <c r="V161" s="982"/>
      <c r="W161" s="982"/>
    </row>
    <row r="162" spans="1:23" x14ac:dyDescent="0.2">
      <c r="A162" s="997"/>
      <c r="B162" s="982"/>
      <c r="C162" s="982"/>
      <c r="D162" s="982"/>
      <c r="E162" s="997"/>
      <c r="F162" s="997"/>
      <c r="G162" s="997"/>
      <c r="H162" s="997"/>
      <c r="I162" s="997"/>
      <c r="J162" s="997"/>
      <c r="K162" s="997"/>
      <c r="L162" s="997"/>
      <c r="M162" s="997"/>
      <c r="N162" s="997"/>
      <c r="O162" s="982"/>
      <c r="P162" s="982"/>
      <c r="Q162" s="982"/>
      <c r="R162" s="982"/>
      <c r="S162" s="982"/>
      <c r="T162" s="982"/>
      <c r="U162" s="982"/>
      <c r="V162" s="982"/>
      <c r="W162" s="982"/>
    </row>
    <row r="163" spans="1:23" x14ac:dyDescent="0.2">
      <c r="A163" s="997"/>
      <c r="B163" s="982"/>
      <c r="C163" s="982"/>
      <c r="D163" s="982"/>
      <c r="E163" s="997"/>
      <c r="F163" s="997"/>
      <c r="G163" s="997"/>
      <c r="H163" s="997"/>
      <c r="I163" s="997"/>
      <c r="J163" s="997"/>
      <c r="K163" s="997"/>
      <c r="L163" s="997"/>
      <c r="M163" s="997"/>
      <c r="N163" s="997"/>
      <c r="O163" s="982"/>
      <c r="P163" s="982"/>
      <c r="Q163" s="982"/>
      <c r="R163" s="982"/>
      <c r="S163" s="982"/>
      <c r="T163" s="982"/>
      <c r="U163" s="982"/>
      <c r="V163" s="982"/>
      <c r="W163" s="982"/>
    </row>
    <row r="164" spans="1:23" x14ac:dyDescent="0.2">
      <c r="A164" s="997"/>
      <c r="B164" s="982"/>
      <c r="C164" s="982"/>
      <c r="D164" s="982"/>
      <c r="E164" s="997"/>
      <c r="F164" s="997"/>
      <c r="G164" s="997"/>
      <c r="H164" s="997"/>
      <c r="I164" s="997"/>
      <c r="J164" s="997"/>
      <c r="K164" s="997"/>
      <c r="L164" s="997"/>
      <c r="M164" s="997"/>
      <c r="N164" s="997"/>
      <c r="O164" s="982"/>
      <c r="P164" s="982"/>
      <c r="Q164" s="982"/>
      <c r="R164" s="982"/>
      <c r="S164" s="982"/>
      <c r="T164" s="982"/>
      <c r="U164" s="982"/>
      <c r="V164" s="982"/>
      <c r="W164" s="982"/>
    </row>
    <row r="165" spans="1:23" x14ac:dyDescent="0.2">
      <c r="A165" s="997"/>
      <c r="B165" s="982"/>
      <c r="C165" s="982"/>
      <c r="D165" s="982"/>
      <c r="E165" s="997"/>
      <c r="F165" s="997"/>
      <c r="G165" s="997"/>
      <c r="H165" s="997"/>
      <c r="I165" s="997"/>
      <c r="J165" s="997"/>
      <c r="K165" s="997"/>
      <c r="L165" s="997"/>
      <c r="M165" s="997"/>
      <c r="N165" s="997"/>
      <c r="O165" s="982"/>
      <c r="P165" s="982"/>
      <c r="Q165" s="982"/>
      <c r="R165" s="982"/>
      <c r="S165" s="982"/>
      <c r="T165" s="982"/>
      <c r="U165" s="982"/>
      <c r="V165" s="982"/>
      <c r="W165" s="982"/>
    </row>
    <row r="166" spans="1:23" x14ac:dyDescent="0.2">
      <c r="A166" s="997"/>
      <c r="B166" s="982"/>
      <c r="C166" s="982"/>
      <c r="D166" s="982"/>
      <c r="E166" s="997"/>
      <c r="F166" s="997"/>
      <c r="G166" s="997"/>
      <c r="H166" s="997"/>
      <c r="I166" s="997"/>
      <c r="J166" s="997"/>
      <c r="K166" s="997"/>
      <c r="L166" s="997"/>
      <c r="M166" s="997"/>
      <c r="N166" s="997"/>
      <c r="O166" s="982"/>
      <c r="P166" s="982"/>
      <c r="Q166" s="982"/>
      <c r="R166" s="982"/>
      <c r="S166" s="982"/>
      <c r="T166" s="982"/>
      <c r="U166" s="982"/>
      <c r="V166" s="982"/>
      <c r="W166" s="982"/>
    </row>
    <row r="167" spans="1:23" x14ac:dyDescent="0.2">
      <c r="A167" s="997"/>
      <c r="B167" s="982"/>
      <c r="C167" s="982"/>
      <c r="D167" s="982"/>
      <c r="E167" s="997"/>
      <c r="F167" s="997"/>
      <c r="G167" s="997"/>
      <c r="H167" s="997"/>
      <c r="I167" s="997"/>
      <c r="J167" s="997"/>
      <c r="K167" s="997"/>
      <c r="L167" s="997"/>
      <c r="M167" s="997"/>
      <c r="N167" s="997"/>
      <c r="O167" s="982"/>
      <c r="P167" s="982"/>
      <c r="Q167" s="982"/>
      <c r="R167" s="982"/>
      <c r="S167" s="982"/>
      <c r="T167" s="982"/>
      <c r="U167" s="982"/>
      <c r="V167" s="982"/>
      <c r="W167" s="982"/>
    </row>
    <row r="168" spans="1:23" x14ac:dyDescent="0.2">
      <c r="A168" s="997"/>
      <c r="B168" s="982"/>
      <c r="C168" s="982"/>
      <c r="D168" s="982"/>
      <c r="E168" s="997"/>
      <c r="F168" s="997"/>
      <c r="G168" s="997"/>
      <c r="H168" s="997"/>
      <c r="I168" s="997"/>
      <c r="J168" s="997"/>
      <c r="K168" s="997"/>
      <c r="L168" s="997"/>
      <c r="M168" s="997"/>
      <c r="N168" s="997"/>
      <c r="O168" s="982"/>
      <c r="P168" s="982"/>
      <c r="Q168" s="982"/>
      <c r="R168" s="982"/>
      <c r="S168" s="982"/>
      <c r="T168" s="982"/>
      <c r="U168" s="982"/>
      <c r="V168" s="982"/>
      <c r="W168" s="982"/>
    </row>
    <row r="169" spans="1:23" x14ac:dyDescent="0.2">
      <c r="A169" s="997"/>
      <c r="B169" s="982"/>
      <c r="C169" s="982"/>
      <c r="D169" s="982"/>
      <c r="E169" s="997"/>
      <c r="F169" s="997"/>
      <c r="G169" s="997"/>
      <c r="H169" s="997"/>
      <c r="I169" s="997"/>
      <c r="J169" s="997"/>
      <c r="K169" s="997"/>
      <c r="L169" s="997"/>
      <c r="M169" s="997"/>
      <c r="N169" s="997"/>
      <c r="O169" s="982"/>
      <c r="P169" s="982"/>
      <c r="Q169" s="982"/>
      <c r="R169" s="982"/>
      <c r="S169" s="982"/>
      <c r="T169" s="982"/>
      <c r="U169" s="982"/>
      <c r="V169" s="982"/>
      <c r="W169" s="982"/>
    </row>
    <row r="170" spans="1:23" x14ac:dyDescent="0.2">
      <c r="A170" s="997"/>
      <c r="B170" s="982"/>
      <c r="C170" s="982"/>
      <c r="D170" s="982"/>
      <c r="E170" s="997"/>
      <c r="F170" s="997"/>
      <c r="G170" s="997"/>
      <c r="H170" s="997"/>
      <c r="I170" s="997"/>
      <c r="J170" s="997"/>
      <c r="K170" s="997"/>
      <c r="L170" s="997"/>
      <c r="M170" s="997"/>
      <c r="N170" s="997"/>
      <c r="O170" s="982"/>
      <c r="P170" s="982"/>
      <c r="Q170" s="982"/>
      <c r="R170" s="982"/>
      <c r="S170" s="982"/>
      <c r="T170" s="982"/>
      <c r="U170" s="982"/>
      <c r="V170" s="982"/>
      <c r="W170" s="982"/>
    </row>
    <row r="171" spans="1:23" x14ac:dyDescent="0.2">
      <c r="A171" s="997"/>
      <c r="B171" s="982"/>
      <c r="C171" s="982"/>
      <c r="D171" s="982"/>
      <c r="E171" s="997"/>
      <c r="F171" s="997"/>
      <c r="G171" s="997"/>
      <c r="H171" s="997"/>
      <c r="I171" s="997"/>
      <c r="J171" s="997"/>
      <c r="K171" s="997"/>
      <c r="L171" s="997"/>
      <c r="M171" s="997"/>
      <c r="N171" s="997"/>
      <c r="O171" s="982"/>
      <c r="P171" s="982"/>
      <c r="Q171" s="982"/>
      <c r="R171" s="982"/>
      <c r="S171" s="982"/>
      <c r="T171" s="982"/>
      <c r="U171" s="982"/>
      <c r="V171" s="982"/>
      <c r="W171" s="982"/>
    </row>
    <row r="172" spans="1:23" x14ac:dyDescent="0.2">
      <c r="A172" s="997"/>
      <c r="B172" s="982"/>
      <c r="C172" s="982"/>
      <c r="D172" s="982"/>
      <c r="E172" s="997"/>
      <c r="F172" s="997"/>
      <c r="G172" s="997"/>
      <c r="H172" s="997"/>
      <c r="I172" s="997"/>
      <c r="J172" s="997"/>
      <c r="K172" s="997"/>
      <c r="L172" s="997"/>
      <c r="M172" s="997"/>
      <c r="N172" s="997"/>
      <c r="O172" s="982"/>
      <c r="P172" s="982"/>
      <c r="Q172" s="982"/>
      <c r="R172" s="982"/>
      <c r="S172" s="982"/>
      <c r="T172" s="982"/>
      <c r="U172" s="982"/>
      <c r="V172" s="982"/>
      <c r="W172" s="982"/>
    </row>
    <row r="173" spans="1:23" x14ac:dyDescent="0.2">
      <c r="A173" s="997"/>
      <c r="B173" s="982"/>
      <c r="C173" s="982"/>
      <c r="D173" s="982"/>
      <c r="E173" s="997"/>
      <c r="F173" s="997"/>
      <c r="G173" s="997"/>
      <c r="H173" s="997"/>
      <c r="I173" s="997"/>
      <c r="J173" s="997"/>
      <c r="K173" s="997"/>
      <c r="L173" s="997"/>
      <c r="M173" s="997"/>
      <c r="N173" s="997"/>
      <c r="O173" s="982"/>
      <c r="P173" s="982"/>
      <c r="Q173" s="982"/>
      <c r="R173" s="982"/>
      <c r="S173" s="982"/>
      <c r="T173" s="982"/>
      <c r="U173" s="982"/>
      <c r="V173" s="982"/>
      <c r="W173" s="982"/>
    </row>
    <row r="174" spans="1:23" x14ac:dyDescent="0.2">
      <c r="A174" s="997"/>
      <c r="B174" s="982"/>
      <c r="C174" s="982"/>
      <c r="D174" s="982"/>
      <c r="E174" s="997"/>
      <c r="F174" s="997"/>
      <c r="G174" s="997"/>
      <c r="H174" s="997"/>
      <c r="I174" s="997"/>
      <c r="J174" s="997"/>
      <c r="K174" s="997"/>
      <c r="L174" s="997"/>
      <c r="M174" s="997"/>
      <c r="N174" s="997"/>
      <c r="O174" s="982"/>
      <c r="P174" s="982"/>
      <c r="Q174" s="982"/>
      <c r="R174" s="982"/>
      <c r="S174" s="982"/>
      <c r="T174" s="982"/>
      <c r="U174" s="982"/>
      <c r="V174" s="982"/>
      <c r="W174" s="982"/>
    </row>
    <row r="175" spans="1:23" x14ac:dyDescent="0.2">
      <c r="A175" s="997"/>
      <c r="B175" s="982"/>
      <c r="C175" s="982"/>
      <c r="D175" s="982"/>
      <c r="E175" s="997"/>
      <c r="F175" s="997"/>
      <c r="G175" s="997"/>
      <c r="H175" s="997"/>
      <c r="I175" s="997"/>
      <c r="J175" s="997"/>
      <c r="K175" s="997"/>
      <c r="L175" s="997"/>
      <c r="M175" s="997"/>
      <c r="N175" s="997"/>
      <c r="O175" s="982"/>
      <c r="P175" s="982"/>
      <c r="Q175" s="982"/>
      <c r="R175" s="982"/>
      <c r="S175" s="982"/>
      <c r="T175" s="982"/>
      <c r="U175" s="982"/>
      <c r="V175" s="982"/>
      <c r="W175" s="982"/>
    </row>
    <row r="176" spans="1:23" x14ac:dyDescent="0.2">
      <c r="A176" s="997"/>
      <c r="B176" s="982"/>
      <c r="C176" s="982"/>
      <c r="D176" s="982"/>
      <c r="E176" s="997"/>
      <c r="F176" s="997"/>
      <c r="G176" s="997"/>
      <c r="H176" s="997"/>
      <c r="I176" s="997"/>
      <c r="J176" s="997"/>
      <c r="K176" s="997"/>
      <c r="L176" s="997"/>
      <c r="M176" s="997"/>
      <c r="N176" s="997"/>
      <c r="O176" s="982"/>
      <c r="P176" s="982"/>
      <c r="Q176" s="982"/>
      <c r="R176" s="982"/>
      <c r="S176" s="982"/>
      <c r="T176" s="982"/>
      <c r="U176" s="982"/>
      <c r="V176" s="982"/>
      <c r="W176" s="982"/>
    </row>
    <row r="177" spans="1:23" x14ac:dyDescent="0.2">
      <c r="A177" s="997"/>
      <c r="B177" s="982"/>
      <c r="C177" s="982"/>
      <c r="D177" s="982"/>
      <c r="E177" s="997"/>
      <c r="F177" s="997"/>
      <c r="G177" s="997"/>
      <c r="H177" s="997"/>
      <c r="I177" s="997"/>
      <c r="J177" s="997"/>
      <c r="K177" s="997"/>
      <c r="L177" s="997"/>
      <c r="M177" s="997"/>
      <c r="N177" s="997"/>
      <c r="O177" s="982"/>
      <c r="P177" s="982"/>
      <c r="Q177" s="982"/>
      <c r="R177" s="982"/>
      <c r="S177" s="982"/>
      <c r="T177" s="982"/>
      <c r="U177" s="982"/>
      <c r="V177" s="982"/>
      <c r="W177" s="982"/>
    </row>
    <row r="178" spans="1:23" x14ac:dyDescent="0.2">
      <c r="A178" s="997"/>
      <c r="B178" s="982"/>
      <c r="C178" s="982"/>
      <c r="D178" s="982"/>
      <c r="E178" s="997"/>
      <c r="F178" s="997"/>
      <c r="G178" s="997"/>
      <c r="H178" s="997"/>
      <c r="I178" s="997"/>
      <c r="J178" s="997"/>
      <c r="K178" s="997"/>
      <c r="L178" s="997"/>
      <c r="M178" s="997"/>
      <c r="N178" s="997"/>
      <c r="O178" s="982"/>
      <c r="P178" s="982"/>
      <c r="Q178" s="982"/>
      <c r="R178" s="982"/>
      <c r="S178" s="982"/>
      <c r="T178" s="982"/>
      <c r="U178" s="982"/>
      <c r="V178" s="982"/>
      <c r="W178" s="982"/>
    </row>
    <row r="179" spans="1:23" x14ac:dyDescent="0.2">
      <c r="A179" s="997"/>
      <c r="B179" s="982"/>
      <c r="C179" s="982"/>
      <c r="D179" s="982"/>
      <c r="E179" s="997"/>
      <c r="F179" s="997"/>
      <c r="G179" s="997"/>
      <c r="H179" s="997"/>
      <c r="I179" s="997"/>
      <c r="J179" s="997"/>
      <c r="K179" s="997"/>
      <c r="L179" s="997"/>
      <c r="M179" s="997"/>
      <c r="N179" s="997"/>
      <c r="O179" s="982"/>
      <c r="P179" s="982"/>
      <c r="Q179" s="982"/>
      <c r="R179" s="982"/>
      <c r="S179" s="982"/>
      <c r="T179" s="982"/>
      <c r="U179" s="982"/>
      <c r="V179" s="982"/>
      <c r="W179" s="982"/>
    </row>
    <row r="180" spans="1:23" x14ac:dyDescent="0.2">
      <c r="A180" s="997"/>
      <c r="B180" s="982"/>
      <c r="C180" s="982"/>
      <c r="D180" s="982"/>
      <c r="E180" s="997"/>
      <c r="F180" s="997"/>
      <c r="G180" s="997"/>
      <c r="H180" s="997"/>
      <c r="I180" s="997"/>
      <c r="J180" s="997"/>
      <c r="K180" s="997"/>
      <c r="L180" s="997"/>
      <c r="M180" s="997"/>
      <c r="N180" s="997"/>
      <c r="O180" s="982"/>
      <c r="P180" s="982"/>
      <c r="Q180" s="982"/>
      <c r="R180" s="982"/>
      <c r="S180" s="982"/>
      <c r="T180" s="982"/>
      <c r="U180" s="982"/>
      <c r="V180" s="982"/>
      <c r="W180" s="982"/>
    </row>
    <row r="181" spans="1:23" x14ac:dyDescent="0.2">
      <c r="A181" s="997"/>
      <c r="B181" s="982"/>
      <c r="C181" s="982"/>
      <c r="D181" s="982"/>
      <c r="E181" s="997"/>
      <c r="F181" s="997"/>
      <c r="G181" s="997"/>
      <c r="H181" s="997"/>
      <c r="I181" s="997"/>
      <c r="J181" s="997"/>
      <c r="K181" s="997"/>
      <c r="L181" s="997"/>
      <c r="M181" s="997"/>
      <c r="N181" s="997"/>
      <c r="O181" s="982"/>
      <c r="P181" s="982"/>
      <c r="Q181" s="982"/>
      <c r="R181" s="982"/>
      <c r="S181" s="982"/>
      <c r="T181" s="982"/>
      <c r="U181" s="982"/>
      <c r="V181" s="982"/>
      <c r="W181" s="982"/>
    </row>
    <row r="182" spans="1:23" x14ac:dyDescent="0.2">
      <c r="A182" s="997"/>
      <c r="B182" s="982"/>
      <c r="C182" s="982"/>
      <c r="D182" s="982"/>
      <c r="E182" s="997"/>
      <c r="F182" s="997"/>
      <c r="G182" s="997"/>
      <c r="H182" s="997"/>
      <c r="I182" s="997"/>
      <c r="J182" s="997"/>
      <c r="K182" s="997"/>
      <c r="L182" s="997"/>
      <c r="M182" s="997"/>
      <c r="N182" s="997"/>
      <c r="O182" s="982"/>
      <c r="P182" s="982"/>
      <c r="Q182" s="982"/>
      <c r="R182" s="982"/>
      <c r="S182" s="982"/>
      <c r="T182" s="982"/>
      <c r="U182" s="982"/>
      <c r="V182" s="982"/>
      <c r="W182" s="982"/>
    </row>
    <row r="183" spans="1:23" x14ac:dyDescent="0.2">
      <c r="A183" s="997"/>
      <c r="B183" s="982"/>
      <c r="C183" s="982"/>
      <c r="D183" s="982"/>
      <c r="E183" s="997"/>
      <c r="F183" s="997"/>
      <c r="G183" s="997"/>
      <c r="H183" s="997"/>
      <c r="I183" s="997"/>
      <c r="J183" s="997"/>
      <c r="K183" s="997"/>
      <c r="L183" s="997"/>
      <c r="M183" s="997"/>
      <c r="N183" s="997"/>
      <c r="O183" s="982"/>
      <c r="P183" s="982"/>
      <c r="Q183" s="982"/>
      <c r="R183" s="982"/>
      <c r="S183" s="982"/>
      <c r="T183" s="982"/>
      <c r="U183" s="982"/>
      <c r="V183" s="982"/>
      <c r="W183" s="982"/>
    </row>
    <row r="184" spans="1:23" x14ac:dyDescent="0.2">
      <c r="A184" s="997"/>
      <c r="B184" s="982"/>
      <c r="C184" s="982"/>
      <c r="D184" s="982"/>
      <c r="E184" s="997"/>
      <c r="F184" s="997"/>
      <c r="G184" s="997"/>
      <c r="H184" s="997"/>
      <c r="I184" s="997"/>
      <c r="J184" s="997"/>
      <c r="K184" s="997"/>
      <c r="L184" s="997"/>
      <c r="M184" s="997"/>
      <c r="N184" s="997"/>
      <c r="O184" s="982"/>
      <c r="P184" s="982"/>
      <c r="Q184" s="982"/>
      <c r="R184" s="982"/>
      <c r="S184" s="982"/>
      <c r="T184" s="982"/>
      <c r="U184" s="982"/>
      <c r="V184" s="982"/>
      <c r="W184" s="982"/>
    </row>
    <row r="185" spans="1:23" x14ac:dyDescent="0.2">
      <c r="A185" s="997"/>
      <c r="B185" s="982"/>
      <c r="C185" s="982"/>
      <c r="D185" s="982"/>
      <c r="E185" s="997"/>
      <c r="F185" s="997"/>
      <c r="G185" s="997"/>
      <c r="H185" s="997"/>
      <c r="I185" s="997"/>
      <c r="J185" s="997"/>
      <c r="K185" s="997"/>
      <c r="L185" s="997"/>
      <c r="M185" s="997"/>
      <c r="N185" s="997"/>
      <c r="O185" s="982"/>
      <c r="P185" s="982"/>
      <c r="Q185" s="982"/>
      <c r="R185" s="982"/>
      <c r="S185" s="982"/>
      <c r="T185" s="982"/>
      <c r="U185" s="982"/>
      <c r="V185" s="982"/>
      <c r="W185" s="982"/>
    </row>
    <row r="186" spans="1:23" x14ac:dyDescent="0.2">
      <c r="A186" s="997"/>
      <c r="B186" s="982"/>
      <c r="C186" s="982"/>
      <c r="D186" s="982"/>
      <c r="E186" s="997"/>
      <c r="F186" s="997"/>
      <c r="G186" s="997"/>
      <c r="H186" s="997"/>
      <c r="I186" s="997"/>
      <c r="J186" s="997"/>
      <c r="K186" s="997"/>
      <c r="L186" s="997"/>
      <c r="M186" s="997"/>
      <c r="N186" s="997"/>
      <c r="O186" s="982"/>
      <c r="P186" s="982"/>
      <c r="Q186" s="982"/>
      <c r="R186" s="982"/>
      <c r="S186" s="982"/>
      <c r="T186" s="982"/>
      <c r="U186" s="982"/>
      <c r="V186" s="982"/>
      <c r="W186" s="982"/>
    </row>
    <row r="187" spans="1:23" x14ac:dyDescent="0.2">
      <c r="A187" s="997"/>
      <c r="B187" s="982"/>
      <c r="C187" s="982"/>
      <c r="D187" s="982"/>
      <c r="E187" s="997"/>
      <c r="F187" s="997"/>
      <c r="G187" s="997"/>
      <c r="H187" s="997"/>
      <c r="I187" s="997"/>
      <c r="J187" s="997"/>
      <c r="K187" s="997"/>
      <c r="L187" s="997"/>
      <c r="M187" s="997"/>
      <c r="N187" s="997"/>
      <c r="O187" s="982"/>
      <c r="P187" s="982"/>
      <c r="Q187" s="982"/>
      <c r="R187" s="982"/>
      <c r="S187" s="982"/>
      <c r="T187" s="982"/>
      <c r="U187" s="982"/>
      <c r="V187" s="982"/>
      <c r="W187" s="982"/>
    </row>
    <row r="188" spans="1:23" x14ac:dyDescent="0.2">
      <c r="A188" s="997"/>
      <c r="B188" s="982"/>
      <c r="C188" s="982"/>
      <c r="D188" s="982"/>
      <c r="E188" s="997"/>
      <c r="F188" s="997"/>
      <c r="G188" s="997"/>
      <c r="H188" s="997"/>
      <c r="I188" s="997"/>
      <c r="J188" s="997"/>
      <c r="K188" s="997"/>
      <c r="L188" s="997"/>
      <c r="M188" s="997"/>
      <c r="N188" s="997"/>
      <c r="O188" s="982"/>
      <c r="P188" s="982"/>
      <c r="Q188" s="982"/>
      <c r="R188" s="982"/>
      <c r="S188" s="982"/>
      <c r="T188" s="982"/>
      <c r="U188" s="982"/>
      <c r="V188" s="982"/>
      <c r="W188" s="982"/>
    </row>
    <row r="189" spans="1:23" x14ac:dyDescent="0.2">
      <c r="A189" s="997"/>
      <c r="B189" s="982"/>
      <c r="C189" s="982"/>
      <c r="D189" s="982"/>
      <c r="E189" s="997"/>
      <c r="F189" s="997"/>
      <c r="G189" s="997"/>
      <c r="H189" s="997"/>
      <c r="I189" s="997"/>
      <c r="J189" s="997"/>
      <c r="K189" s="997"/>
      <c r="L189" s="997"/>
      <c r="M189" s="997"/>
      <c r="N189" s="997"/>
      <c r="O189" s="982"/>
      <c r="P189" s="982"/>
      <c r="Q189" s="982"/>
      <c r="R189" s="982"/>
      <c r="S189" s="982"/>
      <c r="T189" s="982"/>
      <c r="U189" s="982"/>
      <c r="V189" s="982"/>
      <c r="W189" s="982"/>
    </row>
    <row r="190" spans="1:23" x14ac:dyDescent="0.2">
      <c r="A190" s="997"/>
      <c r="B190" s="982"/>
      <c r="C190" s="982"/>
      <c r="D190" s="982"/>
      <c r="E190" s="997"/>
      <c r="F190" s="997"/>
      <c r="G190" s="997"/>
      <c r="H190" s="997"/>
      <c r="I190" s="997"/>
      <c r="J190" s="997"/>
      <c r="K190" s="997"/>
      <c r="L190" s="997"/>
      <c r="M190" s="997"/>
      <c r="N190" s="997"/>
      <c r="O190" s="982"/>
      <c r="P190" s="982"/>
      <c r="Q190" s="982"/>
      <c r="R190" s="982"/>
      <c r="S190" s="982"/>
      <c r="T190" s="982"/>
      <c r="U190" s="982"/>
      <c r="V190" s="982"/>
      <c r="W190" s="982"/>
    </row>
    <row r="191" spans="1:23" x14ac:dyDescent="0.2">
      <c r="A191" s="997"/>
      <c r="B191" s="982"/>
      <c r="C191" s="982"/>
      <c r="D191" s="982"/>
      <c r="E191" s="997"/>
      <c r="F191" s="997"/>
      <c r="G191" s="997"/>
      <c r="H191" s="997"/>
      <c r="I191" s="997"/>
      <c r="J191" s="997"/>
      <c r="K191" s="997"/>
      <c r="L191" s="997"/>
      <c r="M191" s="997"/>
      <c r="N191" s="997"/>
      <c r="O191" s="982"/>
      <c r="P191" s="982"/>
      <c r="Q191" s="982"/>
      <c r="R191" s="982"/>
      <c r="S191" s="982"/>
      <c r="T191" s="982"/>
      <c r="U191" s="982"/>
      <c r="V191" s="982"/>
      <c r="W191" s="982"/>
    </row>
    <row r="192" spans="1:23" x14ac:dyDescent="0.2">
      <c r="A192" s="997"/>
      <c r="B192" s="982"/>
      <c r="C192" s="982"/>
      <c r="D192" s="982"/>
      <c r="E192" s="997"/>
      <c r="F192" s="997"/>
      <c r="G192" s="997"/>
      <c r="H192" s="997"/>
      <c r="I192" s="997"/>
      <c r="J192" s="997"/>
      <c r="K192" s="997"/>
      <c r="L192" s="997"/>
      <c r="M192" s="997"/>
      <c r="N192" s="997"/>
      <c r="O192" s="982"/>
      <c r="P192" s="982"/>
      <c r="Q192" s="982"/>
      <c r="R192" s="982"/>
      <c r="S192" s="982"/>
      <c r="T192" s="982"/>
      <c r="U192" s="982"/>
      <c r="V192" s="982"/>
      <c r="W192" s="982"/>
    </row>
    <row r="193" spans="1:23" x14ac:dyDescent="0.2">
      <c r="A193" s="997"/>
      <c r="B193" s="982"/>
      <c r="C193" s="982"/>
      <c r="D193" s="982"/>
      <c r="E193" s="997"/>
      <c r="F193" s="997"/>
      <c r="G193" s="997"/>
      <c r="H193" s="997"/>
      <c r="I193" s="997"/>
      <c r="J193" s="997"/>
      <c r="K193" s="997"/>
      <c r="L193" s="997"/>
      <c r="M193" s="997"/>
      <c r="N193" s="997"/>
      <c r="O193" s="982"/>
      <c r="P193" s="982"/>
      <c r="Q193" s="982"/>
      <c r="R193" s="982"/>
      <c r="S193" s="982"/>
      <c r="T193" s="982"/>
      <c r="U193" s="982"/>
      <c r="V193" s="982"/>
      <c r="W193" s="982"/>
    </row>
    <row r="194" spans="1:23" x14ac:dyDescent="0.2">
      <c r="A194" s="997"/>
      <c r="B194" s="982"/>
      <c r="C194" s="982"/>
      <c r="D194" s="982"/>
      <c r="E194" s="997"/>
      <c r="F194" s="997"/>
      <c r="G194" s="997"/>
      <c r="H194" s="997"/>
      <c r="I194" s="997"/>
      <c r="J194" s="997"/>
      <c r="K194" s="997"/>
      <c r="L194" s="997"/>
      <c r="M194" s="997"/>
      <c r="N194" s="997"/>
      <c r="O194" s="982"/>
      <c r="P194" s="982"/>
      <c r="Q194" s="982"/>
      <c r="R194" s="982"/>
      <c r="S194" s="982"/>
      <c r="T194" s="982"/>
      <c r="U194" s="982"/>
      <c r="V194" s="982"/>
      <c r="W194" s="982"/>
    </row>
    <row r="195" spans="1:23" x14ac:dyDescent="0.2">
      <c r="A195" s="997"/>
      <c r="B195" s="982"/>
      <c r="C195" s="982"/>
      <c r="D195" s="982"/>
      <c r="E195" s="997"/>
      <c r="F195" s="997"/>
      <c r="G195" s="997"/>
      <c r="H195" s="997"/>
      <c r="I195" s="997"/>
      <c r="J195" s="997"/>
      <c r="K195" s="997"/>
      <c r="L195" s="997"/>
      <c r="M195" s="997"/>
      <c r="N195" s="997"/>
      <c r="O195" s="982"/>
      <c r="P195" s="982"/>
      <c r="Q195" s="982"/>
      <c r="R195" s="982"/>
      <c r="S195" s="982"/>
      <c r="T195" s="982"/>
      <c r="U195" s="982"/>
      <c r="V195" s="982"/>
      <c r="W195" s="982"/>
    </row>
    <row r="196" spans="1:23" x14ac:dyDescent="0.2">
      <c r="A196" s="997"/>
      <c r="B196" s="982"/>
      <c r="C196" s="982"/>
      <c r="D196" s="982"/>
      <c r="E196" s="997"/>
      <c r="F196" s="997"/>
      <c r="G196" s="997"/>
      <c r="H196" s="997"/>
      <c r="I196" s="997"/>
      <c r="J196" s="997"/>
      <c r="K196" s="997"/>
      <c r="L196" s="997"/>
      <c r="M196" s="997"/>
      <c r="N196" s="997"/>
      <c r="O196" s="982"/>
      <c r="P196" s="982"/>
      <c r="Q196" s="982"/>
      <c r="R196" s="982"/>
      <c r="S196" s="982"/>
      <c r="T196" s="982"/>
      <c r="U196" s="982"/>
      <c r="V196" s="982"/>
      <c r="W196" s="982"/>
    </row>
    <row r="197" spans="1:23" x14ac:dyDescent="0.2">
      <c r="A197" s="997"/>
      <c r="B197" s="982"/>
      <c r="C197" s="982"/>
      <c r="D197" s="982"/>
      <c r="E197" s="997"/>
      <c r="F197" s="997"/>
      <c r="G197" s="997"/>
      <c r="H197" s="997"/>
      <c r="I197" s="997"/>
      <c r="J197" s="997"/>
      <c r="K197" s="997"/>
      <c r="L197" s="997"/>
      <c r="M197" s="997"/>
      <c r="N197" s="997"/>
      <c r="O197" s="982"/>
      <c r="P197" s="982"/>
      <c r="Q197" s="982"/>
      <c r="R197" s="982"/>
      <c r="S197" s="982"/>
      <c r="T197" s="982"/>
      <c r="U197" s="982"/>
      <c r="V197" s="982"/>
      <c r="W197" s="982"/>
    </row>
    <row r="198" spans="1:23" x14ac:dyDescent="0.2">
      <c r="A198" s="997"/>
      <c r="B198" s="982"/>
      <c r="C198" s="982"/>
      <c r="D198" s="982"/>
      <c r="E198" s="997"/>
      <c r="F198" s="997"/>
      <c r="G198" s="997"/>
      <c r="H198" s="997"/>
      <c r="I198" s="997"/>
      <c r="J198" s="997"/>
      <c r="K198" s="997"/>
      <c r="L198" s="997"/>
      <c r="M198" s="997"/>
      <c r="N198" s="997"/>
      <c r="O198" s="982"/>
      <c r="P198" s="982"/>
      <c r="Q198" s="982"/>
      <c r="R198" s="982"/>
      <c r="S198" s="982"/>
      <c r="T198" s="982"/>
      <c r="U198" s="982"/>
      <c r="V198" s="982"/>
      <c r="W198" s="982"/>
    </row>
    <row r="199" spans="1:23" x14ac:dyDescent="0.2">
      <c r="A199" s="997"/>
      <c r="B199" s="982"/>
      <c r="C199" s="982"/>
      <c r="D199" s="982"/>
      <c r="E199" s="997"/>
      <c r="F199" s="997"/>
      <c r="G199" s="997"/>
      <c r="H199" s="997"/>
      <c r="I199" s="997"/>
      <c r="J199" s="997"/>
      <c r="K199" s="997"/>
      <c r="L199" s="997"/>
      <c r="M199" s="997"/>
      <c r="N199" s="997"/>
      <c r="O199" s="982"/>
      <c r="P199" s="982"/>
      <c r="Q199" s="982"/>
      <c r="R199" s="982"/>
      <c r="S199" s="982"/>
      <c r="T199" s="982"/>
      <c r="U199" s="982"/>
      <c r="V199" s="982"/>
      <c r="W199" s="982"/>
    </row>
    <row r="200" spans="1:23" x14ac:dyDescent="0.2">
      <c r="A200" s="997"/>
      <c r="B200" s="982"/>
      <c r="C200" s="982"/>
      <c r="D200" s="982"/>
      <c r="E200" s="997"/>
      <c r="F200" s="997"/>
      <c r="G200" s="997"/>
      <c r="H200" s="997"/>
      <c r="I200" s="997"/>
      <c r="J200" s="997"/>
      <c r="K200" s="997"/>
      <c r="L200" s="997"/>
      <c r="M200" s="997"/>
      <c r="N200" s="997"/>
      <c r="O200" s="982"/>
      <c r="P200" s="982"/>
      <c r="Q200" s="982"/>
      <c r="R200" s="982"/>
      <c r="S200" s="982"/>
      <c r="T200" s="982"/>
      <c r="U200" s="982"/>
      <c r="V200" s="982"/>
      <c r="W200" s="982"/>
    </row>
    <row r="201" spans="1:23" x14ac:dyDescent="0.2">
      <c r="A201" s="997"/>
      <c r="B201" s="982"/>
      <c r="C201" s="982"/>
      <c r="D201" s="982"/>
      <c r="E201" s="997"/>
      <c r="F201" s="997"/>
      <c r="G201" s="997"/>
      <c r="H201" s="997"/>
      <c r="I201" s="997"/>
      <c r="J201" s="997"/>
      <c r="K201" s="997"/>
      <c r="L201" s="997"/>
      <c r="M201" s="997"/>
      <c r="N201" s="997"/>
      <c r="O201" s="982"/>
      <c r="P201" s="982"/>
      <c r="Q201" s="982"/>
      <c r="R201" s="982"/>
      <c r="S201" s="982"/>
      <c r="T201" s="982"/>
      <c r="U201" s="982"/>
      <c r="V201" s="982"/>
      <c r="W201" s="982"/>
    </row>
    <row r="202" spans="1:23" x14ac:dyDescent="0.2">
      <c r="A202" s="997"/>
      <c r="B202" s="982"/>
      <c r="C202" s="982"/>
      <c r="D202" s="982"/>
      <c r="E202" s="997"/>
      <c r="F202" s="997"/>
      <c r="G202" s="997"/>
      <c r="H202" s="997"/>
      <c r="I202" s="997"/>
      <c r="J202" s="997"/>
      <c r="K202" s="997"/>
      <c r="L202" s="997"/>
      <c r="M202" s="997"/>
      <c r="N202" s="997"/>
      <c r="O202" s="982"/>
      <c r="P202" s="982"/>
      <c r="Q202" s="982"/>
      <c r="R202" s="982"/>
      <c r="S202" s="982"/>
      <c r="T202" s="982"/>
      <c r="U202" s="982"/>
      <c r="V202" s="982"/>
      <c r="W202" s="982"/>
    </row>
    <row r="203" spans="1:23" x14ac:dyDescent="0.2">
      <c r="A203" s="997"/>
      <c r="B203" s="982"/>
      <c r="C203" s="982"/>
      <c r="D203" s="982"/>
      <c r="E203" s="997"/>
      <c r="F203" s="997"/>
      <c r="G203" s="997"/>
      <c r="H203" s="997"/>
      <c r="I203" s="997"/>
      <c r="J203" s="997"/>
      <c r="K203" s="997"/>
      <c r="L203" s="997"/>
      <c r="M203" s="997"/>
      <c r="N203" s="997"/>
      <c r="O203" s="982"/>
      <c r="P203" s="982"/>
      <c r="Q203" s="982"/>
      <c r="R203" s="982"/>
      <c r="S203" s="982"/>
      <c r="T203" s="982"/>
      <c r="U203" s="982"/>
      <c r="V203" s="982"/>
      <c r="W203" s="982"/>
    </row>
    <row r="204" spans="1:23" x14ac:dyDescent="0.2">
      <c r="A204" s="997"/>
      <c r="B204" s="982"/>
      <c r="C204" s="982"/>
      <c r="D204" s="982"/>
      <c r="E204" s="997"/>
      <c r="F204" s="997"/>
      <c r="G204" s="997"/>
      <c r="H204" s="997"/>
      <c r="I204" s="997"/>
      <c r="J204" s="997"/>
      <c r="K204" s="997"/>
      <c r="L204" s="997"/>
      <c r="M204" s="997"/>
      <c r="N204" s="997"/>
      <c r="O204" s="982"/>
      <c r="P204" s="982"/>
      <c r="Q204" s="982"/>
      <c r="R204" s="982"/>
      <c r="S204" s="982"/>
      <c r="T204" s="982"/>
      <c r="U204" s="982"/>
      <c r="V204" s="982"/>
      <c r="W204" s="982"/>
    </row>
    <row r="205" spans="1:23" x14ac:dyDescent="0.2">
      <c r="A205" s="997"/>
      <c r="B205" s="982"/>
      <c r="C205" s="982"/>
      <c r="D205" s="982"/>
      <c r="E205" s="997"/>
      <c r="F205" s="997"/>
      <c r="G205" s="997"/>
      <c r="H205" s="997"/>
      <c r="I205" s="997"/>
      <c r="J205" s="997"/>
      <c r="K205" s="997"/>
      <c r="L205" s="997"/>
      <c r="M205" s="997"/>
      <c r="N205" s="997"/>
      <c r="O205" s="982"/>
      <c r="P205" s="982"/>
      <c r="Q205" s="982"/>
      <c r="R205" s="982"/>
      <c r="S205" s="982"/>
      <c r="T205" s="982"/>
      <c r="U205" s="982"/>
      <c r="V205" s="982"/>
      <c r="W205" s="982"/>
    </row>
    <row r="206" spans="1:23" x14ac:dyDescent="0.2">
      <c r="A206" s="997"/>
      <c r="B206" s="982"/>
      <c r="C206" s="982"/>
      <c r="D206" s="982"/>
      <c r="E206" s="997"/>
      <c r="F206" s="997"/>
      <c r="G206" s="997"/>
      <c r="H206" s="997"/>
      <c r="I206" s="997"/>
      <c r="J206" s="997"/>
      <c r="K206" s="997"/>
      <c r="L206" s="997"/>
      <c r="M206" s="997"/>
      <c r="N206" s="997"/>
      <c r="O206" s="982"/>
      <c r="P206" s="982"/>
      <c r="Q206" s="982"/>
      <c r="R206" s="982"/>
      <c r="S206" s="982"/>
      <c r="T206" s="982"/>
      <c r="U206" s="982"/>
      <c r="V206" s="982"/>
      <c r="W206" s="982"/>
    </row>
    <row r="207" spans="1:23" x14ac:dyDescent="0.2">
      <c r="A207" s="997"/>
      <c r="B207" s="982"/>
      <c r="C207" s="982"/>
      <c r="D207" s="982"/>
      <c r="E207" s="997"/>
      <c r="F207" s="997"/>
      <c r="G207" s="997"/>
      <c r="H207" s="997"/>
      <c r="I207" s="997"/>
      <c r="J207" s="997"/>
      <c r="K207" s="997"/>
      <c r="L207" s="997"/>
      <c r="M207" s="997"/>
      <c r="N207" s="997"/>
      <c r="O207" s="982"/>
      <c r="P207" s="982"/>
      <c r="Q207" s="982"/>
      <c r="R207" s="982"/>
      <c r="S207" s="982"/>
      <c r="T207" s="982"/>
      <c r="U207" s="982"/>
      <c r="V207" s="982"/>
      <c r="W207" s="982"/>
    </row>
    <row r="208" spans="1:23" x14ac:dyDescent="0.2">
      <c r="A208" s="997"/>
      <c r="B208" s="982"/>
      <c r="C208" s="982"/>
      <c r="D208" s="982"/>
      <c r="E208" s="997"/>
      <c r="F208" s="997"/>
      <c r="G208" s="997"/>
      <c r="H208" s="997"/>
      <c r="I208" s="997"/>
      <c r="J208" s="997"/>
      <c r="K208" s="997"/>
      <c r="L208" s="997"/>
      <c r="M208" s="997"/>
      <c r="N208" s="997"/>
      <c r="O208" s="982"/>
      <c r="P208" s="982"/>
      <c r="Q208" s="982"/>
      <c r="R208" s="982"/>
      <c r="S208" s="982"/>
      <c r="T208" s="982"/>
      <c r="U208" s="982"/>
      <c r="V208" s="982"/>
      <c r="W208" s="982"/>
    </row>
    <row r="209" spans="1:23" x14ac:dyDescent="0.2">
      <c r="A209" s="997"/>
      <c r="B209" s="982"/>
      <c r="C209" s="982"/>
      <c r="D209" s="982"/>
      <c r="E209" s="997"/>
      <c r="F209" s="997"/>
      <c r="G209" s="997"/>
      <c r="H209" s="997"/>
      <c r="I209" s="997"/>
      <c r="J209" s="997"/>
      <c r="K209" s="997"/>
      <c r="L209" s="997"/>
      <c r="M209" s="997"/>
      <c r="N209" s="997"/>
      <c r="O209" s="982"/>
      <c r="P209" s="982"/>
      <c r="Q209" s="982"/>
      <c r="R209" s="982"/>
      <c r="S209" s="982"/>
      <c r="T209" s="982"/>
      <c r="U209" s="982"/>
      <c r="V209" s="982"/>
      <c r="W209" s="982"/>
    </row>
    <row r="210" spans="1:23" x14ac:dyDescent="0.2">
      <c r="A210" s="997"/>
      <c r="B210" s="982"/>
      <c r="C210" s="982"/>
      <c r="D210" s="982"/>
      <c r="E210" s="997"/>
      <c r="F210" s="997"/>
      <c r="G210" s="997"/>
      <c r="H210" s="997"/>
      <c r="I210" s="997"/>
      <c r="J210" s="997"/>
      <c r="K210" s="997"/>
      <c r="L210" s="997"/>
      <c r="M210" s="997"/>
      <c r="N210" s="997"/>
      <c r="O210" s="982"/>
      <c r="P210" s="982"/>
      <c r="Q210" s="982"/>
      <c r="R210" s="982"/>
      <c r="S210" s="982"/>
      <c r="T210" s="982"/>
      <c r="U210" s="982"/>
      <c r="V210" s="982"/>
      <c r="W210" s="982"/>
    </row>
    <row r="211" spans="1:23" x14ac:dyDescent="0.2">
      <c r="A211" s="997"/>
      <c r="B211" s="982"/>
      <c r="C211" s="982"/>
      <c r="D211" s="982"/>
      <c r="E211" s="997"/>
      <c r="F211" s="997"/>
      <c r="G211" s="997"/>
      <c r="H211" s="997"/>
      <c r="I211" s="997"/>
      <c r="J211" s="997"/>
      <c r="K211" s="997"/>
      <c r="L211" s="997"/>
      <c r="M211" s="997"/>
      <c r="N211" s="997"/>
      <c r="O211" s="982"/>
      <c r="P211" s="982"/>
      <c r="Q211" s="982"/>
      <c r="R211" s="982"/>
      <c r="S211" s="982"/>
      <c r="T211" s="982"/>
      <c r="U211" s="982"/>
      <c r="V211" s="982"/>
      <c r="W211" s="982"/>
    </row>
    <row r="212" spans="1:23" x14ac:dyDescent="0.2">
      <c r="A212" s="997"/>
      <c r="B212" s="982"/>
      <c r="C212" s="982"/>
      <c r="D212" s="982"/>
      <c r="E212" s="997"/>
      <c r="F212" s="997"/>
      <c r="G212" s="997"/>
      <c r="H212" s="997"/>
      <c r="I212" s="997"/>
      <c r="J212" s="997"/>
      <c r="K212" s="997"/>
      <c r="L212" s="997"/>
      <c r="M212" s="997"/>
      <c r="N212" s="997"/>
      <c r="O212" s="982"/>
      <c r="P212" s="982"/>
      <c r="Q212" s="982"/>
      <c r="R212" s="982"/>
      <c r="S212" s="982"/>
      <c r="T212" s="982"/>
      <c r="U212" s="982"/>
      <c r="V212" s="982"/>
      <c r="W212" s="982"/>
    </row>
    <row r="213" spans="1:23" x14ac:dyDescent="0.2">
      <c r="A213" s="997"/>
      <c r="B213" s="982"/>
      <c r="C213" s="982"/>
      <c r="D213" s="982"/>
      <c r="E213" s="997"/>
      <c r="F213" s="997"/>
      <c r="G213" s="997"/>
      <c r="H213" s="997"/>
      <c r="I213" s="997"/>
      <c r="J213" s="997"/>
      <c r="K213" s="997"/>
      <c r="L213" s="997"/>
      <c r="M213" s="997"/>
      <c r="N213" s="997"/>
      <c r="O213" s="982"/>
      <c r="P213" s="982"/>
      <c r="Q213" s="982"/>
      <c r="R213" s="982"/>
      <c r="S213" s="982"/>
      <c r="T213" s="982"/>
      <c r="U213" s="982"/>
      <c r="V213" s="982"/>
      <c r="W213" s="982"/>
    </row>
    <row r="214" spans="1:23" x14ac:dyDescent="0.2">
      <c r="A214" s="997"/>
      <c r="B214" s="982"/>
      <c r="C214" s="982"/>
      <c r="D214" s="982"/>
      <c r="E214" s="997"/>
      <c r="F214" s="997"/>
      <c r="G214" s="997"/>
      <c r="H214" s="997"/>
      <c r="I214" s="997"/>
      <c r="J214" s="997"/>
      <c r="K214" s="997"/>
      <c r="L214" s="997"/>
      <c r="M214" s="997"/>
      <c r="N214" s="997"/>
      <c r="O214" s="982"/>
      <c r="P214" s="982"/>
      <c r="Q214" s="982"/>
      <c r="R214" s="982"/>
      <c r="S214" s="982"/>
      <c r="T214" s="982"/>
      <c r="U214" s="982"/>
      <c r="V214" s="982"/>
      <c r="W214" s="982"/>
    </row>
    <row r="215" spans="1:23" x14ac:dyDescent="0.2">
      <c r="A215" s="997"/>
      <c r="B215" s="982"/>
      <c r="C215" s="982"/>
      <c r="D215" s="982"/>
      <c r="E215" s="997"/>
      <c r="F215" s="997"/>
      <c r="G215" s="997"/>
      <c r="H215" s="997"/>
      <c r="I215" s="997"/>
      <c r="J215" s="997"/>
      <c r="K215" s="997"/>
      <c r="L215" s="997"/>
      <c r="M215" s="997"/>
      <c r="N215" s="997"/>
      <c r="O215" s="982"/>
      <c r="P215" s="982"/>
      <c r="Q215" s="982"/>
      <c r="R215" s="982"/>
      <c r="S215" s="982"/>
      <c r="T215" s="982"/>
      <c r="U215" s="982"/>
      <c r="V215" s="982"/>
      <c r="W215" s="982"/>
    </row>
    <row r="216" spans="1:23" x14ac:dyDescent="0.2">
      <c r="A216" s="997"/>
      <c r="B216" s="982"/>
      <c r="C216" s="982"/>
      <c r="D216" s="982"/>
      <c r="E216" s="997"/>
      <c r="F216" s="997"/>
      <c r="G216" s="997"/>
      <c r="H216" s="997"/>
      <c r="I216" s="997"/>
      <c r="J216" s="997"/>
      <c r="K216" s="997"/>
      <c r="L216" s="997"/>
      <c r="M216" s="997"/>
      <c r="N216" s="997"/>
      <c r="O216" s="982"/>
      <c r="P216" s="982"/>
      <c r="Q216" s="982"/>
      <c r="R216" s="982"/>
      <c r="S216" s="982"/>
      <c r="T216" s="982"/>
      <c r="U216" s="982"/>
      <c r="V216" s="982"/>
      <c r="W216" s="982"/>
    </row>
    <row r="217" spans="1:23" x14ac:dyDescent="0.2">
      <c r="A217" s="997"/>
      <c r="B217" s="982"/>
      <c r="C217" s="982"/>
      <c r="D217" s="982"/>
      <c r="E217" s="997"/>
      <c r="F217" s="997"/>
      <c r="G217" s="997"/>
      <c r="H217" s="997"/>
      <c r="I217" s="997"/>
      <c r="J217" s="997"/>
      <c r="K217" s="997"/>
      <c r="L217" s="997"/>
      <c r="M217" s="997"/>
      <c r="N217" s="997"/>
      <c r="O217" s="982"/>
      <c r="P217" s="982"/>
      <c r="Q217" s="982"/>
      <c r="R217" s="982"/>
      <c r="S217" s="982"/>
      <c r="T217" s="982"/>
      <c r="U217" s="982"/>
      <c r="V217" s="982"/>
      <c r="W217" s="982"/>
    </row>
    <row r="218" spans="1:23" x14ac:dyDescent="0.2">
      <c r="A218" s="997"/>
      <c r="B218" s="982"/>
      <c r="C218" s="982"/>
      <c r="D218" s="982"/>
      <c r="E218" s="997"/>
      <c r="F218" s="997"/>
      <c r="G218" s="997"/>
      <c r="H218" s="997"/>
      <c r="I218" s="997"/>
      <c r="J218" s="997"/>
      <c r="K218" s="997"/>
      <c r="L218" s="997"/>
      <c r="M218" s="997"/>
      <c r="N218" s="997"/>
      <c r="O218" s="982"/>
      <c r="P218" s="982"/>
      <c r="Q218" s="982"/>
      <c r="R218" s="982"/>
      <c r="S218" s="982"/>
      <c r="T218" s="982"/>
      <c r="U218" s="982"/>
      <c r="V218" s="982"/>
      <c r="W218" s="982"/>
    </row>
    <row r="219" spans="1:23" x14ac:dyDescent="0.2">
      <c r="A219" s="997"/>
      <c r="B219" s="982"/>
      <c r="C219" s="982"/>
      <c r="D219" s="982"/>
      <c r="E219" s="997"/>
      <c r="F219" s="997"/>
      <c r="G219" s="997"/>
      <c r="H219" s="997"/>
      <c r="I219" s="997"/>
      <c r="J219" s="997"/>
      <c r="K219" s="997"/>
      <c r="L219" s="997"/>
      <c r="M219" s="997"/>
      <c r="N219" s="997"/>
      <c r="O219" s="982"/>
      <c r="P219" s="982"/>
      <c r="Q219" s="982"/>
      <c r="R219" s="982"/>
      <c r="S219" s="982"/>
      <c r="T219" s="982"/>
      <c r="U219" s="982"/>
      <c r="V219" s="982"/>
      <c r="W219" s="982"/>
    </row>
    <row r="220" spans="1:23" x14ac:dyDescent="0.2">
      <c r="A220" s="997"/>
      <c r="B220" s="982"/>
      <c r="C220" s="982"/>
      <c r="D220" s="982"/>
      <c r="E220" s="997"/>
      <c r="F220" s="997"/>
      <c r="G220" s="997"/>
      <c r="H220" s="997"/>
      <c r="I220" s="997"/>
      <c r="J220" s="997"/>
      <c r="K220" s="997"/>
      <c r="L220" s="997"/>
      <c r="M220" s="997"/>
      <c r="N220" s="997"/>
      <c r="O220" s="982"/>
      <c r="P220" s="982"/>
      <c r="Q220" s="982"/>
      <c r="R220" s="982"/>
      <c r="S220" s="982"/>
      <c r="T220" s="982"/>
      <c r="U220" s="982"/>
      <c r="V220" s="982"/>
      <c r="W220" s="982"/>
    </row>
    <row r="221" spans="1:23" x14ac:dyDescent="0.2">
      <c r="A221" s="997"/>
      <c r="B221" s="982"/>
      <c r="C221" s="982"/>
      <c r="D221" s="982"/>
      <c r="E221" s="997"/>
      <c r="F221" s="997"/>
      <c r="G221" s="997"/>
      <c r="H221" s="997"/>
      <c r="I221" s="997"/>
      <c r="J221" s="997"/>
      <c r="K221" s="997"/>
      <c r="L221" s="997"/>
      <c r="M221" s="997"/>
      <c r="N221" s="997"/>
      <c r="O221" s="982"/>
      <c r="P221" s="982"/>
      <c r="Q221" s="982"/>
      <c r="R221" s="982"/>
      <c r="S221" s="982"/>
      <c r="T221" s="982"/>
      <c r="U221" s="982"/>
      <c r="V221" s="982"/>
      <c r="W221" s="982"/>
    </row>
    <row r="222" spans="1:23" x14ac:dyDescent="0.2">
      <c r="A222" s="997"/>
      <c r="B222" s="982"/>
      <c r="C222" s="982"/>
      <c r="D222" s="982"/>
      <c r="E222" s="997"/>
      <c r="F222" s="997"/>
      <c r="G222" s="997"/>
      <c r="H222" s="997"/>
      <c r="I222" s="997"/>
      <c r="J222" s="997"/>
      <c r="K222" s="997"/>
      <c r="L222" s="997"/>
      <c r="M222" s="997"/>
      <c r="N222" s="997"/>
      <c r="O222" s="982"/>
      <c r="P222" s="982"/>
      <c r="Q222" s="982"/>
      <c r="R222" s="982"/>
      <c r="S222" s="982"/>
      <c r="T222" s="982"/>
      <c r="U222" s="982"/>
      <c r="V222" s="982"/>
      <c r="W222" s="982"/>
    </row>
    <row r="223" spans="1:23" x14ac:dyDescent="0.2">
      <c r="A223" s="997"/>
      <c r="B223" s="982"/>
      <c r="C223" s="982"/>
      <c r="D223" s="982"/>
      <c r="E223" s="997"/>
      <c r="F223" s="997"/>
      <c r="G223" s="997"/>
      <c r="H223" s="997"/>
      <c r="I223" s="997"/>
      <c r="J223" s="997"/>
      <c r="K223" s="997"/>
      <c r="L223" s="997"/>
      <c r="M223" s="997"/>
      <c r="N223" s="997"/>
      <c r="O223" s="982"/>
      <c r="P223" s="982"/>
      <c r="Q223" s="982"/>
      <c r="R223" s="982"/>
      <c r="S223" s="982"/>
      <c r="T223" s="982"/>
      <c r="U223" s="982"/>
      <c r="V223" s="982"/>
      <c r="W223" s="982"/>
    </row>
    <row r="224" spans="1:23" x14ac:dyDescent="0.2">
      <c r="A224" s="997"/>
      <c r="B224" s="982"/>
      <c r="C224" s="982"/>
      <c r="D224" s="982"/>
      <c r="E224" s="997"/>
      <c r="F224" s="997"/>
      <c r="G224" s="997"/>
      <c r="H224" s="997"/>
      <c r="I224" s="997"/>
      <c r="J224" s="997"/>
      <c r="K224" s="997"/>
      <c r="L224" s="997"/>
      <c r="M224" s="997"/>
      <c r="N224" s="997"/>
      <c r="O224" s="982"/>
      <c r="P224" s="982"/>
      <c r="Q224" s="982"/>
      <c r="R224" s="982"/>
      <c r="S224" s="982"/>
      <c r="T224" s="982"/>
      <c r="U224" s="982"/>
      <c r="V224" s="982"/>
      <c r="W224" s="982"/>
    </row>
    <row r="225" spans="1:23" x14ac:dyDescent="0.2">
      <c r="A225" s="997"/>
      <c r="B225" s="982"/>
      <c r="C225" s="982"/>
      <c r="D225" s="982"/>
      <c r="E225" s="997"/>
      <c r="F225" s="997"/>
      <c r="G225" s="997"/>
      <c r="H225" s="997"/>
      <c r="I225" s="997"/>
      <c r="J225" s="997"/>
      <c r="K225" s="997"/>
      <c r="L225" s="997"/>
      <c r="M225" s="997"/>
      <c r="N225" s="997"/>
      <c r="O225" s="982"/>
      <c r="P225" s="982"/>
      <c r="Q225" s="982"/>
      <c r="R225" s="982"/>
      <c r="S225" s="982"/>
      <c r="T225" s="982"/>
      <c r="U225" s="982"/>
      <c r="V225" s="982"/>
      <c r="W225" s="982"/>
    </row>
    <row r="226" spans="1:23" x14ac:dyDescent="0.2">
      <c r="A226" s="997"/>
      <c r="B226" s="982"/>
      <c r="C226" s="982"/>
      <c r="D226" s="982"/>
      <c r="E226" s="997"/>
      <c r="F226" s="997"/>
      <c r="G226" s="997"/>
      <c r="H226" s="997"/>
      <c r="I226" s="997"/>
      <c r="J226" s="997"/>
      <c r="K226" s="997"/>
      <c r="L226" s="997"/>
      <c r="M226" s="997"/>
      <c r="N226" s="997"/>
      <c r="O226" s="982"/>
      <c r="P226" s="982"/>
      <c r="Q226" s="982"/>
      <c r="R226" s="982"/>
      <c r="S226" s="982"/>
      <c r="T226" s="982"/>
      <c r="U226" s="982"/>
      <c r="V226" s="982"/>
      <c r="W226" s="982"/>
    </row>
    <row r="227" spans="1:23" x14ac:dyDescent="0.2">
      <c r="A227" s="997"/>
      <c r="B227" s="982"/>
      <c r="C227" s="982"/>
      <c r="D227" s="982"/>
      <c r="E227" s="997"/>
      <c r="F227" s="997"/>
      <c r="G227" s="997"/>
      <c r="H227" s="997"/>
      <c r="I227" s="997"/>
      <c r="J227" s="997"/>
      <c r="K227" s="997"/>
      <c r="L227" s="997"/>
      <c r="M227" s="997"/>
      <c r="N227" s="997"/>
      <c r="O227" s="982"/>
      <c r="P227" s="982"/>
      <c r="Q227" s="982"/>
      <c r="R227" s="982"/>
      <c r="S227" s="982"/>
      <c r="T227" s="982"/>
      <c r="U227" s="982"/>
      <c r="V227" s="982"/>
      <c r="W227" s="982"/>
    </row>
    <row r="228" spans="1:23" x14ac:dyDescent="0.2">
      <c r="A228" s="997"/>
      <c r="B228" s="982"/>
      <c r="C228" s="982"/>
      <c r="D228" s="982"/>
      <c r="E228" s="997"/>
      <c r="F228" s="997"/>
      <c r="G228" s="997"/>
      <c r="H228" s="997"/>
      <c r="I228" s="997"/>
      <c r="J228" s="997"/>
      <c r="K228" s="997"/>
      <c r="L228" s="997"/>
      <c r="M228" s="997"/>
      <c r="N228" s="997"/>
      <c r="O228" s="982"/>
      <c r="P228" s="982"/>
      <c r="Q228" s="982"/>
      <c r="R228" s="982"/>
      <c r="S228" s="982"/>
      <c r="T228" s="982"/>
      <c r="U228" s="982"/>
      <c r="V228" s="982"/>
      <c r="W228" s="982"/>
    </row>
    <row r="229" spans="1:23" x14ac:dyDescent="0.2">
      <c r="A229" s="997"/>
      <c r="B229" s="982"/>
      <c r="C229" s="982"/>
      <c r="D229" s="982"/>
      <c r="E229" s="997"/>
      <c r="F229" s="997"/>
      <c r="G229" s="997"/>
      <c r="H229" s="997"/>
      <c r="I229" s="997"/>
      <c r="J229" s="997"/>
      <c r="K229" s="997"/>
      <c r="L229" s="997"/>
      <c r="M229" s="997"/>
      <c r="N229" s="997"/>
      <c r="O229" s="982"/>
      <c r="P229" s="982"/>
      <c r="Q229" s="982"/>
      <c r="R229" s="982"/>
      <c r="S229" s="982"/>
      <c r="T229" s="982"/>
      <c r="U229" s="982"/>
      <c r="V229" s="982"/>
      <c r="W229" s="982"/>
    </row>
    <row r="230" spans="1:23" x14ac:dyDescent="0.2">
      <c r="A230" s="997"/>
      <c r="B230" s="982"/>
      <c r="C230" s="982"/>
      <c r="D230" s="982"/>
      <c r="E230" s="997"/>
      <c r="F230" s="997"/>
      <c r="G230" s="997"/>
      <c r="H230" s="997"/>
      <c r="I230" s="997"/>
      <c r="J230" s="997"/>
      <c r="K230" s="997"/>
      <c r="L230" s="997"/>
      <c r="M230" s="997"/>
      <c r="N230" s="997"/>
      <c r="O230" s="982"/>
      <c r="P230" s="982"/>
      <c r="Q230" s="982"/>
      <c r="R230" s="982"/>
      <c r="S230" s="982"/>
      <c r="T230" s="982"/>
      <c r="U230" s="982"/>
      <c r="V230" s="982"/>
      <c r="W230" s="982"/>
    </row>
    <row r="231" spans="1:23" x14ac:dyDescent="0.2">
      <c r="A231" s="997"/>
      <c r="B231" s="982"/>
      <c r="C231" s="982"/>
      <c r="D231" s="982"/>
      <c r="E231" s="997"/>
      <c r="F231" s="997"/>
      <c r="G231" s="997"/>
      <c r="H231" s="997"/>
      <c r="I231" s="997"/>
      <c r="J231" s="997"/>
      <c r="K231" s="997"/>
      <c r="L231" s="997"/>
      <c r="M231" s="997"/>
      <c r="N231" s="997"/>
      <c r="O231" s="982"/>
      <c r="P231" s="982"/>
      <c r="Q231" s="982"/>
      <c r="R231" s="982"/>
      <c r="S231" s="982"/>
      <c r="T231" s="982"/>
      <c r="U231" s="982"/>
      <c r="V231" s="982"/>
      <c r="W231" s="982"/>
    </row>
    <row r="232" spans="1:23" x14ac:dyDescent="0.2">
      <c r="A232" s="997"/>
      <c r="B232" s="982"/>
      <c r="C232" s="982"/>
      <c r="D232" s="982"/>
      <c r="E232" s="997"/>
      <c r="F232" s="997"/>
      <c r="G232" s="997"/>
      <c r="H232" s="997"/>
      <c r="I232" s="997"/>
      <c r="J232" s="997"/>
      <c r="K232" s="997"/>
      <c r="L232" s="997"/>
      <c r="M232" s="997"/>
      <c r="N232" s="997"/>
      <c r="O232" s="982"/>
      <c r="P232" s="982"/>
      <c r="Q232" s="982"/>
      <c r="R232" s="982"/>
      <c r="S232" s="982"/>
      <c r="T232" s="982"/>
      <c r="U232" s="982"/>
      <c r="V232" s="982"/>
      <c r="W232" s="982"/>
    </row>
    <row r="233" spans="1:23" x14ac:dyDescent="0.2">
      <c r="A233" s="997"/>
      <c r="B233" s="982"/>
      <c r="C233" s="982"/>
      <c r="D233" s="982"/>
      <c r="E233" s="997"/>
      <c r="F233" s="997"/>
      <c r="G233" s="997"/>
      <c r="H233" s="997"/>
      <c r="I233" s="997"/>
      <c r="J233" s="997"/>
      <c r="K233" s="997"/>
      <c r="L233" s="997"/>
      <c r="M233" s="997"/>
      <c r="N233" s="997"/>
      <c r="O233" s="982"/>
      <c r="P233" s="982"/>
      <c r="Q233" s="982"/>
      <c r="R233" s="982"/>
      <c r="S233" s="982"/>
      <c r="T233" s="982"/>
      <c r="U233" s="982"/>
      <c r="V233" s="982"/>
      <c r="W233" s="982"/>
    </row>
    <row r="234" spans="1:23" x14ac:dyDescent="0.2">
      <c r="A234" s="997"/>
      <c r="B234" s="982"/>
      <c r="C234" s="982"/>
      <c r="D234" s="982"/>
      <c r="E234" s="997"/>
      <c r="F234" s="997"/>
      <c r="G234" s="997"/>
      <c r="H234" s="997"/>
      <c r="I234" s="997"/>
      <c r="J234" s="997"/>
      <c r="K234" s="997"/>
      <c r="L234" s="997"/>
      <c r="M234" s="997"/>
      <c r="N234" s="997"/>
      <c r="O234" s="982"/>
      <c r="P234" s="982"/>
      <c r="Q234" s="982"/>
      <c r="R234" s="982"/>
      <c r="S234" s="982"/>
      <c r="T234" s="982"/>
      <c r="U234" s="982"/>
      <c r="V234" s="982"/>
      <c r="W234" s="982"/>
    </row>
    <row r="235" spans="1:23" x14ac:dyDescent="0.2">
      <c r="A235" s="997"/>
      <c r="B235" s="982"/>
      <c r="C235" s="982"/>
      <c r="D235" s="982"/>
      <c r="E235" s="997"/>
      <c r="F235" s="997"/>
      <c r="G235" s="997"/>
      <c r="H235" s="997"/>
      <c r="I235" s="997"/>
      <c r="J235" s="997"/>
      <c r="K235" s="997"/>
      <c r="L235" s="997"/>
      <c r="M235" s="997"/>
      <c r="N235" s="997"/>
      <c r="O235" s="982"/>
      <c r="P235" s="982"/>
      <c r="Q235" s="982"/>
      <c r="R235" s="982"/>
      <c r="S235" s="982"/>
      <c r="T235" s="982"/>
      <c r="U235" s="982"/>
      <c r="V235" s="982"/>
      <c r="W235" s="982"/>
    </row>
    <row r="236" spans="1:23" x14ac:dyDescent="0.2">
      <c r="A236" s="997"/>
      <c r="B236" s="982"/>
      <c r="C236" s="982"/>
      <c r="D236" s="982"/>
      <c r="E236" s="997"/>
      <c r="F236" s="997"/>
      <c r="G236" s="997"/>
      <c r="H236" s="997"/>
      <c r="I236" s="997"/>
      <c r="J236" s="997"/>
      <c r="K236" s="997"/>
      <c r="L236" s="997"/>
      <c r="M236" s="997"/>
      <c r="N236" s="997"/>
      <c r="O236" s="982"/>
      <c r="P236" s="982"/>
      <c r="Q236" s="982"/>
      <c r="R236" s="982"/>
      <c r="S236" s="982"/>
      <c r="T236" s="982"/>
      <c r="U236" s="982"/>
      <c r="V236" s="982"/>
      <c r="W236" s="982"/>
    </row>
    <row r="237" spans="1:23" x14ac:dyDescent="0.2">
      <c r="A237" s="997"/>
      <c r="B237" s="982"/>
      <c r="C237" s="982"/>
      <c r="D237" s="982"/>
      <c r="E237" s="997"/>
      <c r="F237" s="997"/>
      <c r="G237" s="997"/>
      <c r="H237" s="997"/>
      <c r="I237" s="997"/>
      <c r="J237" s="997"/>
      <c r="K237" s="997"/>
      <c r="L237" s="997"/>
      <c r="M237" s="997"/>
      <c r="N237" s="997"/>
      <c r="O237" s="982"/>
      <c r="P237" s="982"/>
      <c r="Q237" s="982"/>
      <c r="R237" s="982"/>
      <c r="S237" s="982"/>
      <c r="T237" s="982"/>
      <c r="U237" s="982"/>
      <c r="V237" s="982"/>
      <c r="W237" s="982"/>
    </row>
    <row r="238" spans="1:23" x14ac:dyDescent="0.2">
      <c r="A238" s="997"/>
      <c r="B238" s="982"/>
      <c r="C238" s="982"/>
      <c r="D238" s="982"/>
      <c r="E238" s="997"/>
      <c r="F238" s="997"/>
      <c r="G238" s="997"/>
      <c r="H238" s="997"/>
      <c r="I238" s="997"/>
      <c r="J238" s="997"/>
      <c r="K238" s="997"/>
      <c r="L238" s="997"/>
      <c r="M238" s="997"/>
      <c r="N238" s="997"/>
      <c r="O238" s="982"/>
      <c r="P238" s="982"/>
      <c r="Q238" s="982"/>
      <c r="R238" s="982"/>
      <c r="S238" s="982"/>
      <c r="T238" s="982"/>
      <c r="U238" s="982"/>
      <c r="V238" s="982"/>
      <c r="W238" s="982"/>
    </row>
    <row r="239" spans="1:23" x14ac:dyDescent="0.2">
      <c r="A239" s="997"/>
      <c r="B239" s="982"/>
      <c r="C239" s="982"/>
      <c r="D239" s="982"/>
      <c r="E239" s="997"/>
      <c r="F239" s="997"/>
      <c r="G239" s="997"/>
      <c r="H239" s="997"/>
      <c r="I239" s="997"/>
      <c r="J239" s="997"/>
      <c r="K239" s="997"/>
      <c r="L239" s="997"/>
      <c r="M239" s="997"/>
      <c r="N239" s="997"/>
      <c r="O239" s="982"/>
      <c r="P239" s="982"/>
      <c r="Q239" s="982"/>
      <c r="R239" s="982"/>
      <c r="S239" s="982"/>
      <c r="T239" s="982"/>
      <c r="U239" s="982"/>
      <c r="V239" s="982"/>
      <c r="W239" s="982"/>
    </row>
    <row r="240" spans="1:23" x14ac:dyDescent="0.2">
      <c r="A240" s="997"/>
      <c r="B240" s="982"/>
      <c r="C240" s="982"/>
      <c r="D240" s="982"/>
      <c r="E240" s="997"/>
      <c r="F240" s="997"/>
      <c r="G240" s="997"/>
      <c r="H240" s="997"/>
      <c r="I240" s="997"/>
      <c r="J240" s="997"/>
      <c r="K240" s="997"/>
      <c r="L240" s="997"/>
      <c r="M240" s="997"/>
      <c r="N240" s="997"/>
      <c r="O240" s="982"/>
      <c r="P240" s="982"/>
      <c r="Q240" s="982"/>
      <c r="R240" s="982"/>
      <c r="S240" s="982"/>
      <c r="T240" s="982"/>
      <c r="U240" s="982"/>
      <c r="V240" s="982"/>
      <c r="W240" s="982"/>
    </row>
    <row r="241" spans="1:23" x14ac:dyDescent="0.2">
      <c r="A241" s="997"/>
      <c r="B241" s="982"/>
      <c r="C241" s="982"/>
      <c r="D241" s="982"/>
      <c r="E241" s="997"/>
      <c r="F241" s="997"/>
      <c r="G241" s="997"/>
      <c r="H241" s="997"/>
      <c r="I241" s="997"/>
      <c r="J241" s="997"/>
      <c r="K241" s="997"/>
      <c r="L241" s="997"/>
      <c r="M241" s="997"/>
      <c r="N241" s="997"/>
      <c r="O241" s="982"/>
      <c r="P241" s="982"/>
      <c r="Q241" s="982"/>
      <c r="R241" s="982"/>
      <c r="S241" s="982"/>
      <c r="T241" s="982"/>
      <c r="U241" s="982"/>
      <c r="V241" s="982"/>
      <c r="W241" s="982"/>
    </row>
    <row r="242" spans="1:23" x14ac:dyDescent="0.2">
      <c r="A242" s="997"/>
      <c r="B242" s="982"/>
      <c r="C242" s="982"/>
      <c r="D242" s="982"/>
      <c r="E242" s="997"/>
      <c r="F242" s="997"/>
      <c r="G242" s="997"/>
      <c r="H242" s="997"/>
      <c r="I242" s="997"/>
      <c r="J242" s="997"/>
      <c r="K242" s="997"/>
      <c r="L242" s="997"/>
      <c r="M242" s="997"/>
      <c r="N242" s="997"/>
      <c r="O242" s="982"/>
      <c r="P242" s="982"/>
      <c r="Q242" s="982"/>
      <c r="R242" s="982"/>
      <c r="S242" s="982"/>
      <c r="T242" s="982"/>
      <c r="U242" s="982"/>
      <c r="V242" s="982"/>
      <c r="W242" s="982"/>
    </row>
    <row r="243" spans="1:23" x14ac:dyDescent="0.2">
      <c r="A243" s="997"/>
      <c r="B243" s="982"/>
      <c r="C243" s="982"/>
      <c r="D243" s="982"/>
      <c r="E243" s="997"/>
      <c r="F243" s="997"/>
      <c r="G243" s="997"/>
      <c r="H243" s="997"/>
      <c r="I243" s="997"/>
      <c r="J243" s="997"/>
      <c r="K243" s="997"/>
      <c r="L243" s="997"/>
      <c r="M243" s="997"/>
      <c r="N243" s="997"/>
      <c r="O243" s="982"/>
      <c r="P243" s="982"/>
      <c r="Q243" s="982"/>
      <c r="R243" s="982"/>
      <c r="S243" s="982"/>
      <c r="T243" s="982"/>
      <c r="U243" s="982"/>
      <c r="V243" s="982"/>
      <c r="W243" s="982"/>
    </row>
    <row r="244" spans="1:23" x14ac:dyDescent="0.2">
      <c r="A244" s="997"/>
      <c r="B244" s="982"/>
      <c r="C244" s="982"/>
      <c r="D244" s="982"/>
      <c r="E244" s="997"/>
      <c r="F244" s="997"/>
      <c r="G244" s="997"/>
      <c r="H244" s="997"/>
      <c r="I244" s="997"/>
      <c r="J244" s="997"/>
      <c r="K244" s="997"/>
      <c r="L244" s="997"/>
      <c r="M244" s="997"/>
      <c r="N244" s="997"/>
      <c r="O244" s="982"/>
      <c r="P244" s="982"/>
      <c r="Q244" s="982"/>
      <c r="R244" s="982"/>
      <c r="S244" s="982"/>
      <c r="T244" s="982"/>
      <c r="U244" s="982"/>
      <c r="V244" s="982"/>
      <c r="W244" s="982"/>
    </row>
    <row r="245" spans="1:23" x14ac:dyDescent="0.2">
      <c r="A245" s="997"/>
      <c r="B245" s="982"/>
      <c r="C245" s="982"/>
      <c r="D245" s="982"/>
      <c r="E245" s="997"/>
      <c r="F245" s="997"/>
      <c r="G245" s="997"/>
      <c r="H245" s="997"/>
      <c r="I245" s="997"/>
      <c r="J245" s="997"/>
      <c r="K245" s="997"/>
      <c r="L245" s="997"/>
      <c r="M245" s="997"/>
      <c r="N245" s="997"/>
      <c r="O245" s="982"/>
      <c r="P245" s="982"/>
      <c r="Q245" s="982"/>
      <c r="R245" s="982"/>
      <c r="S245" s="982"/>
      <c r="T245" s="982"/>
      <c r="U245" s="982"/>
      <c r="V245" s="982"/>
      <c r="W245" s="982"/>
    </row>
    <row r="246" spans="1:23" x14ac:dyDescent="0.2">
      <c r="A246" s="997"/>
      <c r="B246" s="982"/>
      <c r="C246" s="982"/>
      <c r="D246" s="982"/>
      <c r="E246" s="997"/>
      <c r="F246" s="997"/>
      <c r="G246" s="997"/>
      <c r="H246" s="997"/>
      <c r="I246" s="997"/>
      <c r="J246" s="997"/>
      <c r="K246" s="997"/>
      <c r="L246" s="997"/>
      <c r="M246" s="997"/>
      <c r="N246" s="997"/>
      <c r="O246" s="982"/>
      <c r="P246" s="982"/>
      <c r="Q246" s="982"/>
      <c r="R246" s="982"/>
      <c r="S246" s="982"/>
      <c r="T246" s="982"/>
      <c r="U246" s="982"/>
      <c r="V246" s="982"/>
      <c r="W246" s="982"/>
    </row>
    <row r="247" spans="1:23" x14ac:dyDescent="0.2">
      <c r="A247" s="997"/>
      <c r="B247" s="982"/>
      <c r="C247" s="982"/>
      <c r="D247" s="982"/>
      <c r="E247" s="997"/>
      <c r="F247" s="997"/>
      <c r="G247" s="997"/>
      <c r="H247" s="997"/>
      <c r="I247" s="997"/>
      <c r="J247" s="997"/>
      <c r="K247" s="997"/>
      <c r="L247" s="997"/>
      <c r="M247" s="997"/>
      <c r="N247" s="997"/>
      <c r="O247" s="982"/>
      <c r="P247" s="982"/>
      <c r="Q247" s="982"/>
      <c r="R247" s="982"/>
      <c r="S247" s="982"/>
      <c r="T247" s="982"/>
      <c r="U247" s="982"/>
      <c r="V247" s="982"/>
      <c r="W247" s="982"/>
    </row>
    <row r="248" spans="1:23" x14ac:dyDescent="0.2">
      <c r="A248" s="997"/>
      <c r="B248" s="982"/>
      <c r="C248" s="982"/>
      <c r="D248" s="982"/>
      <c r="E248" s="997"/>
      <c r="F248" s="997"/>
      <c r="G248" s="997"/>
      <c r="H248" s="997"/>
      <c r="I248" s="997"/>
      <c r="J248" s="997"/>
      <c r="K248" s="997"/>
      <c r="L248" s="997"/>
      <c r="M248" s="997"/>
      <c r="N248" s="997"/>
      <c r="O248" s="982"/>
      <c r="P248" s="982"/>
      <c r="Q248" s="982"/>
      <c r="R248" s="982"/>
      <c r="S248" s="982"/>
      <c r="T248" s="982"/>
      <c r="U248" s="982"/>
      <c r="V248" s="982"/>
      <c r="W248" s="982"/>
    </row>
    <row r="249" spans="1:23" x14ac:dyDescent="0.2">
      <c r="A249" s="997"/>
      <c r="B249" s="982"/>
      <c r="C249" s="982"/>
      <c r="D249" s="982"/>
      <c r="E249" s="997"/>
      <c r="F249" s="997"/>
      <c r="G249" s="997"/>
      <c r="H249" s="997"/>
      <c r="I249" s="997"/>
      <c r="J249" s="997"/>
      <c r="K249" s="997"/>
      <c r="L249" s="997"/>
      <c r="M249" s="997"/>
      <c r="N249" s="997"/>
      <c r="O249" s="982"/>
      <c r="P249" s="982"/>
      <c r="Q249" s="982"/>
      <c r="R249" s="982"/>
      <c r="S249" s="982"/>
      <c r="T249" s="982"/>
      <c r="U249" s="982"/>
      <c r="V249" s="982"/>
      <c r="W249" s="982"/>
    </row>
    <row r="250" spans="1:23" x14ac:dyDescent="0.2">
      <c r="A250" s="997"/>
      <c r="B250" s="982"/>
      <c r="C250" s="982"/>
      <c r="D250" s="982"/>
      <c r="E250" s="997"/>
      <c r="F250" s="997"/>
      <c r="G250" s="997"/>
      <c r="H250" s="997"/>
      <c r="I250" s="997"/>
      <c r="J250" s="997"/>
      <c r="K250" s="997"/>
      <c r="L250" s="997"/>
      <c r="M250" s="997"/>
      <c r="N250" s="997"/>
      <c r="O250" s="982"/>
      <c r="P250" s="982"/>
      <c r="Q250" s="982"/>
      <c r="R250" s="982"/>
      <c r="S250" s="982"/>
      <c r="T250" s="982"/>
      <c r="U250" s="982"/>
      <c r="V250" s="982"/>
      <c r="W250" s="982"/>
    </row>
  </sheetData>
  <pageMargins left="0.74803149606299202" right="0.74803149606299202" top="0.98425196850393704" bottom="0.98425196850393704" header="0.511811023622047" footer="0.511811023622047"/>
  <pageSetup paperSize="9" scale="64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39" max="16383" man="1"/>
    <brk id="5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49">
    <pageSetUpPr fitToPage="1"/>
  </sheetPr>
  <dimension ref="B1:O26"/>
  <sheetViews>
    <sheetView showGridLines="0" view="pageBreakPreview" zoomScale="80" zoomScaleSheetLayoutView="80" workbookViewId="0">
      <selection activeCell="D12" sqref="D12:I20"/>
    </sheetView>
  </sheetViews>
  <sheetFormatPr defaultColWidth="9.33203125" defaultRowHeight="15" x14ac:dyDescent="0.25"/>
  <cols>
    <col min="1" max="1" width="4.83203125" style="31" customWidth="1"/>
    <col min="2" max="2" width="10.6640625" style="31" customWidth="1"/>
    <col min="3" max="3" width="29.83203125" style="31" customWidth="1"/>
    <col min="4" max="4" width="30.5" style="31" customWidth="1"/>
    <col min="5" max="5" width="25.83203125" style="31" customWidth="1"/>
    <col min="6" max="6" width="22.5" style="31" customWidth="1"/>
    <col min="7" max="8" width="22.83203125" style="31" customWidth="1"/>
    <col min="9" max="9" width="34.1640625" style="31" customWidth="1"/>
    <col min="10" max="10" width="25.6640625" style="31" customWidth="1"/>
    <col min="11" max="16384" width="9.33203125" style="31"/>
  </cols>
  <sheetData>
    <row r="1" spans="2:15" ht="15.75" thickBot="1" x14ac:dyDescent="0.3">
      <c r="B1" s="35"/>
    </row>
    <row r="2" spans="2:15" ht="18.75" thickBot="1" x14ac:dyDescent="0.3">
      <c r="B2" s="34"/>
      <c r="C2" s="2151" t="s">
        <v>301</v>
      </c>
      <c r="D2" s="2152"/>
      <c r="E2" s="2152"/>
      <c r="F2" s="2152"/>
      <c r="G2" s="2152"/>
      <c r="H2" s="2152"/>
      <c r="I2" s="2153"/>
      <c r="J2" s="22"/>
      <c r="K2" s="22"/>
      <c r="L2" s="22"/>
      <c r="M2" s="22"/>
      <c r="N2" s="22"/>
      <c r="O2" s="22"/>
    </row>
    <row r="3" spans="2:15" ht="15.75" thickBot="1" x14ac:dyDescent="0.3">
      <c r="B3" s="34"/>
      <c r="C3" s="34"/>
      <c r="D3" s="32"/>
      <c r="E3" s="32"/>
      <c r="F3" s="32"/>
      <c r="G3" s="32"/>
      <c r="H3" s="32"/>
      <c r="I3" s="32"/>
      <c r="J3" s="32"/>
    </row>
    <row r="4" spans="2:15" ht="18.75" thickBot="1" x14ac:dyDescent="0.3">
      <c r="B4" s="39"/>
      <c r="C4" s="2151" t="s">
        <v>201</v>
      </c>
      <c r="D4" s="2152"/>
      <c r="E4" s="2152"/>
      <c r="F4" s="2152"/>
      <c r="G4" s="2152"/>
      <c r="H4" s="2152"/>
      <c r="I4" s="2153"/>
      <c r="J4" s="32"/>
    </row>
    <row r="5" spans="2:15" ht="15.75" x14ac:dyDescent="0.25">
      <c r="B5" s="107"/>
      <c r="C5" s="155" t="s">
        <v>386</v>
      </c>
      <c r="D5" s="155" t="s">
        <v>205</v>
      </c>
      <c r="E5" s="107"/>
      <c r="F5" s="107"/>
      <c r="G5" s="107"/>
      <c r="H5" s="107"/>
      <c r="I5" s="107"/>
      <c r="J5" s="107"/>
    </row>
    <row r="6" spans="2:15" ht="15.75" x14ac:dyDescent="0.25">
      <c r="B6" s="107"/>
      <c r="C6" s="155" t="s">
        <v>204</v>
      </c>
      <c r="D6" s="155" t="s">
        <v>205</v>
      </c>
      <c r="E6" s="107"/>
      <c r="F6" s="107"/>
      <c r="G6" s="107"/>
      <c r="H6" s="107"/>
      <c r="I6" s="107"/>
      <c r="J6" s="107"/>
    </row>
    <row r="7" spans="2:15" ht="16.5" x14ac:dyDescent="0.3">
      <c r="B7" s="212"/>
      <c r="C7" s="107"/>
      <c r="D7" s="210"/>
      <c r="E7" s="210"/>
      <c r="F7" s="210"/>
      <c r="G7" s="210"/>
      <c r="H7" s="210"/>
      <c r="I7" s="210"/>
      <c r="J7" s="210"/>
    </row>
    <row r="8" spans="2:15" ht="17.25" thickBot="1" x14ac:dyDescent="0.35">
      <c r="B8" s="107"/>
      <c r="C8" s="107"/>
      <c r="D8" s="107"/>
      <c r="E8" s="107"/>
      <c r="F8" s="107"/>
      <c r="G8" s="107"/>
      <c r="H8" s="107"/>
      <c r="I8" s="107"/>
      <c r="J8" s="287" t="s">
        <v>825</v>
      </c>
    </row>
    <row r="9" spans="2:15" ht="16.5" x14ac:dyDescent="0.25">
      <c r="B9" s="2147" t="s">
        <v>80</v>
      </c>
      <c r="C9" s="2149" t="s">
        <v>33</v>
      </c>
      <c r="D9" s="435" t="s">
        <v>745</v>
      </c>
      <c r="E9" s="435" t="s">
        <v>746</v>
      </c>
      <c r="F9" s="436" t="s">
        <v>747</v>
      </c>
      <c r="G9" s="436" t="s">
        <v>748</v>
      </c>
      <c r="H9" s="436" t="s">
        <v>749</v>
      </c>
      <c r="I9" s="436" t="s">
        <v>750</v>
      </c>
      <c r="J9" s="2145" t="s">
        <v>34</v>
      </c>
    </row>
    <row r="10" spans="2:15" s="37" customFormat="1" ht="30" customHeight="1" x14ac:dyDescent="0.2">
      <c r="B10" s="2148"/>
      <c r="C10" s="2150"/>
      <c r="D10" s="99" t="s">
        <v>119</v>
      </c>
      <c r="E10" s="99" t="s">
        <v>119</v>
      </c>
      <c r="F10" s="99" t="s">
        <v>419</v>
      </c>
      <c r="G10" s="99" t="s">
        <v>419</v>
      </c>
      <c r="H10" s="99" t="s">
        <v>419</v>
      </c>
      <c r="I10" s="99" t="s">
        <v>419</v>
      </c>
      <c r="J10" s="2146"/>
    </row>
    <row r="11" spans="2:15" s="37" customFormat="1" ht="16.5" x14ac:dyDescent="0.2">
      <c r="B11" s="311">
        <v>1</v>
      </c>
      <c r="C11" s="299">
        <v>2</v>
      </c>
      <c r="D11" s="100">
        <v>3</v>
      </c>
      <c r="E11" s="299">
        <v>4</v>
      </c>
      <c r="F11" s="299">
        <v>5</v>
      </c>
      <c r="G11" s="299">
        <v>6</v>
      </c>
      <c r="H11" s="299">
        <v>7</v>
      </c>
      <c r="I11" s="299">
        <v>8</v>
      </c>
      <c r="J11" s="300">
        <v>9</v>
      </c>
    </row>
    <row r="12" spans="2:15" s="38" customFormat="1" ht="16.5" x14ac:dyDescent="0.2">
      <c r="B12" s="301"/>
      <c r="C12" s="288" t="s">
        <v>143</v>
      </c>
      <c r="D12" s="2154" t="s">
        <v>951</v>
      </c>
      <c r="E12" s="2155"/>
      <c r="F12" s="2155"/>
      <c r="G12" s="2155"/>
      <c r="H12" s="2155"/>
      <c r="I12" s="2156"/>
      <c r="J12" s="302"/>
    </row>
    <row r="13" spans="2:15" s="38" customFormat="1" ht="15.75" x14ac:dyDescent="0.2">
      <c r="B13" s="301"/>
      <c r="C13" s="292" t="s">
        <v>141</v>
      </c>
      <c r="D13" s="2157"/>
      <c r="E13" s="2158"/>
      <c r="F13" s="2158"/>
      <c r="G13" s="2158"/>
      <c r="H13" s="2158"/>
      <c r="I13" s="2159"/>
      <c r="J13" s="302"/>
    </row>
    <row r="14" spans="2:15" s="38" customFormat="1" ht="15.75" x14ac:dyDescent="0.2">
      <c r="B14" s="301"/>
      <c r="C14" s="292"/>
      <c r="D14" s="2157"/>
      <c r="E14" s="2158"/>
      <c r="F14" s="2158"/>
      <c r="G14" s="2158"/>
      <c r="H14" s="2158"/>
      <c r="I14" s="2159"/>
      <c r="J14" s="302"/>
    </row>
    <row r="15" spans="2:15" s="38" customFormat="1" ht="15.75" x14ac:dyDescent="0.2">
      <c r="B15" s="301"/>
      <c r="C15" s="214" t="s">
        <v>140</v>
      </c>
      <c r="D15" s="2157"/>
      <c r="E15" s="2158"/>
      <c r="F15" s="2158"/>
      <c r="G15" s="2158"/>
      <c r="H15" s="2158"/>
      <c r="I15" s="2159"/>
      <c r="J15" s="302"/>
    </row>
    <row r="16" spans="2:15" s="38" customFormat="1" ht="15.75" x14ac:dyDescent="0.2">
      <c r="B16" s="301"/>
      <c r="C16" s="214"/>
      <c r="D16" s="2157"/>
      <c r="E16" s="2158"/>
      <c r="F16" s="2158"/>
      <c r="G16" s="2158"/>
      <c r="H16" s="2158"/>
      <c r="I16" s="2159"/>
      <c r="J16" s="302"/>
    </row>
    <row r="17" spans="2:10" s="38" customFormat="1" ht="16.5" x14ac:dyDescent="0.2">
      <c r="B17" s="301"/>
      <c r="C17" s="288" t="s">
        <v>142</v>
      </c>
      <c r="D17" s="2157"/>
      <c r="E17" s="2158"/>
      <c r="F17" s="2158"/>
      <c r="G17" s="2158"/>
      <c r="H17" s="2158"/>
      <c r="I17" s="2159"/>
      <c r="J17" s="302"/>
    </row>
    <row r="18" spans="2:10" s="38" customFormat="1" ht="15.75" x14ac:dyDescent="0.2">
      <c r="B18" s="301"/>
      <c r="C18" s="292" t="s">
        <v>141</v>
      </c>
      <c r="D18" s="2157"/>
      <c r="E18" s="2158"/>
      <c r="F18" s="2158"/>
      <c r="G18" s="2158"/>
      <c r="H18" s="2158"/>
      <c r="I18" s="2159"/>
      <c r="J18" s="302"/>
    </row>
    <row r="19" spans="2:10" s="38" customFormat="1" ht="15.75" x14ac:dyDescent="0.2">
      <c r="B19" s="301"/>
      <c r="C19" s="292"/>
      <c r="D19" s="2157"/>
      <c r="E19" s="2158"/>
      <c r="F19" s="2158"/>
      <c r="G19" s="2158"/>
      <c r="H19" s="2158"/>
      <c r="I19" s="2159"/>
      <c r="J19" s="302"/>
    </row>
    <row r="20" spans="2:10" s="38" customFormat="1" ht="15.75" x14ac:dyDescent="0.2">
      <c r="B20" s="301"/>
      <c r="C20" s="214" t="s">
        <v>140</v>
      </c>
      <c r="D20" s="2160"/>
      <c r="E20" s="2161"/>
      <c r="F20" s="2161"/>
      <c r="G20" s="2161"/>
      <c r="H20" s="2161"/>
      <c r="I20" s="2162"/>
      <c r="J20" s="302"/>
    </row>
    <row r="21" spans="2:10" s="38" customFormat="1" ht="16.5" thickBot="1" x14ac:dyDescent="0.25">
      <c r="B21" s="303"/>
      <c r="C21" s="304"/>
      <c r="D21" s="305"/>
      <c r="E21" s="305"/>
      <c r="F21" s="305"/>
      <c r="G21" s="305"/>
      <c r="H21" s="305"/>
      <c r="I21" s="305"/>
      <c r="J21" s="306"/>
    </row>
    <row r="22" spans="2:10" ht="17.25" customHeight="1" thickBot="1" x14ac:dyDescent="0.35">
      <c r="B22" s="307"/>
      <c r="C22" s="308" t="s">
        <v>50</v>
      </c>
      <c r="D22" s="309"/>
      <c r="E22" s="309"/>
      <c r="F22" s="309"/>
      <c r="G22" s="309"/>
      <c r="H22" s="309"/>
      <c r="I22" s="309"/>
      <c r="J22" s="310"/>
    </row>
    <row r="23" spans="2:10" ht="15.75" x14ac:dyDescent="0.25">
      <c r="B23" s="107" t="s">
        <v>313</v>
      </c>
      <c r="C23" s="295"/>
      <c r="D23" s="107"/>
      <c r="E23" s="107"/>
      <c r="F23" s="107"/>
      <c r="G23" s="107"/>
      <c r="H23" s="107"/>
      <c r="I23" s="107"/>
      <c r="J23" s="107"/>
    </row>
    <row r="24" spans="2:10" x14ac:dyDescent="0.25">
      <c r="B24" s="2144" t="s">
        <v>399</v>
      </c>
      <c r="C24" s="2144"/>
      <c r="D24" s="2144"/>
      <c r="E24" s="2144"/>
      <c r="F24" s="2144"/>
      <c r="G24" s="2144"/>
      <c r="H24" s="2144"/>
      <c r="I24" s="2144"/>
      <c r="J24" s="2144"/>
    </row>
    <row r="25" spans="2:10" x14ac:dyDescent="0.25">
      <c r="B25" s="2144"/>
      <c r="C25" s="2144"/>
      <c r="D25" s="2144"/>
      <c r="E25" s="2144"/>
      <c r="F25" s="2144"/>
      <c r="G25" s="2144"/>
      <c r="H25" s="2144"/>
      <c r="I25" s="2144"/>
      <c r="J25" s="2144"/>
    </row>
    <row r="26" spans="2:10" ht="16.5" x14ac:dyDescent="0.25">
      <c r="B26" s="98"/>
    </row>
  </sheetData>
  <mergeCells count="7">
    <mergeCell ref="B24:J25"/>
    <mergeCell ref="J9:J10"/>
    <mergeCell ref="B9:B10"/>
    <mergeCell ref="C9:C10"/>
    <mergeCell ref="C2:I2"/>
    <mergeCell ref="C4:I4"/>
    <mergeCell ref="D12:I20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scale="63" orientation="landscape" r:id="rId1"/>
  <headerFooter alignWithMargins="0">
    <oddHeader>&amp;C&amp;A</oddHeader>
    <oddFooter>&amp;L&amp;F&amp;C&amp;P/&amp;P&amp;R&amp;D&amp;T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50">
    <pageSetUpPr fitToPage="1"/>
  </sheetPr>
  <dimension ref="A1:M35"/>
  <sheetViews>
    <sheetView showGridLines="0" view="pageBreakPreview" topLeftCell="A10" zoomScale="118" zoomScaleSheetLayoutView="118" workbookViewId="0">
      <selection activeCell="D13" sqref="D13:H19"/>
    </sheetView>
  </sheetViews>
  <sheetFormatPr defaultColWidth="9.33203125" defaultRowHeight="15" x14ac:dyDescent="0.2"/>
  <cols>
    <col min="1" max="1" width="8" style="71" customWidth="1"/>
    <col min="2" max="2" width="8.1640625" style="71" customWidth="1"/>
    <col min="3" max="3" width="59.33203125" style="71" customWidth="1"/>
    <col min="4" max="9" width="13.6640625" style="71" customWidth="1"/>
    <col min="10" max="10" width="12" style="71" bestFit="1" customWidth="1"/>
    <col min="11" max="11" width="13.6640625" style="71" customWidth="1"/>
    <col min="12" max="12" width="12.83203125" style="71" customWidth="1"/>
    <col min="13" max="13" width="16.1640625" style="71" customWidth="1"/>
    <col min="14" max="14" width="18.6640625" style="71" customWidth="1"/>
    <col min="15" max="16384" width="9.33203125" style="71"/>
  </cols>
  <sheetData>
    <row r="1" spans="1:13" ht="15.75" thickBot="1" x14ac:dyDescent="0.25"/>
    <row r="2" spans="1:13" ht="18.75" thickBot="1" x14ac:dyDescent="0.25">
      <c r="B2" s="2151" t="s">
        <v>302</v>
      </c>
      <c r="C2" s="2152"/>
      <c r="D2" s="2152"/>
      <c r="E2" s="2152"/>
      <c r="F2" s="2152"/>
      <c r="G2" s="2152"/>
      <c r="H2" s="2152"/>
      <c r="I2" s="2153"/>
    </row>
    <row r="3" spans="1:13" ht="15.75" thickBot="1" x14ac:dyDescent="0.25">
      <c r="B3" s="72"/>
      <c r="C3" s="33"/>
      <c r="D3" s="73"/>
      <c r="E3" s="73"/>
      <c r="F3" s="73"/>
      <c r="G3" s="73"/>
      <c r="H3" s="73"/>
      <c r="I3" s="73"/>
    </row>
    <row r="4" spans="1:13" s="31" customFormat="1" ht="18.75" thickBot="1" x14ac:dyDescent="0.3">
      <c r="B4" s="2151" t="s">
        <v>203</v>
      </c>
      <c r="C4" s="2152"/>
      <c r="D4" s="2152"/>
      <c r="E4" s="2152"/>
      <c r="F4" s="2152"/>
      <c r="G4" s="2152"/>
      <c r="H4" s="2152"/>
      <c r="I4" s="2153"/>
      <c r="J4" s="37"/>
      <c r="K4" s="37"/>
      <c r="L4" s="37"/>
      <c r="M4" s="37"/>
    </row>
    <row r="5" spans="1:13" ht="15.75" x14ac:dyDescent="0.25">
      <c r="A5" s="93"/>
      <c r="B5" s="93"/>
      <c r="C5" s="155" t="s">
        <v>386</v>
      </c>
      <c r="D5" s="155" t="s">
        <v>205</v>
      </c>
      <c r="E5" s="93"/>
      <c r="F5" s="93"/>
      <c r="G5" s="93"/>
      <c r="H5" s="93"/>
      <c r="I5" s="93"/>
      <c r="J5" s="93"/>
    </row>
    <row r="6" spans="1:13" ht="15.75" x14ac:dyDescent="0.25">
      <c r="A6" s="93"/>
      <c r="B6" s="93"/>
      <c r="C6" s="155" t="s">
        <v>204</v>
      </c>
      <c r="D6" s="155" t="s">
        <v>205</v>
      </c>
      <c r="E6" s="93"/>
      <c r="F6" s="93"/>
      <c r="G6" s="93"/>
      <c r="H6" s="93"/>
      <c r="I6" s="93"/>
      <c r="J6" s="93"/>
    </row>
    <row r="7" spans="1:13" ht="15.75" x14ac:dyDescent="0.2">
      <c r="A7" s="93"/>
      <c r="B7" s="93"/>
      <c r="C7" s="93"/>
      <c r="D7" s="93"/>
      <c r="E7" s="93"/>
      <c r="F7" s="93"/>
      <c r="G7" s="93"/>
      <c r="H7" s="93"/>
      <c r="I7" s="93"/>
      <c r="J7" s="93"/>
    </row>
    <row r="8" spans="1:13" ht="16.5" x14ac:dyDescent="0.3">
      <c r="A8" s="93"/>
      <c r="B8" s="211" t="s">
        <v>826</v>
      </c>
      <c r="C8" s="93"/>
      <c r="D8" s="93"/>
      <c r="E8" s="93"/>
      <c r="F8" s="93"/>
      <c r="G8" s="93"/>
      <c r="H8" s="93"/>
      <c r="I8" s="93"/>
      <c r="J8" s="93"/>
    </row>
    <row r="9" spans="1:13" ht="17.25" thickBot="1" x14ac:dyDescent="0.25">
      <c r="A9" s="93"/>
      <c r="B9" s="93"/>
      <c r="C9" s="93"/>
      <c r="D9" s="93"/>
      <c r="E9" s="93"/>
      <c r="F9" s="93"/>
      <c r="G9" s="93"/>
      <c r="H9" s="93"/>
      <c r="I9" s="319" t="s">
        <v>827</v>
      </c>
      <c r="J9" s="93"/>
    </row>
    <row r="10" spans="1:13" ht="52.5" customHeight="1" thickBot="1" x14ac:dyDescent="0.25">
      <c r="A10" s="93"/>
      <c r="B10" s="312" t="s">
        <v>80</v>
      </c>
      <c r="C10" s="313" t="s">
        <v>33</v>
      </c>
      <c r="D10" s="314" t="s">
        <v>176</v>
      </c>
      <c r="E10" s="314" t="s">
        <v>175</v>
      </c>
      <c r="F10" s="314" t="s">
        <v>174</v>
      </c>
      <c r="G10" s="314" t="s">
        <v>173</v>
      </c>
      <c r="H10" s="314" t="s">
        <v>172</v>
      </c>
      <c r="I10" s="315" t="s">
        <v>171</v>
      </c>
      <c r="J10" s="93"/>
    </row>
    <row r="11" spans="1:13" ht="21.75" customHeight="1" x14ac:dyDescent="0.2">
      <c r="A11" s="93"/>
      <c r="B11" s="316">
        <v>1</v>
      </c>
      <c r="C11" s="317">
        <v>2</v>
      </c>
      <c r="D11" s="317">
        <v>3</v>
      </c>
      <c r="E11" s="317">
        <v>4</v>
      </c>
      <c r="F11" s="317">
        <v>5</v>
      </c>
      <c r="G11" s="317">
        <v>6</v>
      </c>
      <c r="H11" s="317">
        <v>7</v>
      </c>
      <c r="I11" s="318">
        <v>8</v>
      </c>
      <c r="J11" s="93"/>
    </row>
    <row r="12" spans="1:13" ht="21.75" customHeight="1" x14ac:dyDescent="0.2">
      <c r="A12" s="93"/>
      <c r="B12" s="94">
        <v>1</v>
      </c>
      <c r="C12" s="95" t="s">
        <v>383</v>
      </c>
      <c r="D12" s="95"/>
      <c r="E12" s="95"/>
      <c r="F12" s="95"/>
      <c r="G12" s="95"/>
      <c r="H12" s="95"/>
      <c r="I12" s="302"/>
      <c r="J12" s="93"/>
    </row>
    <row r="13" spans="1:13" ht="21.75" customHeight="1" x14ac:dyDescent="0.2">
      <c r="A13" s="93"/>
      <c r="B13" s="94">
        <v>2</v>
      </c>
      <c r="C13" s="95" t="s">
        <v>319</v>
      </c>
      <c r="D13" s="2163" t="s">
        <v>951</v>
      </c>
      <c r="E13" s="2164"/>
      <c r="F13" s="2164"/>
      <c r="G13" s="2164"/>
      <c r="H13" s="2165"/>
      <c r="I13" s="302"/>
      <c r="J13" s="93"/>
    </row>
    <row r="14" spans="1:13" ht="21.75" customHeight="1" x14ac:dyDescent="0.2">
      <c r="A14" s="93"/>
      <c r="B14" s="94">
        <v>3</v>
      </c>
      <c r="C14" s="95" t="s">
        <v>206</v>
      </c>
      <c r="D14" s="2166"/>
      <c r="E14" s="2167"/>
      <c r="F14" s="2167"/>
      <c r="G14" s="2167"/>
      <c r="H14" s="2168"/>
      <c r="I14" s="302"/>
      <c r="J14" s="93"/>
    </row>
    <row r="15" spans="1:13" ht="21.75" customHeight="1" x14ac:dyDescent="0.2">
      <c r="A15" s="93"/>
      <c r="B15" s="94">
        <v>4</v>
      </c>
      <c r="C15" s="95" t="s">
        <v>121</v>
      </c>
      <c r="D15" s="2166"/>
      <c r="E15" s="2167"/>
      <c r="F15" s="2167"/>
      <c r="G15" s="2167"/>
      <c r="H15" s="2168"/>
      <c r="I15" s="302"/>
      <c r="J15" s="93"/>
    </row>
    <row r="16" spans="1:13" ht="21.75" customHeight="1" x14ac:dyDescent="0.2">
      <c r="A16" s="93"/>
      <c r="B16" s="94">
        <f>+B15+0.1</f>
        <v>4.0999999999999996</v>
      </c>
      <c r="C16" s="95" t="s">
        <v>122</v>
      </c>
      <c r="D16" s="2166"/>
      <c r="E16" s="2167"/>
      <c r="F16" s="2167"/>
      <c r="G16" s="2167"/>
      <c r="H16" s="2168"/>
      <c r="I16" s="302"/>
      <c r="J16" s="93"/>
    </row>
    <row r="17" spans="1:10" ht="21.75" customHeight="1" x14ac:dyDescent="0.2">
      <c r="A17" s="93"/>
      <c r="B17" s="94">
        <f>+B16+0.1</f>
        <v>4.1999999999999993</v>
      </c>
      <c r="C17" s="95" t="s">
        <v>79</v>
      </c>
      <c r="D17" s="2166"/>
      <c r="E17" s="2167"/>
      <c r="F17" s="2167"/>
      <c r="G17" s="2167"/>
      <c r="H17" s="2168"/>
      <c r="I17" s="302"/>
      <c r="J17" s="93"/>
    </row>
    <row r="18" spans="1:10" ht="21.75" customHeight="1" x14ac:dyDescent="0.2">
      <c r="A18" s="93"/>
      <c r="B18" s="94">
        <f>+B17+0.1</f>
        <v>4.2999999999999989</v>
      </c>
      <c r="C18" s="95" t="s">
        <v>123</v>
      </c>
      <c r="D18" s="2166"/>
      <c r="E18" s="2167"/>
      <c r="F18" s="2167"/>
      <c r="G18" s="2167"/>
      <c r="H18" s="2168"/>
      <c r="I18" s="302"/>
      <c r="J18" s="93"/>
    </row>
    <row r="19" spans="1:10" ht="21.75" customHeight="1" x14ac:dyDescent="0.2">
      <c r="A19" s="93"/>
      <c r="B19" s="94">
        <v>5</v>
      </c>
      <c r="C19" s="101" t="s">
        <v>332</v>
      </c>
      <c r="D19" s="2169"/>
      <c r="E19" s="2170"/>
      <c r="F19" s="2170"/>
      <c r="G19" s="2170"/>
      <c r="H19" s="2171"/>
      <c r="I19" s="302"/>
      <c r="J19" s="93"/>
    </row>
    <row r="20" spans="1:10" ht="21.75" customHeight="1" x14ac:dyDescent="0.2">
      <c r="A20" s="93"/>
      <c r="B20" s="361">
        <v>6</v>
      </c>
      <c r="C20" s="320" t="s">
        <v>270</v>
      </c>
      <c r="D20" s="95"/>
      <c r="E20" s="95"/>
      <c r="F20" s="95"/>
      <c r="G20" s="95"/>
      <c r="H20" s="95"/>
      <c r="I20" s="302"/>
      <c r="J20" s="93"/>
    </row>
    <row r="21" spans="1:10" ht="19.5" customHeight="1" x14ac:dyDescent="0.2">
      <c r="A21" s="93"/>
      <c r="B21" s="94">
        <v>7</v>
      </c>
      <c r="C21" s="320" t="s">
        <v>331</v>
      </c>
      <c r="D21" s="95"/>
      <c r="E21" s="95"/>
      <c r="F21" s="95"/>
      <c r="G21" s="95"/>
      <c r="H21" s="95"/>
      <c r="I21" s="302"/>
      <c r="J21" s="93"/>
    </row>
    <row r="22" spans="1:10" ht="38.25" customHeight="1" x14ac:dyDescent="0.2">
      <c r="A22" s="93"/>
      <c r="B22" s="94">
        <v>8</v>
      </c>
      <c r="C22" s="320" t="s">
        <v>384</v>
      </c>
      <c r="D22" s="95"/>
      <c r="E22" s="95"/>
      <c r="F22" s="95"/>
      <c r="G22" s="95"/>
      <c r="H22" s="95"/>
      <c r="I22" s="302"/>
      <c r="J22" s="93"/>
    </row>
    <row r="23" spans="1:10" ht="21.75" customHeight="1" x14ac:dyDescent="0.2">
      <c r="A23" s="93"/>
      <c r="B23" s="94">
        <v>9</v>
      </c>
      <c r="C23" s="320" t="str">
        <f>'D1.1'!B25</f>
        <v>Any other item  (to be specified)</v>
      </c>
      <c r="D23" s="95"/>
      <c r="E23" s="95"/>
      <c r="F23" s="95"/>
      <c r="G23" s="95"/>
      <c r="H23" s="95"/>
      <c r="I23" s="302"/>
      <c r="J23" s="93"/>
    </row>
    <row r="24" spans="1:10" ht="21.75" customHeight="1" x14ac:dyDescent="0.2">
      <c r="A24" s="93"/>
      <c r="B24" s="94">
        <v>10</v>
      </c>
      <c r="C24" s="96" t="s">
        <v>385</v>
      </c>
      <c r="D24" s="95"/>
      <c r="E24" s="95"/>
      <c r="F24" s="95"/>
      <c r="G24" s="95"/>
      <c r="H24" s="95"/>
      <c r="I24" s="302"/>
      <c r="J24" s="93"/>
    </row>
    <row r="25" spans="1:10" ht="21.75" customHeight="1" x14ac:dyDescent="0.2">
      <c r="A25" s="93"/>
      <c r="B25" s="94">
        <v>11</v>
      </c>
      <c r="C25" s="96" t="s">
        <v>418</v>
      </c>
      <c r="D25" s="95"/>
      <c r="E25" s="95"/>
      <c r="F25" s="95"/>
      <c r="G25" s="95"/>
      <c r="H25" s="95"/>
      <c r="I25" s="302"/>
      <c r="J25" s="93"/>
    </row>
    <row r="26" spans="1:10" ht="21.75" customHeight="1" x14ac:dyDescent="0.2">
      <c r="A26" s="93"/>
      <c r="B26" s="94"/>
      <c r="C26" s="96"/>
      <c r="D26" s="95"/>
      <c r="E26" s="95"/>
      <c r="F26" s="95"/>
      <c r="G26" s="95"/>
      <c r="H26" s="95"/>
      <c r="I26" s="302"/>
      <c r="J26" s="93"/>
    </row>
    <row r="27" spans="1:10" ht="21.75" customHeight="1" x14ac:dyDescent="0.2">
      <c r="A27" s="93"/>
      <c r="B27" s="322" t="s">
        <v>342</v>
      </c>
      <c r="C27" s="97" t="s">
        <v>170</v>
      </c>
      <c r="D27" s="95"/>
      <c r="E27" s="95"/>
      <c r="F27" s="95"/>
      <c r="G27" s="95"/>
      <c r="H27" s="95"/>
      <c r="I27" s="302"/>
      <c r="J27" s="93"/>
    </row>
    <row r="28" spans="1:10" ht="21.75" customHeight="1" x14ac:dyDescent="0.2">
      <c r="A28" s="93"/>
      <c r="B28" s="321"/>
      <c r="C28" s="320"/>
      <c r="D28" s="95"/>
      <c r="E28" s="95"/>
      <c r="F28" s="95"/>
      <c r="G28" s="95"/>
      <c r="H28" s="95"/>
      <c r="I28" s="302"/>
      <c r="J28" s="93"/>
    </row>
    <row r="29" spans="1:10" ht="21.75" customHeight="1" x14ac:dyDescent="0.2">
      <c r="A29" s="93"/>
      <c r="B29" s="322" t="s">
        <v>57</v>
      </c>
      <c r="C29" s="323" t="s">
        <v>169</v>
      </c>
      <c r="D29" s="95"/>
      <c r="E29" s="95"/>
      <c r="F29" s="95"/>
      <c r="G29" s="95"/>
      <c r="H29" s="95"/>
      <c r="I29" s="302"/>
      <c r="J29" s="93"/>
    </row>
    <row r="30" spans="1:10" ht="21.75" customHeight="1" x14ac:dyDescent="0.2">
      <c r="A30" s="93"/>
      <c r="B30" s="322" t="s">
        <v>18</v>
      </c>
      <c r="C30" s="96" t="s">
        <v>338</v>
      </c>
      <c r="D30" s="95"/>
      <c r="E30" s="95"/>
      <c r="F30" s="95"/>
      <c r="G30" s="95"/>
      <c r="H30" s="95"/>
      <c r="I30" s="302"/>
      <c r="J30" s="93"/>
    </row>
    <row r="31" spans="1:10" ht="21.75" customHeight="1" x14ac:dyDescent="0.2">
      <c r="A31" s="93"/>
      <c r="B31" s="322" t="s">
        <v>339</v>
      </c>
      <c r="C31" s="323" t="s">
        <v>168</v>
      </c>
      <c r="D31" s="95"/>
      <c r="E31" s="95"/>
      <c r="F31" s="95"/>
      <c r="G31" s="95"/>
      <c r="H31" s="95"/>
      <c r="I31" s="302"/>
      <c r="J31" s="93"/>
    </row>
    <row r="32" spans="1:10" ht="21.75" customHeight="1" x14ac:dyDescent="0.2">
      <c r="A32" s="93"/>
      <c r="B32" s="321">
        <v>1</v>
      </c>
      <c r="C32" s="320" t="s">
        <v>167</v>
      </c>
      <c r="D32" s="95"/>
      <c r="E32" s="95"/>
      <c r="F32" s="95"/>
      <c r="G32" s="95"/>
      <c r="H32" s="95"/>
      <c r="I32" s="302"/>
      <c r="J32" s="93"/>
    </row>
    <row r="33" spans="1:10" ht="21.75" customHeight="1" thickBot="1" x14ac:dyDescent="0.25">
      <c r="A33" s="93"/>
      <c r="B33" s="324">
        <v>2</v>
      </c>
      <c r="C33" s="325" t="s">
        <v>166</v>
      </c>
      <c r="D33" s="326"/>
      <c r="E33" s="326"/>
      <c r="F33" s="326"/>
      <c r="G33" s="326"/>
      <c r="H33" s="326"/>
      <c r="I33" s="327"/>
      <c r="J33" s="93"/>
    </row>
    <row r="34" spans="1:10" ht="15.75" x14ac:dyDescent="0.2">
      <c r="A34" s="93"/>
      <c r="B34" s="328"/>
      <c r="C34" s="329"/>
      <c r="D34" s="93"/>
      <c r="E34" s="93"/>
      <c r="F34" s="93"/>
      <c r="G34" s="93"/>
      <c r="H34" s="93"/>
      <c r="I34" s="93"/>
      <c r="J34" s="93"/>
    </row>
    <row r="35" spans="1:10" ht="15.75" x14ac:dyDescent="0.2">
      <c r="A35" s="93"/>
      <c r="B35" s="93" t="s">
        <v>165</v>
      </c>
      <c r="C35" s="93"/>
      <c r="D35" s="93"/>
      <c r="E35" s="93"/>
      <c r="F35" s="93"/>
      <c r="G35" s="93"/>
      <c r="H35" s="93"/>
      <c r="I35" s="93"/>
      <c r="J35" s="93"/>
    </row>
  </sheetData>
  <mergeCells count="3">
    <mergeCell ref="B2:I2"/>
    <mergeCell ref="B4:I4"/>
    <mergeCell ref="D13:H19"/>
  </mergeCells>
  <phoneticPr fontId="28" type="noConversion"/>
  <pageMargins left="0.74803149606299213" right="0.35433070866141736" top="0.98425196850393704" bottom="0.98425196850393704" header="0.51181102362204722" footer="0.51181102362204722"/>
  <pageSetup paperSize="9" scale="64" pageOrder="overThenDown" orientation="portrait" r:id="rId1"/>
  <headerFooter alignWithMargins="0">
    <oddHeader>&amp;C&amp;A</oddHeader>
    <oddFooter>&amp;L&amp;F&amp;C&amp;P/&amp;P&amp;R&amp;D&amp;T</oddFooter>
  </headerFooter>
  <colBreaks count="1" manualBreakCount="1">
    <brk id="9" max="34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51">
    <pageSetUpPr fitToPage="1"/>
  </sheetPr>
  <dimension ref="A1:H43"/>
  <sheetViews>
    <sheetView view="pageBreakPreview" topLeftCell="A12" zoomScale="60" zoomScaleNormal="90" workbookViewId="0">
      <selection activeCell="N50" sqref="N50"/>
    </sheetView>
  </sheetViews>
  <sheetFormatPr defaultRowHeight="12.75" x14ac:dyDescent="0.2"/>
  <cols>
    <col min="1" max="1" width="7.83203125" customWidth="1"/>
    <col min="2" max="2" width="68.33203125" bestFit="1" customWidth="1"/>
    <col min="3" max="4" width="13.83203125" customWidth="1"/>
    <col min="5" max="5" width="16.6640625" customWidth="1"/>
    <col min="6" max="6" width="13.83203125" customWidth="1"/>
    <col min="7" max="7" width="17.5" customWidth="1"/>
    <col min="8" max="8" width="13.83203125" customWidth="1"/>
  </cols>
  <sheetData>
    <row r="1" spans="1:8" ht="13.5" thickBot="1" x14ac:dyDescent="0.25"/>
    <row r="2" spans="1:8" ht="18.75" thickBot="1" x14ac:dyDescent="0.3">
      <c r="A2" s="21"/>
      <c r="B2" s="2076" t="s">
        <v>692</v>
      </c>
      <c r="C2" s="2077"/>
      <c r="D2" s="2077"/>
      <c r="E2" s="2077"/>
      <c r="F2" s="2077"/>
      <c r="G2" s="2077"/>
      <c r="H2" s="2077"/>
    </row>
    <row r="3" spans="1:8" ht="16.5" thickBot="1" x14ac:dyDescent="0.3">
      <c r="A3" s="61"/>
      <c r="B3" s="20"/>
      <c r="C3" s="20"/>
      <c r="D3" s="20"/>
      <c r="E3" s="20"/>
      <c r="F3" s="20"/>
      <c r="G3" s="20"/>
      <c r="H3" s="20"/>
    </row>
    <row r="4" spans="1:8" ht="18.75" thickBot="1" x14ac:dyDescent="0.3">
      <c r="A4" s="61"/>
      <c r="B4" s="2076" t="s">
        <v>694</v>
      </c>
      <c r="C4" s="2077"/>
      <c r="D4" s="2077"/>
      <c r="E4" s="2077"/>
      <c r="F4" s="2077"/>
      <c r="G4" s="2077"/>
      <c r="H4" s="2077"/>
    </row>
    <row r="5" spans="1:8" ht="15.75" x14ac:dyDescent="0.25">
      <c r="A5" s="160"/>
      <c r="B5" s="161" t="s">
        <v>386</v>
      </c>
      <c r="C5" s="155" t="s">
        <v>205</v>
      </c>
      <c r="D5" s="155"/>
      <c r="E5" s="155"/>
      <c r="F5" s="155"/>
      <c r="G5" s="155"/>
      <c r="H5" s="155"/>
    </row>
    <row r="6" spans="1:8" ht="15.75" x14ac:dyDescent="0.25">
      <c r="A6" s="160"/>
      <c r="B6" s="161" t="s">
        <v>204</v>
      </c>
      <c r="C6" s="155" t="s">
        <v>205</v>
      </c>
      <c r="D6" s="155"/>
      <c r="E6" s="155"/>
      <c r="F6" s="155"/>
      <c r="G6" s="155"/>
      <c r="H6" s="155"/>
    </row>
    <row r="7" spans="1:8" ht="15.75" x14ac:dyDescent="0.25">
      <c r="A7" s="160"/>
      <c r="B7" s="161"/>
      <c r="C7" s="155"/>
      <c r="D7" s="155"/>
      <c r="E7" s="155"/>
      <c r="F7" s="155"/>
      <c r="G7" s="155"/>
      <c r="H7" s="155"/>
    </row>
    <row r="8" spans="1:8" ht="16.5" x14ac:dyDescent="0.3">
      <c r="A8" s="160"/>
      <c r="B8" s="431" t="s">
        <v>760</v>
      </c>
      <c r="C8" s="155"/>
      <c r="D8" s="155"/>
      <c r="E8" s="155"/>
      <c r="F8" s="155"/>
      <c r="G8" s="155"/>
      <c r="H8" s="155"/>
    </row>
    <row r="9" spans="1:8" ht="16.5" thickBot="1" x14ac:dyDescent="0.3">
      <c r="A9" s="258"/>
      <c r="B9" s="155"/>
      <c r="C9" s="155"/>
      <c r="D9" s="155"/>
      <c r="E9" s="155"/>
      <c r="F9" s="155"/>
      <c r="G9" s="155"/>
      <c r="H9" s="155"/>
    </row>
    <row r="10" spans="1:8" ht="82.5" customHeight="1" x14ac:dyDescent="0.2">
      <c r="A10" s="273" t="s">
        <v>32</v>
      </c>
      <c r="B10" s="274" t="s">
        <v>33</v>
      </c>
      <c r="C10" s="2174" t="s">
        <v>697</v>
      </c>
      <c r="D10" s="2176" t="s">
        <v>699</v>
      </c>
      <c r="E10" s="2177"/>
      <c r="F10" s="2176" t="s">
        <v>698</v>
      </c>
      <c r="G10" s="2177"/>
      <c r="H10" s="2178" t="s">
        <v>702</v>
      </c>
    </row>
    <row r="11" spans="1:8" ht="82.5" x14ac:dyDescent="0.2">
      <c r="A11" s="427"/>
      <c r="B11" s="168"/>
      <c r="C11" s="2175"/>
      <c r="D11" s="428" t="s">
        <v>700</v>
      </c>
      <c r="E11" s="428" t="s">
        <v>701</v>
      </c>
      <c r="F11" s="428" t="s">
        <v>700</v>
      </c>
      <c r="G11" s="428" t="s">
        <v>701</v>
      </c>
      <c r="H11" s="2179"/>
    </row>
    <row r="12" spans="1:8" ht="17.25" thickBot="1" x14ac:dyDescent="0.25">
      <c r="A12" s="430">
        <v>1</v>
      </c>
      <c r="B12" s="197">
        <v>2</v>
      </c>
      <c r="C12" s="197">
        <v>3</v>
      </c>
      <c r="D12" s="197">
        <v>4</v>
      </c>
      <c r="E12" s="197">
        <v>5</v>
      </c>
      <c r="F12" s="197">
        <v>6</v>
      </c>
      <c r="G12" s="197" t="s">
        <v>703</v>
      </c>
      <c r="H12" s="268" t="s">
        <v>704</v>
      </c>
    </row>
    <row r="13" spans="1:8" ht="16.5" x14ac:dyDescent="0.3">
      <c r="A13" s="410"/>
      <c r="B13" s="434" t="s">
        <v>705</v>
      </c>
      <c r="C13" s="2180" t="s">
        <v>960</v>
      </c>
      <c r="D13" s="2181"/>
      <c r="E13" s="2181"/>
      <c r="F13" s="2181"/>
      <c r="G13" s="2181"/>
      <c r="H13" s="2182"/>
    </row>
    <row r="14" spans="1:8" ht="15.75" x14ac:dyDescent="0.25">
      <c r="A14" s="146">
        <v>1</v>
      </c>
      <c r="B14" s="149" t="s">
        <v>261</v>
      </c>
      <c r="C14" s="2183"/>
      <c r="D14" s="2184"/>
      <c r="E14" s="2184"/>
      <c r="F14" s="2184"/>
      <c r="G14" s="2184"/>
      <c r="H14" s="2185"/>
    </row>
    <row r="15" spans="1:8" ht="15.75" x14ac:dyDescent="0.25">
      <c r="A15" s="146">
        <v>2</v>
      </c>
      <c r="B15" s="149" t="s">
        <v>261</v>
      </c>
      <c r="C15" s="2183"/>
      <c r="D15" s="2184"/>
      <c r="E15" s="2184"/>
      <c r="F15" s="2184"/>
      <c r="G15" s="2184"/>
      <c r="H15" s="2185"/>
    </row>
    <row r="16" spans="1:8" ht="16.5" x14ac:dyDescent="0.3">
      <c r="A16" s="146">
        <v>3</v>
      </c>
      <c r="B16" s="368" t="s">
        <v>261</v>
      </c>
      <c r="C16" s="2183"/>
      <c r="D16" s="2184"/>
      <c r="E16" s="2184"/>
      <c r="F16" s="2184"/>
      <c r="G16" s="2184"/>
      <c r="H16" s="2185"/>
    </row>
    <row r="17" spans="1:8" ht="16.5" x14ac:dyDescent="0.3">
      <c r="A17" s="369"/>
      <c r="B17" s="368"/>
      <c r="C17" s="2183"/>
      <c r="D17" s="2184"/>
      <c r="E17" s="2184"/>
      <c r="F17" s="2184"/>
      <c r="G17" s="2184"/>
      <c r="H17" s="2185"/>
    </row>
    <row r="18" spans="1:8" ht="16.5" x14ac:dyDescent="0.3">
      <c r="A18" s="146"/>
      <c r="B18" s="368" t="s">
        <v>367</v>
      </c>
      <c r="C18" s="2183"/>
      <c r="D18" s="2184"/>
      <c r="E18" s="2184"/>
      <c r="F18" s="2184"/>
      <c r="G18" s="2184"/>
      <c r="H18" s="2185"/>
    </row>
    <row r="19" spans="1:8" ht="16.5" x14ac:dyDescent="0.3">
      <c r="A19" s="369">
        <v>1</v>
      </c>
      <c r="B19" s="368" t="s">
        <v>261</v>
      </c>
      <c r="C19" s="2183"/>
      <c r="D19" s="2184"/>
      <c r="E19" s="2184"/>
      <c r="F19" s="2184"/>
      <c r="G19" s="2184"/>
      <c r="H19" s="2185"/>
    </row>
    <row r="20" spans="1:8" ht="16.5" x14ac:dyDescent="0.3">
      <c r="A20" s="369">
        <v>2</v>
      </c>
      <c r="B20" s="368" t="s">
        <v>261</v>
      </c>
      <c r="C20" s="2183"/>
      <c r="D20" s="2184"/>
      <c r="E20" s="2184"/>
      <c r="F20" s="2184"/>
      <c r="G20" s="2184"/>
      <c r="H20" s="2185"/>
    </row>
    <row r="21" spans="1:8" ht="16.5" x14ac:dyDescent="0.3">
      <c r="A21" s="369">
        <v>3</v>
      </c>
      <c r="B21" s="368" t="s">
        <v>261</v>
      </c>
      <c r="C21" s="2183"/>
      <c r="D21" s="2184"/>
      <c r="E21" s="2184"/>
      <c r="F21" s="2184"/>
      <c r="G21" s="2184"/>
      <c r="H21" s="2185"/>
    </row>
    <row r="22" spans="1:8" ht="16.5" x14ac:dyDescent="0.3">
      <c r="A22" s="369">
        <v>4</v>
      </c>
      <c r="B22" s="368"/>
      <c r="C22" s="2183"/>
      <c r="D22" s="2184"/>
      <c r="E22" s="2184"/>
      <c r="F22" s="2184"/>
      <c r="G22" s="2184"/>
      <c r="H22" s="2185"/>
    </row>
    <row r="23" spans="1:8" ht="16.5" x14ac:dyDescent="0.3">
      <c r="A23" s="146"/>
      <c r="B23" s="368" t="s">
        <v>368</v>
      </c>
      <c r="C23" s="2183"/>
      <c r="D23" s="2184"/>
      <c r="E23" s="2184"/>
      <c r="F23" s="2184"/>
      <c r="G23" s="2184"/>
      <c r="H23" s="2185"/>
    </row>
    <row r="24" spans="1:8" ht="16.5" x14ac:dyDescent="0.3">
      <c r="A24" s="369">
        <v>23</v>
      </c>
      <c r="B24" s="368" t="s">
        <v>369</v>
      </c>
      <c r="C24" s="2183"/>
      <c r="D24" s="2184"/>
      <c r="E24" s="2184"/>
      <c r="F24" s="2184"/>
      <c r="G24" s="2184"/>
      <c r="H24" s="2185"/>
    </row>
    <row r="25" spans="1:8" ht="16.5" x14ac:dyDescent="0.3">
      <c r="A25" s="369">
        <v>24</v>
      </c>
      <c r="B25" s="368" t="s">
        <v>370</v>
      </c>
      <c r="C25" s="2183"/>
      <c r="D25" s="2184"/>
      <c r="E25" s="2184"/>
      <c r="F25" s="2184"/>
      <c r="G25" s="2184"/>
      <c r="H25" s="2185"/>
    </row>
    <row r="26" spans="1:8" ht="16.5" x14ac:dyDescent="0.3">
      <c r="A26" s="369">
        <v>25</v>
      </c>
      <c r="B26" s="368" t="s">
        <v>371</v>
      </c>
      <c r="C26" s="2183"/>
      <c r="D26" s="2184"/>
      <c r="E26" s="2184"/>
      <c r="F26" s="2184"/>
      <c r="G26" s="2184"/>
      <c r="H26" s="2185"/>
    </row>
    <row r="27" spans="1:8" ht="16.5" x14ac:dyDescent="0.3">
      <c r="A27" s="369">
        <v>26</v>
      </c>
      <c r="B27" s="368" t="s">
        <v>372</v>
      </c>
      <c r="C27" s="2183"/>
      <c r="D27" s="2184"/>
      <c r="E27" s="2184"/>
      <c r="F27" s="2184"/>
      <c r="G27" s="2184"/>
      <c r="H27" s="2185"/>
    </row>
    <row r="28" spans="1:8" ht="16.5" x14ac:dyDescent="0.3">
      <c r="A28" s="369">
        <v>27</v>
      </c>
      <c r="B28" s="370" t="s">
        <v>373</v>
      </c>
      <c r="C28" s="2183"/>
      <c r="D28" s="2184"/>
      <c r="E28" s="2184"/>
      <c r="F28" s="2184"/>
      <c r="G28" s="2184"/>
      <c r="H28" s="2185"/>
    </row>
    <row r="29" spans="1:8" ht="15.75" x14ac:dyDescent="0.25">
      <c r="A29" s="146"/>
      <c r="B29" s="371" t="s">
        <v>374</v>
      </c>
      <c r="C29" s="2183"/>
      <c r="D29" s="2184"/>
      <c r="E29" s="2184"/>
      <c r="F29" s="2184"/>
      <c r="G29" s="2184"/>
      <c r="H29" s="2185"/>
    </row>
    <row r="30" spans="1:8" ht="15.75" x14ac:dyDescent="0.25">
      <c r="A30" s="146"/>
      <c r="B30" s="371" t="s">
        <v>375</v>
      </c>
      <c r="C30" s="2183"/>
      <c r="D30" s="2184"/>
      <c r="E30" s="2184"/>
      <c r="F30" s="2184"/>
      <c r="G30" s="2184"/>
      <c r="H30" s="2185"/>
    </row>
    <row r="31" spans="1:8" ht="15.75" x14ac:dyDescent="0.25">
      <c r="A31" s="146"/>
      <c r="B31" s="371" t="s">
        <v>376</v>
      </c>
      <c r="C31" s="2183"/>
      <c r="D31" s="2184"/>
      <c r="E31" s="2184"/>
      <c r="F31" s="2184"/>
      <c r="G31" s="2184"/>
      <c r="H31" s="2185"/>
    </row>
    <row r="32" spans="1:8" ht="15.75" x14ac:dyDescent="0.25">
      <c r="A32" s="146"/>
      <c r="B32" s="371" t="s">
        <v>377</v>
      </c>
      <c r="C32" s="2183"/>
      <c r="D32" s="2184"/>
      <c r="E32" s="2184"/>
      <c r="F32" s="2184"/>
      <c r="G32" s="2184"/>
      <c r="H32" s="2185"/>
    </row>
    <row r="33" spans="1:8" ht="15.75" x14ac:dyDescent="0.25">
      <c r="A33" s="146"/>
      <c r="B33" s="371" t="s">
        <v>378</v>
      </c>
      <c r="C33" s="2183"/>
      <c r="D33" s="2184"/>
      <c r="E33" s="2184"/>
      <c r="F33" s="2184"/>
      <c r="G33" s="2184"/>
      <c r="H33" s="2185"/>
    </row>
    <row r="34" spans="1:8" ht="15.75" x14ac:dyDescent="0.25">
      <c r="A34" s="146"/>
      <c r="B34" s="372" t="s">
        <v>379</v>
      </c>
      <c r="C34" s="2183"/>
      <c r="D34" s="2184"/>
      <c r="E34" s="2184"/>
      <c r="F34" s="2184"/>
      <c r="G34" s="2184"/>
      <c r="H34" s="2185"/>
    </row>
    <row r="35" spans="1:8" ht="15.75" x14ac:dyDescent="0.25">
      <c r="A35" s="146"/>
      <c r="B35" s="371" t="s">
        <v>695</v>
      </c>
      <c r="C35" s="2183"/>
      <c r="D35" s="2184"/>
      <c r="E35" s="2184"/>
      <c r="F35" s="2184"/>
      <c r="G35" s="2184"/>
      <c r="H35" s="2185"/>
    </row>
    <row r="36" spans="1:8" ht="15.75" x14ac:dyDescent="0.25">
      <c r="A36" s="146"/>
      <c r="B36" s="371" t="s">
        <v>696</v>
      </c>
      <c r="C36" s="2183"/>
      <c r="D36" s="2184"/>
      <c r="E36" s="2184"/>
      <c r="F36" s="2184"/>
      <c r="G36" s="2184"/>
      <c r="H36" s="2185"/>
    </row>
    <row r="37" spans="1:8" ht="15.75" x14ac:dyDescent="0.25">
      <c r="A37" s="146"/>
      <c r="B37" s="372" t="s">
        <v>380</v>
      </c>
      <c r="C37" s="2183"/>
      <c r="D37" s="2184"/>
      <c r="E37" s="2184"/>
      <c r="F37" s="2184"/>
      <c r="G37" s="2184"/>
      <c r="H37" s="2185"/>
    </row>
    <row r="38" spans="1:8" ht="15.75" x14ac:dyDescent="0.25">
      <c r="A38" s="146"/>
      <c r="B38" s="372" t="s">
        <v>381</v>
      </c>
      <c r="C38" s="2183"/>
      <c r="D38" s="2184"/>
      <c r="E38" s="2184"/>
      <c r="F38" s="2184"/>
      <c r="G38" s="2184"/>
      <c r="H38" s="2185"/>
    </row>
    <row r="39" spans="1:8" ht="15.75" x14ac:dyDescent="0.25">
      <c r="A39" s="146"/>
      <c r="B39" s="372" t="s">
        <v>382</v>
      </c>
      <c r="C39" s="2183"/>
      <c r="D39" s="2184"/>
      <c r="E39" s="2184"/>
      <c r="F39" s="2184"/>
      <c r="G39" s="2184"/>
      <c r="H39" s="2185"/>
    </row>
    <row r="40" spans="1:8" ht="16.5" thickBot="1" x14ac:dyDescent="0.3">
      <c r="A40" s="146"/>
      <c r="B40" s="372"/>
      <c r="C40" s="2186"/>
      <c r="D40" s="2187"/>
      <c r="E40" s="2187"/>
      <c r="F40" s="2187"/>
      <c r="G40" s="2187"/>
      <c r="H40" s="2188"/>
    </row>
    <row r="41" spans="1:8" ht="21" customHeight="1" x14ac:dyDescent="0.2">
      <c r="A41" s="2173" t="s">
        <v>669</v>
      </c>
      <c r="B41" s="2173"/>
      <c r="C41" s="2173"/>
      <c r="D41" s="2173"/>
      <c r="E41" s="2173"/>
      <c r="F41" s="2173"/>
      <c r="G41" s="2173"/>
      <c r="H41" s="2173"/>
    </row>
    <row r="42" spans="1:8" x14ac:dyDescent="0.2">
      <c r="A42" s="1752"/>
      <c r="B42" s="1752"/>
      <c r="C42" s="1752"/>
      <c r="D42" s="1752"/>
      <c r="E42" s="1752"/>
      <c r="F42" s="1752"/>
      <c r="G42" s="1752"/>
      <c r="H42" s="1752"/>
    </row>
    <row r="43" spans="1:8" x14ac:dyDescent="0.2">
      <c r="A43" s="2172" t="s">
        <v>761</v>
      </c>
      <c r="B43" s="2172"/>
      <c r="C43" s="2172"/>
      <c r="D43" s="2172"/>
      <c r="E43" s="2172"/>
      <c r="F43" s="2172"/>
      <c r="G43" s="2172"/>
      <c r="H43" s="2172"/>
    </row>
  </sheetData>
  <mergeCells count="9">
    <mergeCell ref="A43:H43"/>
    <mergeCell ref="B2:H2"/>
    <mergeCell ref="B4:H4"/>
    <mergeCell ref="A41:H42"/>
    <mergeCell ref="C10:C11"/>
    <mergeCell ref="D10:E10"/>
    <mergeCell ref="F10:G10"/>
    <mergeCell ref="H10:H11"/>
    <mergeCell ref="C13:H40"/>
  </mergeCells>
  <pageMargins left="0.48" right="0.4" top="0.54" bottom="0.74803149606299213" header="0.31496062992125984" footer="0.31496062992125984"/>
  <pageSetup paperSize="9" scale="63"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55">
    <tabColor rgb="FFFF0000"/>
    <pageSetUpPr fitToPage="1"/>
  </sheetPr>
  <dimension ref="A1:F78"/>
  <sheetViews>
    <sheetView view="pageBreakPreview" topLeftCell="A4" zoomScale="80" zoomScaleSheetLayoutView="80" workbookViewId="0">
      <selection activeCell="M21" sqref="M21"/>
    </sheetView>
  </sheetViews>
  <sheetFormatPr defaultColWidth="9.33203125" defaultRowHeight="18" x14ac:dyDescent="0.25"/>
  <cols>
    <col min="1" max="1" width="4.5" style="24" customWidth="1"/>
    <col min="2" max="2" width="76.1640625" style="454" customWidth="1"/>
    <col min="3" max="4" width="11.1640625" style="454" customWidth="1"/>
    <col min="5" max="5" width="11.1640625" style="24" customWidth="1"/>
    <col min="6" max="6" width="11.1640625" style="69" customWidth="1"/>
    <col min="7" max="16384" width="9.33203125" style="24"/>
  </cols>
  <sheetData>
    <row r="1" spans="1:6" ht="18.75" thickBot="1" x14ac:dyDescent="0.3">
      <c r="F1" s="24"/>
    </row>
    <row r="2" spans="1:6" ht="15.75" customHeight="1" thickBot="1" x14ac:dyDescent="0.3">
      <c r="B2" s="1870" t="s">
        <v>667</v>
      </c>
      <c r="C2" s="1871"/>
      <c r="D2" s="1872"/>
      <c r="E2" s="23"/>
      <c r="F2" s="24"/>
    </row>
    <row r="3" spans="1:6" ht="18.75" thickBot="1" x14ac:dyDescent="0.3">
      <c r="F3" s="24"/>
    </row>
    <row r="4" spans="1:6" ht="18.75" thickBot="1" x14ac:dyDescent="0.3">
      <c r="B4" s="1870" t="s">
        <v>594</v>
      </c>
      <c r="C4" s="1871"/>
      <c r="D4" s="1872"/>
      <c r="E4" s="23"/>
      <c r="F4" s="24"/>
    </row>
    <row r="5" spans="1:6" x14ac:dyDescent="0.25">
      <c r="B5" s="454" t="s">
        <v>386</v>
      </c>
      <c r="C5" s="454" t="s">
        <v>205</v>
      </c>
      <c r="F5" s="24"/>
    </row>
    <row r="6" spans="1:6" x14ac:dyDescent="0.25">
      <c r="B6" s="454" t="s">
        <v>204</v>
      </c>
      <c r="C6" s="454" t="s">
        <v>205</v>
      </c>
      <c r="F6" s="24"/>
    </row>
    <row r="7" spans="1:6" ht="18.75" thickBot="1" x14ac:dyDescent="0.3">
      <c r="B7" s="455"/>
      <c r="F7" s="24"/>
    </row>
    <row r="8" spans="1:6" x14ac:dyDescent="0.25">
      <c r="A8" s="2195" t="s">
        <v>32</v>
      </c>
      <c r="B8" s="2197" t="s">
        <v>33</v>
      </c>
      <c r="C8" s="2197" t="s">
        <v>46</v>
      </c>
      <c r="D8" s="336" t="s">
        <v>746</v>
      </c>
      <c r="E8" s="336" t="s">
        <v>745</v>
      </c>
      <c r="F8" s="2193" t="s">
        <v>34</v>
      </c>
    </row>
    <row r="9" spans="1:6" x14ac:dyDescent="0.25">
      <c r="A9" s="2196"/>
      <c r="B9" s="2198"/>
      <c r="C9" s="2198"/>
      <c r="D9" s="168"/>
      <c r="E9" s="168"/>
      <c r="F9" s="2194"/>
    </row>
    <row r="10" spans="1:6" ht="24.9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ht="24.95" customHeight="1" x14ac:dyDescent="0.3">
      <c r="A11" s="425" t="s">
        <v>586</v>
      </c>
      <c r="B11" s="364" t="s">
        <v>637</v>
      </c>
      <c r="C11" s="456"/>
      <c r="D11" s="456"/>
      <c r="E11" s="261"/>
      <c r="F11" s="262"/>
    </row>
    <row r="12" spans="1:6" ht="24.95" customHeight="1" x14ac:dyDescent="0.25">
      <c r="A12" s="424" t="s">
        <v>638</v>
      </c>
      <c r="B12" s="360" t="s">
        <v>639</v>
      </c>
      <c r="C12" s="360"/>
      <c r="D12" s="360"/>
      <c r="E12" s="157"/>
      <c r="F12" s="158"/>
    </row>
    <row r="13" spans="1:6" ht="24.95" customHeight="1" x14ac:dyDescent="0.25">
      <c r="A13" s="423"/>
      <c r="B13" s="360" t="s">
        <v>635</v>
      </c>
      <c r="C13" s="360"/>
      <c r="D13" s="360"/>
      <c r="E13" s="157"/>
      <c r="F13" s="158"/>
    </row>
    <row r="14" spans="1:6" ht="24.95" customHeight="1" x14ac:dyDescent="0.25">
      <c r="A14" s="423"/>
      <c r="B14" s="360" t="s">
        <v>595</v>
      </c>
      <c r="C14" s="360"/>
      <c r="D14" s="360"/>
      <c r="E14" s="157"/>
      <c r="F14" s="158"/>
    </row>
    <row r="15" spans="1:6" ht="24" customHeight="1" x14ac:dyDescent="0.25">
      <c r="A15" s="423"/>
      <c r="B15" s="360" t="s">
        <v>596</v>
      </c>
      <c r="C15" s="360"/>
      <c r="D15" s="360"/>
      <c r="E15" s="157"/>
      <c r="F15" s="158"/>
    </row>
    <row r="16" spans="1:6" ht="24.95" customHeight="1" x14ac:dyDescent="0.25">
      <c r="A16" s="423"/>
      <c r="B16" s="360" t="s">
        <v>672</v>
      </c>
      <c r="C16" s="360"/>
      <c r="D16" s="360"/>
      <c r="E16" s="157"/>
      <c r="F16" s="158"/>
    </row>
    <row r="17" spans="1:6" ht="24.95" customHeight="1" x14ac:dyDescent="0.25">
      <c r="A17" s="423"/>
      <c r="B17" s="360" t="s">
        <v>597</v>
      </c>
      <c r="C17" s="360"/>
      <c r="D17" s="360"/>
      <c r="E17" s="157"/>
      <c r="F17" s="158"/>
    </row>
    <row r="18" spans="1:6" ht="24.95" customHeight="1" x14ac:dyDescent="0.25">
      <c r="A18" s="423"/>
      <c r="B18" s="360" t="s">
        <v>598</v>
      </c>
      <c r="C18" s="360"/>
      <c r="D18" s="360"/>
      <c r="E18" s="157"/>
      <c r="F18" s="158"/>
    </row>
    <row r="19" spans="1:6" ht="24.95" customHeight="1" x14ac:dyDescent="0.25">
      <c r="A19" s="423"/>
      <c r="B19" s="360" t="s">
        <v>599</v>
      </c>
      <c r="C19" s="360"/>
      <c r="D19" s="360"/>
      <c r="E19" s="157"/>
      <c r="F19" s="158"/>
    </row>
    <row r="20" spans="1:6" ht="24.95" customHeight="1" x14ac:dyDescent="0.25">
      <c r="A20" s="423"/>
      <c r="B20" s="360" t="s">
        <v>600</v>
      </c>
      <c r="C20" s="360"/>
      <c r="D20" s="360"/>
      <c r="E20" s="157"/>
      <c r="F20" s="158"/>
    </row>
    <row r="21" spans="1:6" ht="24.95" customHeight="1" x14ac:dyDescent="0.25">
      <c r="A21" s="423"/>
      <c r="B21" s="360" t="s">
        <v>636</v>
      </c>
      <c r="C21" s="360"/>
      <c r="D21" s="360"/>
      <c r="E21" s="157"/>
      <c r="F21" s="158"/>
    </row>
    <row r="22" spans="1:6" ht="21.75" customHeight="1" x14ac:dyDescent="0.25">
      <c r="A22" s="423"/>
      <c r="B22" s="360" t="s">
        <v>601</v>
      </c>
      <c r="C22" s="360"/>
      <c r="D22" s="360"/>
      <c r="E22" s="157"/>
      <c r="F22" s="158"/>
    </row>
    <row r="23" spans="1:6" ht="24.95" customHeight="1" x14ac:dyDescent="0.25">
      <c r="A23" s="423"/>
      <c r="B23" s="360" t="s">
        <v>602</v>
      </c>
      <c r="C23" s="360"/>
      <c r="D23" s="360"/>
      <c r="E23" s="157"/>
      <c r="F23" s="158"/>
    </row>
    <row r="24" spans="1:6" ht="24.95" customHeight="1" x14ac:dyDescent="0.25">
      <c r="A24" s="423"/>
      <c r="B24" s="360" t="s">
        <v>603</v>
      </c>
      <c r="C24" s="360"/>
      <c r="D24" s="360"/>
      <c r="E24" s="157"/>
      <c r="F24" s="158"/>
    </row>
    <row r="25" spans="1:6" ht="24.95" customHeight="1" x14ac:dyDescent="0.25">
      <c r="A25" s="423"/>
      <c r="B25" s="360" t="s">
        <v>604</v>
      </c>
      <c r="C25" s="360"/>
      <c r="D25" s="360"/>
      <c r="E25" s="157"/>
      <c r="F25" s="158"/>
    </row>
    <row r="26" spans="1:6" ht="24.95" customHeight="1" x14ac:dyDescent="0.25">
      <c r="A26" s="423"/>
      <c r="B26" s="360" t="s">
        <v>734</v>
      </c>
      <c r="C26" s="360"/>
      <c r="D26" s="360"/>
      <c r="E26" s="157"/>
      <c r="F26" s="158"/>
    </row>
    <row r="27" spans="1:6" ht="24.95" customHeight="1" x14ac:dyDescent="0.25">
      <c r="A27" s="423"/>
      <c r="B27" s="360" t="s">
        <v>605</v>
      </c>
      <c r="C27" s="360"/>
      <c r="D27" s="360"/>
      <c r="E27" s="157"/>
      <c r="F27" s="158"/>
    </row>
    <row r="28" spans="1:6" ht="24.95" customHeight="1" x14ac:dyDescent="0.3">
      <c r="A28" s="423"/>
      <c r="B28" s="364" t="s">
        <v>606</v>
      </c>
      <c r="C28" s="360"/>
      <c r="D28" s="360"/>
      <c r="E28" s="157"/>
      <c r="F28" s="158"/>
    </row>
    <row r="29" spans="1:6" ht="24.95" customHeight="1" x14ac:dyDescent="0.25">
      <c r="A29" s="423">
        <v>2</v>
      </c>
      <c r="B29" s="360" t="s">
        <v>640</v>
      </c>
      <c r="C29" s="360"/>
      <c r="D29" s="360"/>
      <c r="E29" s="157"/>
      <c r="F29" s="158"/>
    </row>
    <row r="30" spans="1:6" ht="24.95" customHeight="1" x14ac:dyDescent="0.25">
      <c r="A30" s="423">
        <v>3</v>
      </c>
      <c r="B30" s="360" t="s">
        <v>641</v>
      </c>
      <c r="C30" s="360"/>
      <c r="D30" s="360"/>
      <c r="E30" s="157"/>
      <c r="F30" s="158"/>
    </row>
    <row r="31" spans="1:6" ht="24.95" customHeight="1" x14ac:dyDescent="0.25">
      <c r="A31" s="423">
        <v>4</v>
      </c>
      <c r="B31" s="360" t="s">
        <v>642</v>
      </c>
      <c r="C31" s="360"/>
      <c r="D31" s="360"/>
      <c r="E31" s="157"/>
      <c r="F31" s="158"/>
    </row>
    <row r="32" spans="1:6" ht="24.95" customHeight="1" x14ac:dyDescent="0.3">
      <c r="A32" s="425">
        <v>5</v>
      </c>
      <c r="B32" s="364" t="s">
        <v>643</v>
      </c>
      <c r="C32" s="360"/>
      <c r="D32" s="360"/>
      <c r="E32" s="157"/>
      <c r="F32" s="158"/>
    </row>
    <row r="33" spans="1:6" ht="24.95" customHeight="1" x14ac:dyDescent="0.25">
      <c r="A33" s="423">
        <v>6</v>
      </c>
      <c r="B33" s="360" t="s">
        <v>644</v>
      </c>
      <c r="C33" s="360"/>
      <c r="D33" s="360"/>
      <c r="E33" s="157"/>
      <c r="F33" s="158"/>
    </row>
    <row r="34" spans="1:6" ht="24.95" customHeight="1" x14ac:dyDescent="0.25">
      <c r="A34" s="423"/>
      <c r="B34" s="360" t="s">
        <v>607</v>
      </c>
      <c r="C34" s="360"/>
      <c r="D34" s="360"/>
      <c r="E34" s="157"/>
      <c r="F34" s="158"/>
    </row>
    <row r="35" spans="1:6" ht="24.95" customHeight="1" x14ac:dyDescent="0.25">
      <c r="A35" s="423"/>
      <c r="B35" s="360" t="s">
        <v>608</v>
      </c>
      <c r="C35" s="360"/>
      <c r="D35" s="360"/>
      <c r="E35" s="157"/>
      <c r="F35" s="158"/>
    </row>
    <row r="36" spans="1:6" ht="24.95" customHeight="1" x14ac:dyDescent="0.25">
      <c r="A36" s="423"/>
      <c r="B36" s="360" t="s">
        <v>609</v>
      </c>
      <c r="C36" s="457"/>
      <c r="D36" s="457"/>
      <c r="E36" s="414"/>
      <c r="F36" s="415"/>
    </row>
    <row r="37" spans="1:6" ht="24.95" customHeight="1" x14ac:dyDescent="0.25">
      <c r="A37" s="423"/>
      <c r="B37" s="360" t="s">
        <v>610</v>
      </c>
      <c r="C37" s="457"/>
      <c r="D37" s="457"/>
      <c r="E37" s="414"/>
      <c r="F37" s="415"/>
    </row>
    <row r="38" spans="1:6" ht="24.95" customHeight="1" x14ac:dyDescent="0.25">
      <c r="A38" s="423"/>
      <c r="B38" s="360" t="s">
        <v>611</v>
      </c>
      <c r="C38" s="457"/>
      <c r="D38" s="457"/>
      <c r="E38" s="414"/>
      <c r="F38" s="415"/>
    </row>
    <row r="39" spans="1:6" ht="24.95" customHeight="1" x14ac:dyDescent="0.25">
      <c r="A39" s="423"/>
      <c r="B39" s="360" t="s">
        <v>612</v>
      </c>
      <c r="C39" s="457"/>
      <c r="D39" s="457"/>
      <c r="E39" s="414"/>
      <c r="F39" s="415"/>
    </row>
    <row r="40" spans="1:6" ht="24.95" customHeight="1" x14ac:dyDescent="0.25">
      <c r="A40" s="423"/>
      <c r="B40" s="360" t="s">
        <v>613</v>
      </c>
      <c r="C40" s="457"/>
      <c r="D40" s="457"/>
      <c r="E40" s="414"/>
      <c r="F40" s="415"/>
    </row>
    <row r="41" spans="1:6" ht="24.95" customHeight="1" x14ac:dyDescent="0.25">
      <c r="A41" s="423"/>
      <c r="B41" s="360" t="s">
        <v>614</v>
      </c>
      <c r="C41" s="457"/>
      <c r="D41" s="457"/>
      <c r="E41" s="414"/>
      <c r="F41" s="415"/>
    </row>
    <row r="42" spans="1:6" ht="24.95" customHeight="1" x14ac:dyDescent="0.25">
      <c r="A42" s="423"/>
      <c r="B42" s="360" t="s">
        <v>615</v>
      </c>
      <c r="C42" s="457"/>
      <c r="D42" s="457"/>
      <c r="E42" s="414"/>
      <c r="F42" s="415"/>
    </row>
    <row r="43" spans="1:6" ht="24.95" customHeight="1" x14ac:dyDescent="0.25">
      <c r="A43" s="423"/>
      <c r="B43" s="360" t="s">
        <v>616</v>
      </c>
      <c r="C43" s="457"/>
      <c r="D43" s="457"/>
      <c r="E43" s="414"/>
      <c r="F43" s="415"/>
    </row>
    <row r="44" spans="1:6" ht="24.95" customHeight="1" x14ac:dyDescent="0.25">
      <c r="A44" s="423"/>
      <c r="B44" s="360" t="s">
        <v>617</v>
      </c>
      <c r="C44" s="457"/>
      <c r="D44" s="457"/>
      <c r="E44" s="414"/>
      <c r="F44" s="415"/>
    </row>
    <row r="45" spans="1:6" ht="24.95" customHeight="1" x14ac:dyDescent="0.25">
      <c r="A45" s="423"/>
      <c r="B45" s="360" t="s">
        <v>618</v>
      </c>
      <c r="C45" s="457"/>
      <c r="D45" s="457"/>
      <c r="E45" s="414"/>
      <c r="F45" s="415"/>
    </row>
    <row r="46" spans="1:6" ht="24.95" customHeight="1" x14ac:dyDescent="0.25">
      <c r="A46" s="423"/>
      <c r="B46" s="360" t="s">
        <v>619</v>
      </c>
      <c r="C46" s="457"/>
      <c r="D46" s="457"/>
      <c r="E46" s="414"/>
      <c r="F46" s="415"/>
    </row>
    <row r="47" spans="1:6" ht="30.75" customHeight="1" x14ac:dyDescent="0.25">
      <c r="A47" s="423">
        <v>7</v>
      </c>
      <c r="B47" s="458" t="s">
        <v>673</v>
      </c>
      <c r="C47" s="457"/>
      <c r="D47" s="457"/>
      <c r="E47" s="414"/>
      <c r="F47" s="415"/>
    </row>
    <row r="48" spans="1:6" ht="24.95" customHeight="1" x14ac:dyDescent="0.25">
      <c r="A48" s="423">
        <v>8</v>
      </c>
      <c r="B48" s="360" t="s">
        <v>674</v>
      </c>
      <c r="C48" s="457"/>
      <c r="D48" s="457"/>
      <c r="E48" s="414"/>
      <c r="F48" s="415"/>
    </row>
    <row r="49" spans="1:6" ht="32.25" customHeight="1" x14ac:dyDescent="0.25">
      <c r="A49" s="423"/>
      <c r="B49" s="458" t="s">
        <v>620</v>
      </c>
      <c r="C49" s="457"/>
      <c r="D49" s="457"/>
      <c r="E49" s="414"/>
      <c r="F49" s="415"/>
    </row>
    <row r="50" spans="1:6" ht="24.95" customHeight="1" x14ac:dyDescent="0.3">
      <c r="A50" s="425" t="s">
        <v>664</v>
      </c>
      <c r="B50" s="364" t="s">
        <v>665</v>
      </c>
      <c r="C50" s="457"/>
      <c r="D50" s="457"/>
      <c r="E50" s="414"/>
      <c r="F50" s="415"/>
    </row>
    <row r="51" spans="1:6" ht="24.95" customHeight="1" x14ac:dyDescent="0.25">
      <c r="A51" s="423"/>
      <c r="B51" s="360" t="s">
        <v>621</v>
      </c>
      <c r="C51" s="457"/>
      <c r="D51" s="457"/>
      <c r="E51" s="414"/>
      <c r="F51" s="415"/>
    </row>
    <row r="52" spans="1:6" ht="24.95" customHeight="1" x14ac:dyDescent="0.25">
      <c r="A52" s="423"/>
      <c r="B52" s="360" t="s">
        <v>622</v>
      </c>
      <c r="C52" s="457"/>
      <c r="D52" s="457"/>
      <c r="E52" s="414"/>
      <c r="F52" s="415"/>
    </row>
    <row r="53" spans="1:6" ht="24.95" customHeight="1" x14ac:dyDescent="0.25">
      <c r="A53" s="423"/>
      <c r="B53" s="360" t="s">
        <v>623</v>
      </c>
      <c r="C53" s="457"/>
      <c r="D53" s="457"/>
      <c r="E53" s="414"/>
      <c r="F53" s="415"/>
    </row>
    <row r="54" spans="1:6" ht="24.95" customHeight="1" x14ac:dyDescent="0.25">
      <c r="A54" s="423"/>
      <c r="B54" s="360" t="s">
        <v>624</v>
      </c>
      <c r="C54" s="457"/>
      <c r="D54" s="457"/>
      <c r="E54" s="414"/>
      <c r="F54" s="415"/>
    </row>
    <row r="55" spans="1:6" ht="24.95" customHeight="1" x14ac:dyDescent="0.25">
      <c r="A55" s="423"/>
      <c r="B55" s="360" t="s">
        <v>613</v>
      </c>
      <c r="C55" s="457"/>
      <c r="D55" s="457"/>
      <c r="E55" s="414"/>
      <c r="F55" s="415"/>
    </row>
    <row r="56" spans="1:6" ht="24.95" customHeight="1" x14ac:dyDescent="0.25">
      <c r="A56" s="423"/>
      <c r="B56" s="360" t="s">
        <v>625</v>
      </c>
      <c r="C56" s="457"/>
      <c r="D56" s="457"/>
      <c r="E56" s="414"/>
      <c r="F56" s="415"/>
    </row>
    <row r="57" spans="1:6" ht="24.95" customHeight="1" x14ac:dyDescent="0.25">
      <c r="A57" s="423"/>
      <c r="B57" s="360" t="s">
        <v>626</v>
      </c>
      <c r="C57" s="457"/>
      <c r="D57" s="457"/>
      <c r="E57" s="414"/>
      <c r="F57" s="415"/>
    </row>
    <row r="58" spans="1:6" ht="24.95" customHeight="1" x14ac:dyDescent="0.25">
      <c r="A58" s="423"/>
      <c r="B58" s="360" t="s">
        <v>627</v>
      </c>
      <c r="C58" s="457"/>
      <c r="D58" s="457"/>
      <c r="E58" s="414"/>
      <c r="F58" s="415"/>
    </row>
    <row r="59" spans="1:6" ht="24.95" customHeight="1" x14ac:dyDescent="0.25">
      <c r="A59" s="423"/>
      <c r="B59" s="360" t="s">
        <v>628</v>
      </c>
      <c r="C59" s="457"/>
      <c r="D59" s="457"/>
      <c r="E59" s="414"/>
      <c r="F59" s="415"/>
    </row>
    <row r="60" spans="1:6" ht="24.95" customHeight="1" x14ac:dyDescent="0.25">
      <c r="A60" s="423"/>
      <c r="B60" s="360" t="s">
        <v>618</v>
      </c>
      <c r="C60" s="457"/>
      <c r="D60" s="457"/>
      <c r="E60" s="414"/>
      <c r="F60" s="415"/>
    </row>
    <row r="61" spans="1:6" ht="24.95" customHeight="1" x14ac:dyDescent="0.25">
      <c r="A61" s="423"/>
      <c r="B61" s="360" t="s">
        <v>629</v>
      </c>
      <c r="C61" s="457"/>
      <c r="D61" s="457"/>
      <c r="E61" s="414"/>
      <c r="F61" s="415"/>
    </row>
    <row r="62" spans="1:6" ht="24.95" customHeight="1" x14ac:dyDescent="0.3">
      <c r="A62" s="425" t="s">
        <v>658</v>
      </c>
      <c r="B62" s="364" t="s">
        <v>663</v>
      </c>
      <c r="C62" s="457"/>
      <c r="D62" s="457"/>
      <c r="E62" s="414"/>
      <c r="F62" s="415"/>
    </row>
    <row r="63" spans="1:6" ht="24.95" customHeight="1" x14ac:dyDescent="0.3">
      <c r="A63" s="425" t="s">
        <v>659</v>
      </c>
      <c r="B63" s="364" t="s">
        <v>662</v>
      </c>
      <c r="C63" s="457"/>
      <c r="D63" s="457"/>
      <c r="E63" s="414"/>
      <c r="F63" s="415"/>
    </row>
    <row r="64" spans="1:6" ht="24.95" customHeight="1" x14ac:dyDescent="0.3">
      <c r="A64" s="425" t="s">
        <v>660</v>
      </c>
      <c r="B64" s="364" t="s">
        <v>661</v>
      </c>
      <c r="C64" s="457"/>
      <c r="D64" s="457"/>
      <c r="E64" s="414"/>
      <c r="F64" s="415"/>
    </row>
    <row r="65" spans="1:6" ht="24.95" customHeight="1" x14ac:dyDescent="0.25">
      <c r="A65" s="423"/>
      <c r="B65" s="360" t="s">
        <v>630</v>
      </c>
      <c r="C65" s="457"/>
      <c r="D65" s="457"/>
      <c r="E65" s="414"/>
      <c r="F65" s="415"/>
    </row>
    <row r="66" spans="1:6" ht="24.95" customHeight="1" x14ac:dyDescent="0.25">
      <c r="A66" s="423"/>
      <c r="B66" s="360" t="s">
        <v>631</v>
      </c>
      <c r="C66" s="457"/>
      <c r="D66" s="457"/>
      <c r="E66" s="414"/>
      <c r="F66" s="415"/>
    </row>
    <row r="67" spans="1:6" ht="24.95" customHeight="1" x14ac:dyDescent="0.25">
      <c r="A67" s="423"/>
      <c r="B67" s="360" t="s">
        <v>632</v>
      </c>
      <c r="C67" s="457"/>
      <c r="D67" s="457"/>
      <c r="E67" s="414"/>
      <c r="F67" s="415"/>
    </row>
    <row r="68" spans="1:6" ht="24.95" customHeight="1" x14ac:dyDescent="0.25">
      <c r="A68" s="423"/>
      <c r="B68" s="360" t="s">
        <v>633</v>
      </c>
      <c r="C68" s="457"/>
      <c r="D68" s="457"/>
      <c r="E68" s="414"/>
      <c r="F68" s="415"/>
    </row>
    <row r="69" spans="1:6" ht="24.95" customHeight="1" x14ac:dyDescent="0.25">
      <c r="A69" s="423"/>
      <c r="B69" s="360" t="s">
        <v>634</v>
      </c>
      <c r="C69" s="457"/>
      <c r="D69" s="457"/>
      <c r="E69" s="414"/>
      <c r="F69" s="415"/>
    </row>
    <row r="70" spans="1:6" ht="24.95" customHeight="1" x14ac:dyDescent="0.3">
      <c r="A70" s="425" t="s">
        <v>645</v>
      </c>
      <c r="B70" s="364" t="s">
        <v>651</v>
      </c>
      <c r="C70" s="457"/>
      <c r="D70" s="457"/>
      <c r="E70" s="414"/>
      <c r="F70" s="415"/>
    </row>
    <row r="71" spans="1:6" ht="24.95" customHeight="1" x14ac:dyDescent="0.3">
      <c r="A71" s="425" t="s">
        <v>646</v>
      </c>
      <c r="B71" s="364" t="s">
        <v>652</v>
      </c>
      <c r="C71" s="457"/>
      <c r="D71" s="457"/>
      <c r="E71" s="414"/>
      <c r="F71" s="415"/>
    </row>
    <row r="72" spans="1:6" ht="24.95" customHeight="1" x14ac:dyDescent="0.3">
      <c r="A72" s="425" t="s">
        <v>647</v>
      </c>
      <c r="B72" s="364" t="s">
        <v>653</v>
      </c>
      <c r="C72" s="457"/>
      <c r="D72" s="457"/>
      <c r="E72" s="414"/>
      <c r="F72" s="415"/>
    </row>
    <row r="73" spans="1:6" ht="24.95" customHeight="1" x14ac:dyDescent="0.3">
      <c r="A73" s="425" t="s">
        <v>648</v>
      </c>
      <c r="B73" s="364" t="s">
        <v>654</v>
      </c>
      <c r="C73" s="457"/>
      <c r="D73" s="457"/>
      <c r="E73" s="414"/>
      <c r="F73" s="415"/>
    </row>
    <row r="74" spans="1:6" ht="24.95" customHeight="1" x14ac:dyDescent="0.3">
      <c r="A74" s="425" t="s">
        <v>592</v>
      </c>
      <c r="B74" s="364" t="s">
        <v>655</v>
      </c>
      <c r="C74" s="457"/>
      <c r="D74" s="457"/>
      <c r="E74" s="414"/>
      <c r="F74" s="415"/>
    </row>
    <row r="75" spans="1:6" ht="24.95" customHeight="1" x14ac:dyDescent="0.3">
      <c r="A75" s="425" t="s">
        <v>649</v>
      </c>
      <c r="B75" s="364" t="s">
        <v>656</v>
      </c>
      <c r="C75" s="457"/>
      <c r="D75" s="457"/>
      <c r="E75" s="414"/>
      <c r="F75" s="415"/>
    </row>
    <row r="76" spans="1:6" ht="24.95" customHeight="1" x14ac:dyDescent="0.3">
      <c r="A76" s="425" t="s">
        <v>650</v>
      </c>
      <c r="B76" s="364" t="s">
        <v>657</v>
      </c>
      <c r="C76" s="457"/>
      <c r="D76" s="457"/>
      <c r="E76" s="414"/>
      <c r="F76" s="415"/>
    </row>
    <row r="77" spans="1:6" x14ac:dyDescent="0.25">
      <c r="A77" s="2189" t="s">
        <v>691</v>
      </c>
      <c r="B77" s="2189"/>
      <c r="C77" s="2189"/>
      <c r="D77" s="2189"/>
      <c r="E77" s="2189"/>
      <c r="F77" s="2190"/>
    </row>
    <row r="78" spans="1:6" x14ac:dyDescent="0.25">
      <c r="A78" s="2191"/>
      <c r="B78" s="2191"/>
      <c r="C78" s="2191"/>
      <c r="D78" s="2191"/>
      <c r="E78" s="2191"/>
      <c r="F78" s="2192"/>
    </row>
  </sheetData>
  <mergeCells count="7">
    <mergeCell ref="A77:F78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1.299212598425197" header="0.51181102362204722" footer="0.51181102362204722"/>
  <pageSetup paperSize="9" scale="71" fitToHeight="2" orientation="portrait" horizontalDpi="4294967292" r:id="rId1"/>
  <headerFooter alignWithMargins="0">
    <oddHeader>&amp;C&amp;A</oddHeader>
    <oddFooter>&amp;L&amp;F&amp;C&amp;P/&amp;P&amp;R&amp;D&amp;T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56"/>
  <dimension ref="A1:G39"/>
  <sheetViews>
    <sheetView view="pageBreakPreview" topLeftCell="A9" zoomScale="70" zoomScaleSheetLayoutView="70" workbookViewId="0">
      <selection activeCell="D13" sqref="D13:G24"/>
    </sheetView>
  </sheetViews>
  <sheetFormatPr defaultColWidth="9.33203125" defaultRowHeight="18" x14ac:dyDescent="0.25"/>
  <cols>
    <col min="1" max="1" width="9.33203125" style="24"/>
    <col min="2" max="2" width="62.83203125" style="24" customWidth="1"/>
    <col min="3" max="3" width="13.83203125" style="24" customWidth="1"/>
    <col min="4" max="4" width="26" style="24" customWidth="1"/>
    <col min="5" max="5" width="30.6640625" style="24" customWidth="1"/>
    <col min="6" max="6" width="25.1640625" style="24" bestFit="1" customWidth="1"/>
    <col min="7" max="7" width="20.83203125" style="69" customWidth="1"/>
    <col min="8" max="16384" width="9.33203125" style="24"/>
  </cols>
  <sheetData>
    <row r="1" spans="1:7" ht="18.75" thickBot="1" x14ac:dyDescent="0.3">
      <c r="G1" s="24"/>
    </row>
    <row r="2" spans="1:7" ht="15.75" customHeight="1" thickBot="1" x14ac:dyDescent="0.3">
      <c r="B2" s="2050" t="s">
        <v>739</v>
      </c>
      <c r="C2" s="2051"/>
      <c r="D2" s="2052"/>
      <c r="E2" s="23"/>
      <c r="F2" s="23"/>
      <c r="G2" s="24"/>
    </row>
    <row r="3" spans="1:7" ht="18.75" thickBot="1" x14ac:dyDescent="0.3">
      <c r="G3" s="24"/>
    </row>
    <row r="4" spans="1:7" ht="18.75" thickBot="1" x14ac:dyDescent="0.3">
      <c r="B4" s="2050" t="s">
        <v>567</v>
      </c>
      <c r="C4" s="2051"/>
      <c r="D4" s="2052"/>
      <c r="E4" s="23"/>
      <c r="F4" s="23"/>
      <c r="G4" s="24"/>
    </row>
    <row r="5" spans="1:7" x14ac:dyDescent="0.25">
      <c r="B5" s="459" t="s">
        <v>795</v>
      </c>
      <c r="C5" s="24" t="s">
        <v>205</v>
      </c>
      <c r="G5" s="24"/>
    </row>
    <row r="6" spans="1:7" x14ac:dyDescent="0.25">
      <c r="B6" s="24" t="s">
        <v>515</v>
      </c>
      <c r="C6" s="24" t="s">
        <v>205</v>
      </c>
      <c r="G6" s="24"/>
    </row>
    <row r="7" spans="1:7" ht="18.75" thickBot="1" x14ac:dyDescent="0.3">
      <c r="B7" s="50"/>
      <c r="G7" s="24"/>
    </row>
    <row r="8" spans="1:7" x14ac:dyDescent="0.25">
      <c r="A8" s="2195" t="s">
        <v>32</v>
      </c>
      <c r="B8" s="2197" t="s">
        <v>33</v>
      </c>
      <c r="C8" s="2197" t="s">
        <v>46</v>
      </c>
      <c r="D8" s="2199" t="s">
        <v>735</v>
      </c>
      <c r="E8" s="2199" t="s">
        <v>736</v>
      </c>
      <c r="F8" s="2201" t="s">
        <v>737</v>
      </c>
      <c r="G8" s="2193" t="s">
        <v>34</v>
      </c>
    </row>
    <row r="9" spans="1:7" x14ac:dyDescent="0.25">
      <c r="A9" s="2196"/>
      <c r="B9" s="2198"/>
      <c r="C9" s="2198"/>
      <c r="D9" s="2200"/>
      <c r="E9" s="2200"/>
      <c r="F9" s="2202"/>
      <c r="G9" s="2194"/>
    </row>
    <row r="10" spans="1:7" ht="24.9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</row>
    <row r="11" spans="1:7" ht="24.95" customHeight="1" x14ac:dyDescent="0.3">
      <c r="A11" s="416"/>
      <c r="B11" s="417" t="s">
        <v>568</v>
      </c>
      <c r="C11" s="261"/>
      <c r="D11" s="261"/>
      <c r="E11" s="261"/>
      <c r="F11" s="337"/>
      <c r="G11" s="262"/>
    </row>
    <row r="12" spans="1:7" ht="24.95" customHeight="1" x14ac:dyDescent="0.25">
      <c r="A12" s="423"/>
      <c r="B12" s="418" t="s">
        <v>569</v>
      </c>
      <c r="C12" s="423"/>
      <c r="D12" s="157"/>
      <c r="E12" s="157"/>
      <c r="F12" s="338"/>
      <c r="G12" s="158"/>
    </row>
    <row r="13" spans="1:7" ht="24.95" customHeight="1" x14ac:dyDescent="0.25">
      <c r="A13" s="423"/>
      <c r="B13" s="418" t="s">
        <v>570</v>
      </c>
      <c r="C13" s="423"/>
      <c r="D13" s="2107" t="s">
        <v>951</v>
      </c>
      <c r="E13" s="2108"/>
      <c r="F13" s="2108"/>
      <c r="G13" s="2109"/>
    </row>
    <row r="14" spans="1:7" ht="24" customHeight="1" x14ac:dyDescent="0.25">
      <c r="A14" s="423"/>
      <c r="B14" s="418" t="s">
        <v>587</v>
      </c>
      <c r="C14" s="423"/>
      <c r="D14" s="2110"/>
      <c r="E14" s="2203"/>
      <c r="F14" s="2203"/>
      <c r="G14" s="2112"/>
    </row>
    <row r="15" spans="1:7" ht="24.95" customHeight="1" x14ac:dyDescent="0.25">
      <c r="A15" s="426"/>
      <c r="B15" s="420" t="s">
        <v>733</v>
      </c>
      <c r="C15" s="426"/>
      <c r="D15" s="2110"/>
      <c r="E15" s="2203"/>
      <c r="F15" s="2203"/>
      <c r="G15" s="2112"/>
    </row>
    <row r="16" spans="1:7" ht="24.95" customHeight="1" x14ac:dyDescent="0.3">
      <c r="A16" s="423"/>
      <c r="B16" s="417" t="s">
        <v>681</v>
      </c>
      <c r="C16" s="423"/>
      <c r="D16" s="2110"/>
      <c r="E16" s="2203"/>
      <c r="F16" s="2203"/>
      <c r="G16" s="2112"/>
    </row>
    <row r="17" spans="1:7" ht="24.95" customHeight="1" x14ac:dyDescent="0.25">
      <c r="A17" s="423"/>
      <c r="B17" s="418" t="s">
        <v>588</v>
      </c>
      <c r="C17" s="423"/>
      <c r="D17" s="2110"/>
      <c r="E17" s="2203"/>
      <c r="F17" s="2203"/>
      <c r="G17" s="2112"/>
    </row>
    <row r="18" spans="1:7" ht="24.95" customHeight="1" x14ac:dyDescent="0.25">
      <c r="A18" s="423"/>
      <c r="B18" s="418" t="s">
        <v>589</v>
      </c>
      <c r="C18" s="423"/>
      <c r="D18" s="2110"/>
      <c r="E18" s="2203"/>
      <c r="F18" s="2203"/>
      <c r="G18" s="2112"/>
    </row>
    <row r="19" spans="1:7" ht="24.95" customHeight="1" x14ac:dyDescent="0.25">
      <c r="A19" s="423"/>
      <c r="B19" s="418" t="s">
        <v>590</v>
      </c>
      <c r="C19" s="423"/>
      <c r="D19" s="2110"/>
      <c r="E19" s="2203"/>
      <c r="F19" s="2203"/>
      <c r="G19" s="2112"/>
    </row>
    <row r="20" spans="1:7" ht="24.95" customHeight="1" x14ac:dyDescent="0.25">
      <c r="A20" s="423"/>
      <c r="B20" s="418" t="s">
        <v>571</v>
      </c>
      <c r="C20" s="423"/>
      <c r="D20" s="2110"/>
      <c r="E20" s="2203"/>
      <c r="F20" s="2203"/>
      <c r="G20" s="2112"/>
    </row>
    <row r="21" spans="1:7" ht="24.95" customHeight="1" x14ac:dyDescent="0.25">
      <c r="A21" s="423"/>
      <c r="B21" s="418" t="s">
        <v>572</v>
      </c>
      <c r="C21" s="423"/>
      <c r="D21" s="2110"/>
      <c r="E21" s="2203"/>
      <c r="F21" s="2203"/>
      <c r="G21" s="2112"/>
    </row>
    <row r="22" spans="1:7" ht="24.95" customHeight="1" x14ac:dyDescent="0.25">
      <c r="A22" s="423"/>
      <c r="B22" s="418" t="s">
        <v>573</v>
      </c>
      <c r="C22" s="423"/>
      <c r="D22" s="2110"/>
      <c r="E22" s="2203"/>
      <c r="F22" s="2203"/>
      <c r="G22" s="2112"/>
    </row>
    <row r="23" spans="1:7" ht="24.95" customHeight="1" x14ac:dyDescent="0.25">
      <c r="A23" s="423"/>
      <c r="B23" s="418" t="s">
        <v>574</v>
      </c>
      <c r="C23" s="423"/>
      <c r="D23" s="2110"/>
      <c r="E23" s="2203"/>
      <c r="F23" s="2203"/>
      <c r="G23" s="2112"/>
    </row>
    <row r="24" spans="1:7" ht="24.95" customHeight="1" x14ac:dyDescent="0.25">
      <c r="A24" s="423"/>
      <c r="B24" s="418" t="s">
        <v>575</v>
      </c>
      <c r="C24" s="423"/>
      <c r="D24" s="2113"/>
      <c r="E24" s="2114"/>
      <c r="F24" s="2114"/>
      <c r="G24" s="2115"/>
    </row>
    <row r="25" spans="1:7" ht="24.95" customHeight="1" x14ac:dyDescent="0.25">
      <c r="A25" s="423"/>
      <c r="B25" s="418" t="s">
        <v>576</v>
      </c>
      <c r="C25" s="423"/>
      <c r="D25" s="157"/>
      <c r="E25" s="157"/>
      <c r="F25" s="338"/>
      <c r="G25" s="158"/>
    </row>
    <row r="26" spans="1:7" ht="24.95" customHeight="1" x14ac:dyDescent="0.25">
      <c r="A26" s="423"/>
      <c r="B26" s="418" t="s">
        <v>577</v>
      </c>
      <c r="C26" s="423"/>
      <c r="D26" s="157"/>
      <c r="E26" s="157"/>
      <c r="F26" s="338"/>
      <c r="G26" s="158"/>
    </row>
    <row r="27" spans="1:7" ht="31.5" customHeight="1" x14ac:dyDescent="0.25">
      <c r="A27" s="423"/>
      <c r="B27" s="418" t="s">
        <v>671</v>
      </c>
      <c r="C27" s="423"/>
      <c r="D27" s="157"/>
      <c r="E27" s="157"/>
      <c r="F27" s="338"/>
      <c r="G27" s="158"/>
    </row>
    <row r="28" spans="1:7" ht="24.95" customHeight="1" x14ac:dyDescent="0.25">
      <c r="A28" s="423"/>
      <c r="B28" s="418" t="s">
        <v>578</v>
      </c>
      <c r="C28" s="423"/>
      <c r="D28" s="157"/>
      <c r="E28" s="157"/>
      <c r="F28" s="338"/>
      <c r="G28" s="158"/>
    </row>
    <row r="29" spans="1:7" ht="24.95" customHeight="1" x14ac:dyDescent="0.25">
      <c r="A29" s="423"/>
      <c r="B29" s="420" t="s">
        <v>579</v>
      </c>
      <c r="C29" s="423"/>
      <c r="D29" s="157"/>
      <c r="E29" s="157"/>
      <c r="F29" s="338"/>
      <c r="G29" s="158"/>
    </row>
    <row r="30" spans="1:7" ht="24.95" customHeight="1" x14ac:dyDescent="0.25">
      <c r="A30" s="423"/>
      <c r="B30" s="418" t="s">
        <v>580</v>
      </c>
      <c r="C30" s="423"/>
      <c r="D30" s="157"/>
      <c r="E30" s="157"/>
      <c r="F30" s="338"/>
      <c r="G30" s="158"/>
    </row>
    <row r="31" spans="1:7" ht="24.95" customHeight="1" x14ac:dyDescent="0.3">
      <c r="A31" s="423"/>
      <c r="B31" s="417" t="s">
        <v>581</v>
      </c>
      <c r="C31" s="423"/>
      <c r="D31" s="157"/>
      <c r="E31" s="157"/>
      <c r="F31" s="338"/>
      <c r="G31" s="158"/>
    </row>
    <row r="32" spans="1:7" ht="24.95" customHeight="1" x14ac:dyDescent="0.3">
      <c r="A32" s="423"/>
      <c r="B32" s="417" t="s">
        <v>582</v>
      </c>
      <c r="C32" s="423"/>
      <c r="D32" s="157"/>
      <c r="E32" s="157"/>
      <c r="F32" s="338"/>
      <c r="G32" s="158"/>
    </row>
    <row r="33" spans="1:7" ht="24.95" customHeight="1" x14ac:dyDescent="0.3">
      <c r="A33" s="423"/>
      <c r="B33" s="421" t="s">
        <v>583</v>
      </c>
      <c r="C33" s="423"/>
      <c r="D33" s="414"/>
      <c r="E33" s="414"/>
      <c r="F33" s="433"/>
      <c r="G33" s="415"/>
    </row>
    <row r="34" spans="1:7" ht="24.95" customHeight="1" x14ac:dyDescent="0.3">
      <c r="A34" s="423"/>
      <c r="B34" s="417" t="s">
        <v>584</v>
      </c>
      <c r="C34" s="423"/>
      <c r="D34" s="51"/>
      <c r="E34" s="51"/>
      <c r="F34" s="51"/>
      <c r="G34" s="51"/>
    </row>
    <row r="35" spans="1:7" ht="33" x14ac:dyDescent="0.25">
      <c r="A35" s="423"/>
      <c r="B35" s="422" t="s">
        <v>585</v>
      </c>
      <c r="C35" s="423"/>
      <c r="D35" s="51"/>
      <c r="E35" s="51"/>
      <c r="F35" s="51"/>
      <c r="G35" s="51"/>
    </row>
    <row r="36" spans="1:7" ht="18.75" x14ac:dyDescent="0.3">
      <c r="A36" s="423"/>
      <c r="B36" s="417" t="s">
        <v>593</v>
      </c>
      <c r="C36" s="51"/>
      <c r="D36" s="51"/>
      <c r="E36" s="51"/>
      <c r="F36" s="51"/>
      <c r="G36" s="51"/>
    </row>
    <row r="37" spans="1:7" x14ac:dyDescent="0.25">
      <c r="A37" s="2189"/>
      <c r="B37" s="2189"/>
      <c r="C37" s="2189"/>
      <c r="D37" s="2189"/>
      <c r="E37" s="2189"/>
      <c r="F37" s="2189"/>
      <c r="G37" s="2190"/>
    </row>
    <row r="38" spans="1:7" x14ac:dyDescent="0.25">
      <c r="A38" s="2191"/>
      <c r="B38" s="2191"/>
      <c r="C38" s="2191"/>
      <c r="D38" s="2191"/>
      <c r="E38" s="2191"/>
      <c r="F38" s="2191"/>
      <c r="G38" s="2192"/>
    </row>
    <row r="39" spans="1:7" x14ac:dyDescent="0.25">
      <c r="B39" s="24" t="s">
        <v>794</v>
      </c>
    </row>
  </sheetData>
  <mergeCells count="11">
    <mergeCell ref="A37:G38"/>
    <mergeCell ref="D8:D9"/>
    <mergeCell ref="E8:E9"/>
    <mergeCell ref="F8:F9"/>
    <mergeCell ref="B2:D2"/>
    <mergeCell ref="B4:D4"/>
    <mergeCell ref="A8:A9"/>
    <mergeCell ref="B8:B9"/>
    <mergeCell ref="C8:C9"/>
    <mergeCell ref="G8:G9"/>
    <mergeCell ref="D13:G24"/>
  </mergeCells>
  <pageMargins left="0.74803149606299213" right="0.74803149606299213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&amp;L&amp;F&amp;C&amp;P/&amp;P&amp;R&amp;D&amp;T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57"/>
  <dimension ref="A1:I38"/>
  <sheetViews>
    <sheetView view="pageBreakPreview" topLeftCell="A7" zoomScale="70" zoomScaleSheetLayoutView="70" workbookViewId="0">
      <selection activeCell="C12" sqref="C12:H24"/>
    </sheetView>
  </sheetViews>
  <sheetFormatPr defaultColWidth="9.33203125" defaultRowHeight="18" x14ac:dyDescent="0.25"/>
  <cols>
    <col min="1" max="1" width="9.33203125" style="24"/>
    <col min="2" max="2" width="58.83203125" style="24" customWidth="1"/>
    <col min="3" max="3" width="13.83203125" style="24" customWidth="1"/>
    <col min="4" max="4" width="20.83203125" style="24" customWidth="1"/>
    <col min="5" max="5" width="22" style="24" customWidth="1"/>
    <col min="6" max="6" width="25.1640625" style="24" bestFit="1" customWidth="1"/>
    <col min="7" max="7" width="23.6640625" style="24" bestFit="1" customWidth="1"/>
    <col min="8" max="8" width="20.83203125" style="24" customWidth="1"/>
    <col min="9" max="9" width="20.83203125" style="69" customWidth="1"/>
    <col min="10" max="16384" width="9.33203125" style="24"/>
  </cols>
  <sheetData>
    <row r="1" spans="1:9" x14ac:dyDescent="0.25">
      <c r="I1" s="24"/>
    </row>
    <row r="2" spans="1:9" ht="15.75" customHeight="1" x14ac:dyDescent="0.25">
      <c r="B2" s="2204"/>
      <c r="C2" s="2205"/>
      <c r="D2" s="2205"/>
      <c r="E2" s="2205"/>
      <c r="F2" s="2205"/>
      <c r="G2" s="23"/>
      <c r="H2" s="23"/>
      <c r="I2" s="24"/>
    </row>
    <row r="3" spans="1:9" ht="18.75" thickBot="1" x14ac:dyDescent="0.3">
      <c r="B3" s="2205" t="s">
        <v>738</v>
      </c>
      <c r="C3" s="2205"/>
      <c r="D3" s="2205"/>
      <c r="E3" s="2205"/>
      <c r="I3" s="24"/>
    </row>
    <row r="4" spans="1:9" ht="18.75" thickBot="1" x14ac:dyDescent="0.3">
      <c r="B4" s="2050" t="s">
        <v>567</v>
      </c>
      <c r="C4" s="2051"/>
      <c r="D4" s="2052"/>
      <c r="E4" s="23"/>
      <c r="F4" s="23"/>
      <c r="G4" s="23"/>
      <c r="H4" s="23"/>
      <c r="I4" s="24"/>
    </row>
    <row r="5" spans="1:9" x14ac:dyDescent="0.25">
      <c r="I5" s="24"/>
    </row>
    <row r="6" spans="1:9" x14ac:dyDescent="0.25">
      <c r="I6" s="24"/>
    </row>
    <row r="7" spans="1:9" ht="18.75" thickBot="1" x14ac:dyDescent="0.3">
      <c r="B7" s="50"/>
      <c r="I7" s="24"/>
    </row>
    <row r="8" spans="1:9" ht="18.75" thickBot="1" x14ac:dyDescent="0.3">
      <c r="A8" s="2195" t="s">
        <v>32</v>
      </c>
      <c r="B8" s="2197" t="s">
        <v>33</v>
      </c>
      <c r="C8" s="2197" t="s">
        <v>46</v>
      </c>
      <c r="D8" s="2199" t="s">
        <v>798</v>
      </c>
      <c r="E8" s="438" t="s">
        <v>799</v>
      </c>
      <c r="F8" s="438" t="s">
        <v>800</v>
      </c>
      <c r="G8" s="438" t="s">
        <v>801</v>
      </c>
      <c r="H8" s="448" t="s">
        <v>802</v>
      </c>
      <c r="I8" s="2193" t="s">
        <v>34</v>
      </c>
    </row>
    <row r="9" spans="1:9" x14ac:dyDescent="0.25">
      <c r="A9" s="2196"/>
      <c r="B9" s="2198"/>
      <c r="C9" s="2198"/>
      <c r="D9" s="2200"/>
      <c r="E9" s="438"/>
      <c r="F9" s="438"/>
      <c r="G9" s="438"/>
      <c r="H9" s="448"/>
      <c r="I9" s="2194"/>
    </row>
    <row r="10" spans="1:9" ht="24.9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  <c r="I10" s="275">
        <v>9</v>
      </c>
    </row>
    <row r="11" spans="1:9" ht="24.95" customHeight="1" x14ac:dyDescent="0.3">
      <c r="A11" s="416"/>
      <c r="B11" s="417" t="s">
        <v>568</v>
      </c>
      <c r="C11" s="261"/>
      <c r="D11" s="261"/>
      <c r="E11" s="261"/>
      <c r="F11" s="337"/>
      <c r="G11" s="337"/>
      <c r="H11" s="337"/>
      <c r="I11" s="262"/>
    </row>
    <row r="12" spans="1:9" ht="24.95" customHeight="1" x14ac:dyDescent="0.25">
      <c r="A12" s="423"/>
      <c r="B12" s="418" t="s">
        <v>569</v>
      </c>
      <c r="C12" s="2210" t="s">
        <v>1148</v>
      </c>
      <c r="D12" s="2211"/>
      <c r="E12" s="2211"/>
      <c r="F12" s="2211"/>
      <c r="G12" s="2211"/>
      <c r="H12" s="2212"/>
      <c r="I12" s="158"/>
    </row>
    <row r="13" spans="1:9" ht="24.95" customHeight="1" x14ac:dyDescent="0.25">
      <c r="A13" s="423"/>
      <c r="B13" s="418" t="s">
        <v>570</v>
      </c>
      <c r="C13" s="2213"/>
      <c r="D13" s="2214"/>
      <c r="E13" s="2214"/>
      <c r="F13" s="2214"/>
      <c r="G13" s="2214"/>
      <c r="H13" s="2215"/>
      <c r="I13" s="158"/>
    </row>
    <row r="14" spans="1:9" ht="24" customHeight="1" x14ac:dyDescent="0.25">
      <c r="A14" s="423"/>
      <c r="B14" s="418" t="s">
        <v>587</v>
      </c>
      <c r="C14" s="2213"/>
      <c r="D14" s="2214"/>
      <c r="E14" s="2214"/>
      <c r="F14" s="2214"/>
      <c r="G14" s="2214"/>
      <c r="H14" s="2215"/>
      <c r="I14" s="158"/>
    </row>
    <row r="15" spans="1:9" ht="24.95" customHeight="1" x14ac:dyDescent="0.25">
      <c r="A15" s="426"/>
      <c r="B15" s="420" t="s">
        <v>733</v>
      </c>
      <c r="C15" s="2213"/>
      <c r="D15" s="2214"/>
      <c r="E15" s="2214"/>
      <c r="F15" s="2214"/>
      <c r="G15" s="2214"/>
      <c r="H15" s="2215"/>
      <c r="I15" s="158"/>
    </row>
    <row r="16" spans="1:9" ht="24.95" customHeight="1" x14ac:dyDescent="0.3">
      <c r="A16" s="423"/>
      <c r="B16" s="417" t="s">
        <v>681</v>
      </c>
      <c r="C16" s="2213"/>
      <c r="D16" s="2214"/>
      <c r="E16" s="2214"/>
      <c r="F16" s="2214"/>
      <c r="G16" s="2214"/>
      <c r="H16" s="2215"/>
      <c r="I16" s="158"/>
    </row>
    <row r="17" spans="1:9" ht="24.95" customHeight="1" x14ac:dyDescent="0.25">
      <c r="A17" s="423"/>
      <c r="B17" s="418" t="s">
        <v>588</v>
      </c>
      <c r="C17" s="2213"/>
      <c r="D17" s="2214"/>
      <c r="E17" s="2214"/>
      <c r="F17" s="2214"/>
      <c r="G17" s="2214"/>
      <c r="H17" s="2215"/>
      <c r="I17" s="158"/>
    </row>
    <row r="18" spans="1:9" ht="24.95" customHeight="1" x14ac:dyDescent="0.25">
      <c r="A18" s="423"/>
      <c r="B18" s="418" t="s">
        <v>589</v>
      </c>
      <c r="C18" s="2213"/>
      <c r="D18" s="2214"/>
      <c r="E18" s="2214"/>
      <c r="F18" s="2214"/>
      <c r="G18" s="2214"/>
      <c r="H18" s="2215"/>
      <c r="I18" s="158"/>
    </row>
    <row r="19" spans="1:9" ht="24.95" customHeight="1" x14ac:dyDescent="0.25">
      <c r="A19" s="423"/>
      <c r="B19" s="418" t="s">
        <v>590</v>
      </c>
      <c r="C19" s="2213"/>
      <c r="D19" s="2214"/>
      <c r="E19" s="2214"/>
      <c r="F19" s="2214"/>
      <c r="G19" s="2214"/>
      <c r="H19" s="2215"/>
      <c r="I19" s="158"/>
    </row>
    <row r="20" spans="1:9" ht="24.95" customHeight="1" x14ac:dyDescent="0.25">
      <c r="A20" s="423"/>
      <c r="B20" s="418" t="s">
        <v>571</v>
      </c>
      <c r="C20" s="2213"/>
      <c r="D20" s="2214"/>
      <c r="E20" s="2214"/>
      <c r="F20" s="2214"/>
      <c r="G20" s="2214"/>
      <c r="H20" s="2215"/>
      <c r="I20" s="158"/>
    </row>
    <row r="21" spans="1:9" ht="24.95" customHeight="1" x14ac:dyDescent="0.25">
      <c r="A21" s="423"/>
      <c r="B21" s="418" t="s">
        <v>572</v>
      </c>
      <c r="C21" s="2213"/>
      <c r="D21" s="2214"/>
      <c r="E21" s="2214"/>
      <c r="F21" s="2214"/>
      <c r="G21" s="2214"/>
      <c r="H21" s="2215"/>
      <c r="I21" s="158"/>
    </row>
    <row r="22" spans="1:9" ht="24.95" customHeight="1" x14ac:dyDescent="0.25">
      <c r="A22" s="423"/>
      <c r="B22" s="418" t="s">
        <v>573</v>
      </c>
      <c r="C22" s="2213"/>
      <c r="D22" s="2214"/>
      <c r="E22" s="2214"/>
      <c r="F22" s="2214"/>
      <c r="G22" s="2214"/>
      <c r="H22" s="2215"/>
      <c r="I22" s="158"/>
    </row>
    <row r="23" spans="1:9" ht="24.95" customHeight="1" x14ac:dyDescent="0.25">
      <c r="A23" s="423"/>
      <c r="B23" s="418" t="s">
        <v>574</v>
      </c>
      <c r="C23" s="2213"/>
      <c r="D23" s="2214"/>
      <c r="E23" s="2214"/>
      <c r="F23" s="2214"/>
      <c r="G23" s="2214"/>
      <c r="H23" s="2215"/>
      <c r="I23" s="158"/>
    </row>
    <row r="24" spans="1:9" ht="24.95" customHeight="1" x14ac:dyDescent="0.25">
      <c r="A24" s="423"/>
      <c r="B24" s="418" t="s">
        <v>575</v>
      </c>
      <c r="C24" s="2216"/>
      <c r="D24" s="2217"/>
      <c r="E24" s="2217"/>
      <c r="F24" s="2217"/>
      <c r="G24" s="2217"/>
      <c r="H24" s="2218"/>
      <c r="I24" s="158"/>
    </row>
    <row r="25" spans="1:9" ht="24.95" customHeight="1" x14ac:dyDescent="0.25">
      <c r="A25" s="423"/>
      <c r="B25" s="418" t="s">
        <v>576</v>
      </c>
      <c r="C25" s="423"/>
      <c r="D25" s="157"/>
      <c r="E25" s="157"/>
      <c r="F25" s="338"/>
      <c r="G25" s="338"/>
      <c r="H25" s="338"/>
      <c r="I25" s="158"/>
    </row>
    <row r="26" spans="1:9" ht="24.95" customHeight="1" x14ac:dyDescent="0.25">
      <c r="A26" s="423"/>
      <c r="B26" s="418" t="s">
        <v>577</v>
      </c>
      <c r="C26" s="423"/>
      <c r="D26" s="157"/>
      <c r="E26" s="157"/>
      <c r="F26" s="338"/>
      <c r="G26" s="338"/>
      <c r="H26" s="338"/>
      <c r="I26" s="158"/>
    </row>
    <row r="27" spans="1:9" ht="31.5" customHeight="1" x14ac:dyDescent="0.25">
      <c r="A27" s="423"/>
      <c r="B27" s="418" t="s">
        <v>671</v>
      </c>
      <c r="C27" s="423"/>
      <c r="D27" s="157"/>
      <c r="E27" s="157"/>
      <c r="F27" s="338"/>
      <c r="G27" s="338"/>
      <c r="H27" s="338"/>
      <c r="I27" s="158"/>
    </row>
    <row r="28" spans="1:9" ht="24.95" customHeight="1" x14ac:dyDescent="0.25">
      <c r="A28" s="423"/>
      <c r="B28" s="418" t="s">
        <v>578</v>
      </c>
      <c r="C28" s="423"/>
      <c r="D28" s="157"/>
      <c r="E28" s="157"/>
      <c r="F28" s="338"/>
      <c r="G28" s="338"/>
      <c r="H28" s="338"/>
      <c r="I28" s="158"/>
    </row>
    <row r="29" spans="1:9" ht="24.95" customHeight="1" x14ac:dyDescent="0.25">
      <c r="A29" s="423"/>
      <c r="B29" s="420" t="s">
        <v>579</v>
      </c>
      <c r="C29" s="423"/>
      <c r="D29" s="157"/>
      <c r="E29" s="157"/>
      <c r="F29" s="338"/>
      <c r="G29" s="338"/>
      <c r="H29" s="338"/>
      <c r="I29" s="158"/>
    </row>
    <row r="30" spans="1:9" ht="24.95" customHeight="1" x14ac:dyDescent="0.25">
      <c r="A30" s="423"/>
      <c r="B30" s="418" t="s">
        <v>580</v>
      </c>
      <c r="C30" s="423"/>
      <c r="D30" s="157"/>
      <c r="E30" s="157"/>
      <c r="F30" s="338"/>
      <c r="G30" s="338"/>
      <c r="H30" s="338"/>
      <c r="I30" s="158"/>
    </row>
    <row r="31" spans="1:9" ht="24.95" customHeight="1" x14ac:dyDescent="0.3">
      <c r="A31" s="423"/>
      <c r="B31" s="417" t="s">
        <v>581</v>
      </c>
      <c r="C31" s="423"/>
      <c r="D31" s="157"/>
      <c r="E31" s="157"/>
      <c r="F31" s="338"/>
      <c r="G31" s="338"/>
      <c r="H31" s="338"/>
      <c r="I31" s="158"/>
    </row>
    <row r="32" spans="1:9" ht="24.95" customHeight="1" x14ac:dyDescent="0.3">
      <c r="A32" s="423"/>
      <c r="B32" s="417" t="s">
        <v>582</v>
      </c>
      <c r="C32" s="423"/>
      <c r="D32" s="157"/>
      <c r="E32" s="157"/>
      <c r="F32" s="338"/>
      <c r="G32" s="338"/>
      <c r="H32" s="338"/>
      <c r="I32" s="158"/>
    </row>
    <row r="33" spans="1:9" ht="24.95" customHeight="1" x14ac:dyDescent="0.3">
      <c r="A33" s="423"/>
      <c r="B33" s="421" t="s">
        <v>583</v>
      </c>
      <c r="C33" s="423"/>
      <c r="D33" s="414"/>
      <c r="E33" s="414"/>
      <c r="F33" s="433"/>
      <c r="G33" s="433"/>
      <c r="H33" s="433"/>
      <c r="I33" s="415"/>
    </row>
    <row r="34" spans="1:9" ht="24.95" customHeight="1" x14ac:dyDescent="0.3">
      <c r="A34" s="423"/>
      <c r="B34" s="417" t="s">
        <v>584</v>
      </c>
      <c r="C34" s="423"/>
      <c r="D34" s="51"/>
      <c r="E34" s="51"/>
      <c r="F34" s="51"/>
      <c r="G34" s="51"/>
      <c r="H34" s="51"/>
      <c r="I34" s="51"/>
    </row>
    <row r="35" spans="1:9" ht="33" x14ac:dyDescent="0.25">
      <c r="A35" s="423"/>
      <c r="B35" s="422" t="s">
        <v>585</v>
      </c>
      <c r="C35" s="423"/>
      <c r="D35" s="51"/>
      <c r="E35" s="51"/>
      <c r="F35" s="51"/>
      <c r="G35" s="51"/>
      <c r="H35" s="51"/>
      <c r="I35" s="51"/>
    </row>
    <row r="36" spans="1:9" ht="18.75" x14ac:dyDescent="0.3">
      <c r="A36" s="423"/>
      <c r="B36" s="417" t="s">
        <v>593</v>
      </c>
      <c r="C36" s="51"/>
      <c r="D36" s="51"/>
      <c r="E36" s="51"/>
      <c r="F36" s="51"/>
      <c r="G36" s="51"/>
      <c r="H36" s="51"/>
      <c r="I36" s="51"/>
    </row>
    <row r="37" spans="1:9" x14ac:dyDescent="0.25">
      <c r="A37" s="2206" t="s">
        <v>796</v>
      </c>
      <c r="B37" s="2206"/>
      <c r="C37" s="2206"/>
      <c r="D37" s="2206"/>
      <c r="E37" s="2206"/>
      <c r="F37" s="2206"/>
      <c r="G37" s="2206"/>
      <c r="H37" s="2206"/>
      <c r="I37" s="2207"/>
    </row>
    <row r="38" spans="1:9" x14ac:dyDescent="0.25">
      <c r="A38" s="2208"/>
      <c r="B38" s="2208"/>
      <c r="C38" s="2208"/>
      <c r="D38" s="2208"/>
      <c r="E38" s="2208"/>
      <c r="F38" s="2208"/>
      <c r="G38" s="2208"/>
      <c r="H38" s="2208"/>
      <c r="I38" s="2209"/>
    </row>
  </sheetData>
  <mergeCells count="10">
    <mergeCell ref="B2:F2"/>
    <mergeCell ref="A37:I38"/>
    <mergeCell ref="B4:D4"/>
    <mergeCell ref="A8:A9"/>
    <mergeCell ref="B8:B9"/>
    <mergeCell ref="C8:C9"/>
    <mergeCell ref="D8:D9"/>
    <mergeCell ref="I8:I9"/>
    <mergeCell ref="B3:E3"/>
    <mergeCell ref="C12:H24"/>
  </mergeCells>
  <pageMargins left="0.74803149606299213" right="0.74803149606299213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&amp;L&amp;F&amp;C&amp;P/&amp;P&amp;R&amp;D&amp;T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58"/>
  <dimension ref="A1:I46"/>
  <sheetViews>
    <sheetView view="pageBreakPreview" topLeftCell="A13" zoomScale="70" zoomScaleSheetLayoutView="70" workbookViewId="0">
      <selection activeCell="C13" sqref="C13:I25"/>
    </sheetView>
  </sheetViews>
  <sheetFormatPr defaultColWidth="9.33203125" defaultRowHeight="18" x14ac:dyDescent="0.25"/>
  <cols>
    <col min="1" max="1" width="9.33203125" style="24"/>
    <col min="2" max="2" width="71.1640625" style="24" customWidth="1"/>
    <col min="3" max="5" width="13.83203125" style="24" customWidth="1"/>
    <col min="6" max="8" width="20.83203125" style="24" customWidth="1"/>
    <col min="9" max="9" width="20.83203125" style="69" customWidth="1"/>
    <col min="10" max="16384" width="9.33203125" style="24"/>
  </cols>
  <sheetData>
    <row r="1" spans="1:9" ht="18.75" thickBot="1" x14ac:dyDescent="0.3">
      <c r="I1" s="24"/>
    </row>
    <row r="2" spans="1:9" ht="15.75" customHeight="1" thickBot="1" x14ac:dyDescent="0.3">
      <c r="B2" s="2050"/>
      <c r="C2" s="2051"/>
      <c r="D2" s="2051"/>
      <c r="E2" s="2051"/>
      <c r="F2" s="2052"/>
      <c r="G2" s="23"/>
      <c r="H2" s="23"/>
      <c r="I2" s="24"/>
    </row>
    <row r="3" spans="1:9" ht="18.75" thickBot="1" x14ac:dyDescent="0.3">
      <c r="I3" s="24"/>
    </row>
    <row r="4" spans="1:9" ht="18.75" thickBot="1" x14ac:dyDescent="0.3">
      <c r="B4" s="2050" t="s">
        <v>803</v>
      </c>
      <c r="C4" s="2051"/>
      <c r="D4" s="2051"/>
      <c r="E4" s="2051"/>
      <c r="F4" s="2052"/>
      <c r="G4" s="23"/>
      <c r="H4" s="23"/>
      <c r="I4" s="24"/>
    </row>
    <row r="5" spans="1:9" x14ac:dyDescent="0.25">
      <c r="C5" s="24" t="s">
        <v>205</v>
      </c>
      <c r="I5" s="24"/>
    </row>
    <row r="6" spans="1:9" x14ac:dyDescent="0.25">
      <c r="B6" s="23" t="s">
        <v>804</v>
      </c>
      <c r="C6" s="24" t="s">
        <v>205</v>
      </c>
      <c r="I6" s="24"/>
    </row>
    <row r="7" spans="1:9" ht="18.75" thickBot="1" x14ac:dyDescent="0.3">
      <c r="B7" s="50"/>
      <c r="I7" s="24"/>
    </row>
    <row r="8" spans="1:9" ht="31.15" customHeight="1" x14ac:dyDescent="0.25">
      <c r="A8" s="2195" t="s">
        <v>32</v>
      </c>
      <c r="B8" s="2197" t="s">
        <v>33</v>
      </c>
      <c r="C8" s="2197" t="s">
        <v>46</v>
      </c>
      <c r="D8" s="2221" t="s">
        <v>797</v>
      </c>
      <c r="E8" s="438" t="s">
        <v>799</v>
      </c>
      <c r="F8" s="438" t="s">
        <v>800</v>
      </c>
      <c r="G8" s="438" t="s">
        <v>801</v>
      </c>
      <c r="H8" s="448" t="s">
        <v>802</v>
      </c>
      <c r="I8" s="2193" t="s">
        <v>34</v>
      </c>
    </row>
    <row r="9" spans="1:9" x14ac:dyDescent="0.25">
      <c r="A9" s="2196"/>
      <c r="B9" s="2198"/>
      <c r="C9" s="2198"/>
      <c r="D9" s="2200"/>
      <c r="E9" s="168"/>
      <c r="F9" s="168"/>
      <c r="G9" s="168"/>
      <c r="H9" s="460"/>
      <c r="I9" s="2194"/>
    </row>
    <row r="10" spans="1:9" ht="40.1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  <c r="I10" s="275">
        <v>9</v>
      </c>
    </row>
    <row r="11" spans="1:9" ht="24.95" customHeight="1" x14ac:dyDescent="0.3">
      <c r="A11" s="423"/>
      <c r="B11" s="364"/>
      <c r="C11" s="423"/>
      <c r="D11" s="450"/>
      <c r="E11" s="450"/>
      <c r="F11" s="261"/>
      <c r="G11" s="261"/>
      <c r="H11" s="337"/>
      <c r="I11" s="262"/>
    </row>
    <row r="12" spans="1:9" ht="24.95" customHeight="1" x14ac:dyDescent="0.25">
      <c r="A12" s="440" t="s">
        <v>342</v>
      </c>
      <c r="B12" s="441" t="s">
        <v>762</v>
      </c>
      <c r="C12" s="423"/>
      <c r="D12" s="423"/>
      <c r="E12" s="423"/>
      <c r="F12" s="157"/>
      <c r="G12" s="157"/>
      <c r="H12" s="338"/>
      <c r="I12" s="158"/>
    </row>
    <row r="13" spans="1:9" ht="24.95" customHeight="1" x14ac:dyDescent="0.25">
      <c r="A13" s="440">
        <v>1</v>
      </c>
      <c r="B13" s="441" t="s">
        <v>763</v>
      </c>
      <c r="C13" s="2222" t="s">
        <v>951</v>
      </c>
      <c r="D13" s="2223"/>
      <c r="E13" s="2223"/>
      <c r="F13" s="2223"/>
      <c r="G13" s="2223"/>
      <c r="H13" s="2223"/>
      <c r="I13" s="2224"/>
    </row>
    <row r="14" spans="1:9" ht="24" customHeight="1" x14ac:dyDescent="0.25">
      <c r="A14" s="442"/>
      <c r="B14" s="443" t="s">
        <v>764</v>
      </c>
      <c r="C14" s="2225"/>
      <c r="D14" s="2226"/>
      <c r="E14" s="2226"/>
      <c r="F14" s="2226"/>
      <c r="G14" s="2226"/>
      <c r="H14" s="2226"/>
      <c r="I14" s="2227"/>
    </row>
    <row r="15" spans="1:9" ht="24.95" customHeight="1" x14ac:dyDescent="0.25">
      <c r="A15" s="442"/>
      <c r="B15" s="443" t="s">
        <v>765</v>
      </c>
      <c r="C15" s="2225"/>
      <c r="D15" s="2226"/>
      <c r="E15" s="2226"/>
      <c r="F15" s="2226"/>
      <c r="G15" s="2226"/>
      <c r="H15" s="2226"/>
      <c r="I15" s="2227"/>
    </row>
    <row r="16" spans="1:9" ht="24.95" customHeight="1" x14ac:dyDescent="0.25">
      <c r="A16" s="440">
        <v>2</v>
      </c>
      <c r="B16" s="441" t="s">
        <v>766</v>
      </c>
      <c r="C16" s="2225"/>
      <c r="D16" s="2226"/>
      <c r="E16" s="2226"/>
      <c r="F16" s="2226"/>
      <c r="G16" s="2226"/>
      <c r="H16" s="2226"/>
      <c r="I16" s="2227"/>
    </row>
    <row r="17" spans="1:9" ht="24.95" customHeight="1" x14ac:dyDescent="0.25">
      <c r="A17" s="440">
        <v>3</v>
      </c>
      <c r="B17" s="441" t="s">
        <v>767</v>
      </c>
      <c r="C17" s="2225"/>
      <c r="D17" s="2226"/>
      <c r="E17" s="2226"/>
      <c r="F17" s="2226"/>
      <c r="G17" s="2226"/>
      <c r="H17" s="2226"/>
      <c r="I17" s="2227"/>
    </row>
    <row r="18" spans="1:9" ht="24.95" customHeight="1" x14ac:dyDescent="0.25">
      <c r="A18" s="442"/>
      <c r="B18" s="443" t="s">
        <v>768</v>
      </c>
      <c r="C18" s="2225"/>
      <c r="D18" s="2226"/>
      <c r="E18" s="2226"/>
      <c r="F18" s="2226"/>
      <c r="G18" s="2226"/>
      <c r="H18" s="2226"/>
      <c r="I18" s="2227"/>
    </row>
    <row r="19" spans="1:9" ht="24.95" customHeight="1" x14ac:dyDescent="0.25">
      <c r="A19" s="442"/>
      <c r="B19" s="443" t="s">
        <v>769</v>
      </c>
      <c r="C19" s="2225"/>
      <c r="D19" s="2226"/>
      <c r="E19" s="2226"/>
      <c r="F19" s="2226"/>
      <c r="G19" s="2226"/>
      <c r="H19" s="2226"/>
      <c r="I19" s="2227"/>
    </row>
    <row r="20" spans="1:9" ht="24.95" customHeight="1" x14ac:dyDescent="0.25">
      <c r="A20" s="442"/>
      <c r="B20" s="443" t="s">
        <v>770</v>
      </c>
      <c r="C20" s="2225"/>
      <c r="D20" s="2226"/>
      <c r="E20" s="2226"/>
      <c r="F20" s="2226"/>
      <c r="G20" s="2226"/>
      <c r="H20" s="2226"/>
      <c r="I20" s="2227"/>
    </row>
    <row r="21" spans="1:9" ht="28.9" customHeight="1" x14ac:dyDescent="0.25">
      <c r="A21" s="440">
        <v>4</v>
      </c>
      <c r="B21" s="441" t="s">
        <v>771</v>
      </c>
      <c r="C21" s="2225"/>
      <c r="D21" s="2226"/>
      <c r="E21" s="2226"/>
      <c r="F21" s="2226"/>
      <c r="G21" s="2226"/>
      <c r="H21" s="2226"/>
      <c r="I21" s="2227"/>
    </row>
    <row r="22" spans="1:9" ht="24.95" customHeight="1" x14ac:dyDescent="0.25">
      <c r="A22" s="442"/>
      <c r="B22" s="443" t="s">
        <v>772</v>
      </c>
      <c r="C22" s="2225"/>
      <c r="D22" s="2226"/>
      <c r="E22" s="2226"/>
      <c r="F22" s="2226"/>
      <c r="G22" s="2226"/>
      <c r="H22" s="2226"/>
      <c r="I22" s="2227"/>
    </row>
    <row r="23" spans="1:9" ht="24.95" customHeight="1" x14ac:dyDescent="0.25">
      <c r="A23" s="442"/>
      <c r="B23" s="443" t="s">
        <v>773</v>
      </c>
      <c r="C23" s="2225"/>
      <c r="D23" s="2226"/>
      <c r="E23" s="2226"/>
      <c r="F23" s="2226"/>
      <c r="G23" s="2226"/>
      <c r="H23" s="2226"/>
      <c r="I23" s="2227"/>
    </row>
    <row r="24" spans="1:9" ht="24.95" customHeight="1" x14ac:dyDescent="0.25">
      <c r="A24" s="442"/>
      <c r="B24" s="443" t="s">
        <v>774</v>
      </c>
      <c r="C24" s="2225"/>
      <c r="D24" s="2226"/>
      <c r="E24" s="2226"/>
      <c r="F24" s="2226"/>
      <c r="G24" s="2226"/>
      <c r="H24" s="2226"/>
      <c r="I24" s="2227"/>
    </row>
    <row r="25" spans="1:9" ht="24.95" customHeight="1" x14ac:dyDescent="0.25">
      <c r="A25" s="442"/>
      <c r="B25" s="443" t="s">
        <v>775</v>
      </c>
      <c r="C25" s="2228"/>
      <c r="D25" s="2229"/>
      <c r="E25" s="2229"/>
      <c r="F25" s="2229"/>
      <c r="G25" s="2229"/>
      <c r="H25" s="2229"/>
      <c r="I25" s="2230"/>
    </row>
    <row r="26" spans="1:9" ht="24.95" customHeight="1" x14ac:dyDescent="0.25">
      <c r="A26" s="440"/>
      <c r="B26" s="441" t="s">
        <v>776</v>
      </c>
      <c r="C26" s="423"/>
      <c r="D26" s="423"/>
      <c r="E26" s="423"/>
      <c r="F26" s="157"/>
      <c r="G26" s="157"/>
      <c r="H26" s="338"/>
      <c r="I26" s="158"/>
    </row>
    <row r="27" spans="1:9" ht="24.95" customHeight="1" x14ac:dyDescent="0.25">
      <c r="A27" s="440" t="s">
        <v>57</v>
      </c>
      <c r="B27" s="441" t="s">
        <v>777</v>
      </c>
      <c r="C27" s="423"/>
      <c r="D27" s="423"/>
      <c r="E27" s="423"/>
      <c r="F27" s="157"/>
      <c r="G27" s="157"/>
      <c r="H27" s="338"/>
      <c r="I27" s="158"/>
    </row>
    <row r="28" spans="1:9" ht="24.95" customHeight="1" x14ac:dyDescent="0.25">
      <c r="A28" s="440">
        <v>1</v>
      </c>
      <c r="B28" s="441" t="s">
        <v>778</v>
      </c>
      <c r="C28" s="423"/>
      <c r="D28" s="423"/>
      <c r="E28" s="423"/>
      <c r="F28" s="157"/>
      <c r="G28" s="157"/>
      <c r="H28" s="338"/>
      <c r="I28" s="158"/>
    </row>
    <row r="29" spans="1:9" ht="24.95" customHeight="1" x14ac:dyDescent="0.25">
      <c r="A29" s="440"/>
      <c r="B29" s="443" t="s">
        <v>779</v>
      </c>
      <c r="C29" s="423"/>
      <c r="D29" s="423"/>
      <c r="E29" s="423"/>
      <c r="F29" s="157"/>
      <c r="G29" s="157"/>
      <c r="H29" s="338"/>
      <c r="I29" s="158"/>
    </row>
    <row r="30" spans="1:9" ht="24.95" customHeight="1" x14ac:dyDescent="0.25">
      <c r="A30" s="442"/>
      <c r="B30" s="444" t="s">
        <v>780</v>
      </c>
      <c r="C30" s="423"/>
      <c r="D30" s="423"/>
      <c r="E30" s="423"/>
      <c r="F30" s="157"/>
      <c r="G30" s="157"/>
      <c r="H30" s="338"/>
      <c r="I30" s="158"/>
    </row>
    <row r="31" spans="1:9" ht="24.95" customHeight="1" x14ac:dyDescent="0.25">
      <c r="A31" s="442"/>
      <c r="B31" s="444" t="s">
        <v>781</v>
      </c>
      <c r="C31" s="423"/>
      <c r="D31" s="423"/>
      <c r="E31" s="423"/>
      <c r="F31" s="157"/>
      <c r="G31" s="157"/>
      <c r="H31" s="338"/>
      <c r="I31" s="158"/>
    </row>
    <row r="32" spans="1:9" ht="24.95" customHeight="1" x14ac:dyDescent="0.25">
      <c r="A32" s="442"/>
      <c r="B32" s="444" t="s">
        <v>782</v>
      </c>
      <c r="C32" s="423"/>
      <c r="D32" s="423"/>
      <c r="E32" s="423"/>
      <c r="F32" s="157"/>
      <c r="G32" s="157"/>
      <c r="H32" s="338"/>
      <c r="I32" s="158"/>
    </row>
    <row r="33" spans="1:9" ht="24.95" customHeight="1" x14ac:dyDescent="0.25">
      <c r="A33" s="442"/>
      <c r="B33" s="445" t="s">
        <v>783</v>
      </c>
      <c r="C33" s="423"/>
      <c r="D33" s="423"/>
      <c r="E33" s="423"/>
      <c r="F33" s="157"/>
      <c r="G33" s="157"/>
      <c r="H33" s="338"/>
      <c r="I33" s="158"/>
    </row>
    <row r="34" spans="1:9" ht="24.95" customHeight="1" x14ac:dyDescent="0.25">
      <c r="A34" s="442"/>
      <c r="B34" s="445" t="s">
        <v>784</v>
      </c>
      <c r="C34" s="423"/>
      <c r="D34" s="423"/>
      <c r="E34" s="423"/>
      <c r="F34" s="157"/>
      <c r="G34" s="157"/>
      <c r="H34" s="338"/>
      <c r="I34" s="158"/>
    </row>
    <row r="35" spans="1:9" ht="24.95" customHeight="1" x14ac:dyDescent="0.25">
      <c r="A35" s="442"/>
      <c r="B35" s="445" t="s">
        <v>785</v>
      </c>
      <c r="C35" s="423"/>
      <c r="D35" s="449"/>
      <c r="E35" s="449"/>
      <c r="F35" s="414"/>
      <c r="G35" s="414"/>
      <c r="H35" s="433"/>
      <c r="I35" s="415"/>
    </row>
    <row r="36" spans="1:9" ht="24.95" customHeight="1" x14ac:dyDescent="0.25">
      <c r="A36" s="440">
        <v>2</v>
      </c>
      <c r="B36" s="446" t="s">
        <v>786</v>
      </c>
      <c r="C36" s="423"/>
      <c r="D36" s="423"/>
      <c r="E36" s="423"/>
      <c r="F36" s="51"/>
      <c r="G36" s="51"/>
      <c r="H36" s="51"/>
      <c r="I36" s="51"/>
    </row>
    <row r="37" spans="1:9" x14ac:dyDescent="0.25">
      <c r="A37" s="442"/>
      <c r="B37" s="444" t="s">
        <v>787</v>
      </c>
      <c r="C37" s="423"/>
      <c r="D37" s="423"/>
      <c r="E37" s="423"/>
      <c r="F37" s="51"/>
      <c r="G37" s="51"/>
      <c r="H37" s="51"/>
      <c r="I37" s="51"/>
    </row>
    <row r="38" spans="1:9" x14ac:dyDescent="0.25">
      <c r="A38" s="442"/>
      <c r="B38" s="444" t="s">
        <v>788</v>
      </c>
      <c r="C38" s="423"/>
      <c r="D38" s="423"/>
      <c r="E38" s="423"/>
      <c r="F38" s="51"/>
      <c r="G38" s="51"/>
      <c r="H38" s="51"/>
      <c r="I38" s="51"/>
    </row>
    <row r="39" spans="1:9" x14ac:dyDescent="0.25">
      <c r="A39" s="442"/>
      <c r="B39" s="444" t="s">
        <v>789</v>
      </c>
      <c r="C39" s="423"/>
      <c r="D39" s="423"/>
      <c r="E39" s="423"/>
      <c r="F39" s="51"/>
      <c r="G39" s="51"/>
      <c r="H39" s="51"/>
      <c r="I39" s="51"/>
    </row>
    <row r="40" spans="1:9" x14ac:dyDescent="0.25">
      <c r="A40" s="442"/>
      <c r="B40" s="444" t="s">
        <v>790</v>
      </c>
      <c r="C40" s="423"/>
      <c r="D40" s="423"/>
      <c r="E40" s="423"/>
      <c r="F40" s="51"/>
      <c r="G40" s="51"/>
      <c r="H40" s="51"/>
      <c r="I40" s="51"/>
    </row>
    <row r="41" spans="1:9" x14ac:dyDescent="0.25">
      <c r="A41" s="442"/>
      <c r="B41" s="444" t="s">
        <v>791</v>
      </c>
      <c r="C41" s="423"/>
      <c r="D41" s="423"/>
      <c r="E41" s="423"/>
      <c r="F41" s="51"/>
      <c r="G41" s="51"/>
      <c r="H41" s="51"/>
      <c r="I41" s="51"/>
    </row>
    <row r="42" spans="1:9" x14ac:dyDescent="0.25">
      <c r="A42" s="442"/>
      <c r="B42" s="444" t="s">
        <v>792</v>
      </c>
      <c r="C42" s="423"/>
      <c r="D42" s="423"/>
      <c r="E42" s="423"/>
      <c r="F42" s="51"/>
      <c r="G42" s="51"/>
      <c r="H42" s="51"/>
      <c r="I42" s="51"/>
    </row>
    <row r="43" spans="1:9" x14ac:dyDescent="0.25">
      <c r="A43" s="440"/>
      <c r="B43" s="446" t="s">
        <v>793</v>
      </c>
      <c r="C43" s="423"/>
      <c r="D43" s="423"/>
      <c r="E43" s="423"/>
      <c r="F43" s="51"/>
      <c r="G43" s="51"/>
      <c r="H43" s="51"/>
      <c r="I43" s="51"/>
    </row>
    <row r="44" spans="1:9" ht="52.9" customHeight="1" x14ac:dyDescent="0.25">
      <c r="A44" s="447"/>
      <c r="B44" s="2219" t="s">
        <v>807</v>
      </c>
      <c r="C44" s="2219"/>
      <c r="D44" s="2219"/>
      <c r="E44" s="2219"/>
      <c r="F44" s="2219"/>
      <c r="G44" s="2219"/>
      <c r="H44" s="2219"/>
      <c r="I44" s="2220"/>
    </row>
    <row r="45" spans="1:9" x14ac:dyDescent="0.25">
      <c r="A45" s="67"/>
      <c r="B45" s="67"/>
      <c r="C45" s="451"/>
      <c r="D45" s="451"/>
      <c r="E45" s="451"/>
      <c r="F45" s="451"/>
      <c r="G45" s="451"/>
      <c r="H45" s="451"/>
      <c r="I45" s="452"/>
    </row>
    <row r="46" spans="1:9" x14ac:dyDescent="0.25">
      <c r="A46" s="67"/>
      <c r="B46" s="67"/>
      <c r="C46" s="67"/>
      <c r="D46" s="67"/>
      <c r="E46" s="67"/>
      <c r="F46" s="67"/>
      <c r="G46" s="67"/>
      <c r="H46" s="67"/>
      <c r="I46" s="453"/>
    </row>
  </sheetData>
  <mergeCells count="9">
    <mergeCell ref="B44:I44"/>
    <mergeCell ref="D8:D9"/>
    <mergeCell ref="B2:F2"/>
    <mergeCell ref="B4:F4"/>
    <mergeCell ref="A8:A9"/>
    <mergeCell ref="B8:B9"/>
    <mergeCell ref="C8:C9"/>
    <mergeCell ref="I8:I9"/>
    <mergeCell ref="C13:I25"/>
  </mergeCells>
  <pageMargins left="0.74803149606299213" right="0.74803149606299213" top="0.98425196850393704" bottom="0.98425196850393704" header="0.51181102362204722" footer="0.51181102362204722"/>
  <pageSetup paperSize="9" scale="41" orientation="landscape" r:id="rId1"/>
  <headerFooter alignWithMargins="0">
    <oddHeader>&amp;C&amp;A</oddHeader>
    <oddFooter>&amp;L&amp;F&amp;C&amp;P/&amp;P&amp;R&amp;D&amp;T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59"/>
  <dimension ref="A1:H46"/>
  <sheetViews>
    <sheetView view="pageBreakPreview" topLeftCell="A11" zoomScale="70" zoomScaleSheetLayoutView="70" workbookViewId="0">
      <selection activeCell="C15" sqref="C15:H27"/>
    </sheetView>
  </sheetViews>
  <sheetFormatPr defaultColWidth="9.33203125" defaultRowHeight="18" x14ac:dyDescent="0.25"/>
  <cols>
    <col min="1" max="1" width="9.33203125" style="24"/>
    <col min="2" max="2" width="71.1640625" style="24" customWidth="1"/>
    <col min="3" max="4" width="17" style="24" customWidth="1"/>
    <col min="5" max="5" width="29.1640625" style="24" bestFit="1" customWidth="1"/>
    <col min="6" max="6" width="21.1640625" style="24" bestFit="1" customWidth="1"/>
    <col min="7" max="7" width="17" style="24" customWidth="1"/>
    <col min="8" max="8" width="17" style="69" customWidth="1"/>
    <col min="9" max="16384" width="9.33203125" style="24"/>
  </cols>
  <sheetData>
    <row r="1" spans="1:8" ht="18.75" thickBot="1" x14ac:dyDescent="0.3">
      <c r="H1" s="24"/>
    </row>
    <row r="2" spans="1:8" ht="15.75" customHeight="1" thickBot="1" x14ac:dyDescent="0.3">
      <c r="B2" s="2050" t="s">
        <v>666</v>
      </c>
      <c r="C2" s="2051"/>
      <c r="D2" s="2051"/>
      <c r="E2" s="2051"/>
      <c r="F2" s="2052"/>
      <c r="G2" s="23"/>
      <c r="H2" s="24"/>
    </row>
    <row r="3" spans="1:8" ht="18.75" thickBot="1" x14ac:dyDescent="0.3">
      <c r="H3" s="24"/>
    </row>
    <row r="4" spans="1:8" ht="18.75" thickBot="1" x14ac:dyDescent="0.3">
      <c r="B4" s="2050" t="s">
        <v>591</v>
      </c>
      <c r="C4" s="2051"/>
      <c r="D4" s="2051"/>
      <c r="E4" s="2051"/>
      <c r="F4" s="2052"/>
      <c r="G4" s="23"/>
      <c r="H4" s="24"/>
    </row>
    <row r="5" spans="1:8" x14ac:dyDescent="0.25">
      <c r="C5" s="24" t="s">
        <v>205</v>
      </c>
      <c r="H5" s="24"/>
    </row>
    <row r="6" spans="1:8" x14ac:dyDescent="0.25">
      <c r="B6" s="23" t="s">
        <v>795</v>
      </c>
      <c r="C6" s="24" t="s">
        <v>205</v>
      </c>
      <c r="H6" s="24"/>
    </row>
    <row r="7" spans="1:8" ht="18.75" thickBot="1" x14ac:dyDescent="0.3">
      <c r="B7" s="50"/>
      <c r="H7" s="24"/>
    </row>
    <row r="8" spans="1:8" ht="31.15" customHeight="1" x14ac:dyDescent="0.25">
      <c r="A8" s="2195" t="s">
        <v>32</v>
      </c>
      <c r="B8" s="2197" t="s">
        <v>33</v>
      </c>
      <c r="C8" s="2197" t="s">
        <v>46</v>
      </c>
      <c r="D8" s="2221" t="s">
        <v>805</v>
      </c>
      <c r="E8" s="438" t="s">
        <v>806</v>
      </c>
      <c r="F8" s="438" t="s">
        <v>737</v>
      </c>
      <c r="G8" s="438" t="s">
        <v>50</v>
      </c>
      <c r="H8" s="2193" t="s">
        <v>34</v>
      </c>
    </row>
    <row r="9" spans="1:8" x14ac:dyDescent="0.25">
      <c r="A9" s="2196"/>
      <c r="B9" s="2198"/>
      <c r="C9" s="2198"/>
      <c r="D9" s="2200"/>
      <c r="E9" s="168"/>
      <c r="F9" s="168"/>
      <c r="G9" s="168"/>
      <c r="H9" s="2194"/>
    </row>
    <row r="10" spans="1:8" ht="40.15" customHeight="1" thickBot="1" x14ac:dyDescent="0.3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  <c r="G10" s="275">
        <v>7</v>
      </c>
      <c r="H10" s="275">
        <v>8</v>
      </c>
    </row>
    <row r="11" spans="1:8" ht="24.95" customHeight="1" x14ac:dyDescent="0.3">
      <c r="A11" s="423"/>
      <c r="B11" s="364"/>
      <c r="C11" s="423"/>
      <c r="D11" s="450"/>
      <c r="E11" s="450"/>
      <c r="F11" s="261"/>
      <c r="G11" s="261"/>
      <c r="H11" s="262"/>
    </row>
    <row r="12" spans="1:8" ht="24.95" customHeight="1" x14ac:dyDescent="0.25">
      <c r="A12" s="440" t="s">
        <v>342</v>
      </c>
      <c r="B12" s="441" t="s">
        <v>762</v>
      </c>
      <c r="C12" s="423"/>
      <c r="D12" s="423"/>
      <c r="E12" s="423"/>
      <c r="F12" s="157"/>
      <c r="G12" s="157"/>
      <c r="H12" s="158"/>
    </row>
    <row r="13" spans="1:8" ht="24.95" customHeight="1" x14ac:dyDescent="0.25">
      <c r="A13" s="440">
        <v>1</v>
      </c>
      <c r="B13" s="441" t="s">
        <v>763</v>
      </c>
      <c r="C13" s="423"/>
      <c r="D13" s="423"/>
      <c r="E13" s="423"/>
      <c r="F13" s="157"/>
      <c r="G13" s="157"/>
      <c r="H13" s="158"/>
    </row>
    <row r="14" spans="1:8" ht="24" customHeight="1" x14ac:dyDescent="0.25">
      <c r="A14" s="442"/>
      <c r="B14" s="443" t="s">
        <v>764</v>
      </c>
      <c r="C14" s="423"/>
      <c r="D14" s="423"/>
      <c r="E14" s="423"/>
      <c r="F14" s="157"/>
      <c r="G14" s="157"/>
      <c r="H14" s="158"/>
    </row>
    <row r="15" spans="1:8" ht="24.95" customHeight="1" x14ac:dyDescent="0.25">
      <c r="A15" s="442"/>
      <c r="B15" s="443" t="s">
        <v>765</v>
      </c>
      <c r="C15" s="2210" t="s">
        <v>951</v>
      </c>
      <c r="D15" s="2211"/>
      <c r="E15" s="2211"/>
      <c r="F15" s="2211"/>
      <c r="G15" s="2211"/>
      <c r="H15" s="2231"/>
    </row>
    <row r="16" spans="1:8" ht="24.95" customHeight="1" x14ac:dyDescent="0.25">
      <c r="A16" s="440">
        <v>2</v>
      </c>
      <c r="B16" s="441" t="s">
        <v>766</v>
      </c>
      <c r="C16" s="2213"/>
      <c r="D16" s="2214"/>
      <c r="E16" s="2214"/>
      <c r="F16" s="2214"/>
      <c r="G16" s="2214"/>
      <c r="H16" s="2232"/>
    </row>
    <row r="17" spans="1:8" ht="24.95" customHeight="1" x14ac:dyDescent="0.25">
      <c r="A17" s="440">
        <v>3</v>
      </c>
      <c r="B17" s="441" t="s">
        <v>767</v>
      </c>
      <c r="C17" s="2213"/>
      <c r="D17" s="2214"/>
      <c r="E17" s="2214"/>
      <c r="F17" s="2214"/>
      <c r="G17" s="2214"/>
      <c r="H17" s="2232"/>
    </row>
    <row r="18" spans="1:8" ht="24.95" customHeight="1" x14ac:dyDescent="0.25">
      <c r="A18" s="442"/>
      <c r="B18" s="443" t="s">
        <v>768</v>
      </c>
      <c r="C18" s="2213"/>
      <c r="D18" s="2214"/>
      <c r="E18" s="2214"/>
      <c r="F18" s="2214"/>
      <c r="G18" s="2214"/>
      <c r="H18" s="2232"/>
    </row>
    <row r="19" spans="1:8" ht="24.95" customHeight="1" x14ac:dyDescent="0.25">
      <c r="A19" s="442"/>
      <c r="B19" s="443" t="s">
        <v>769</v>
      </c>
      <c r="C19" s="2213"/>
      <c r="D19" s="2214"/>
      <c r="E19" s="2214"/>
      <c r="F19" s="2214"/>
      <c r="G19" s="2214"/>
      <c r="H19" s="2232"/>
    </row>
    <row r="20" spans="1:8" ht="24.95" customHeight="1" x14ac:dyDescent="0.25">
      <c r="A20" s="442"/>
      <c r="B20" s="443" t="s">
        <v>770</v>
      </c>
      <c r="C20" s="2213"/>
      <c r="D20" s="2214"/>
      <c r="E20" s="2214"/>
      <c r="F20" s="2214"/>
      <c r="G20" s="2214"/>
      <c r="H20" s="2232"/>
    </row>
    <row r="21" spans="1:8" ht="28.9" customHeight="1" x14ac:dyDescent="0.25">
      <c r="A21" s="440">
        <v>4</v>
      </c>
      <c r="B21" s="441" t="s">
        <v>771</v>
      </c>
      <c r="C21" s="2213"/>
      <c r="D21" s="2214"/>
      <c r="E21" s="2214"/>
      <c r="F21" s="2214"/>
      <c r="G21" s="2214"/>
      <c r="H21" s="2232"/>
    </row>
    <row r="22" spans="1:8" ht="24.95" customHeight="1" x14ac:dyDescent="0.25">
      <c r="A22" s="442"/>
      <c r="B22" s="443" t="s">
        <v>772</v>
      </c>
      <c r="C22" s="2213"/>
      <c r="D22" s="2214"/>
      <c r="E22" s="2214"/>
      <c r="F22" s="2214"/>
      <c r="G22" s="2214"/>
      <c r="H22" s="2232"/>
    </row>
    <row r="23" spans="1:8" ht="24.95" customHeight="1" x14ac:dyDescent="0.25">
      <c r="A23" s="442"/>
      <c r="B23" s="443" t="s">
        <v>773</v>
      </c>
      <c r="C23" s="2213"/>
      <c r="D23" s="2214"/>
      <c r="E23" s="2214"/>
      <c r="F23" s="2214"/>
      <c r="G23" s="2214"/>
      <c r="H23" s="2232"/>
    </row>
    <row r="24" spans="1:8" ht="24.95" customHeight="1" x14ac:dyDescent="0.25">
      <c r="A24" s="442"/>
      <c r="B24" s="443" t="s">
        <v>774</v>
      </c>
      <c r="C24" s="2213"/>
      <c r="D24" s="2214"/>
      <c r="E24" s="2214"/>
      <c r="F24" s="2214"/>
      <c r="G24" s="2214"/>
      <c r="H24" s="2232"/>
    </row>
    <row r="25" spans="1:8" ht="24.95" customHeight="1" x14ac:dyDescent="0.25">
      <c r="A25" s="442"/>
      <c r="B25" s="443" t="s">
        <v>775</v>
      </c>
      <c r="C25" s="2213"/>
      <c r="D25" s="2214"/>
      <c r="E25" s="2214"/>
      <c r="F25" s="2214"/>
      <c r="G25" s="2214"/>
      <c r="H25" s="2232"/>
    </row>
    <row r="26" spans="1:8" ht="24.95" customHeight="1" x14ac:dyDescent="0.25">
      <c r="A26" s="440"/>
      <c r="B26" s="441" t="s">
        <v>776</v>
      </c>
      <c r="C26" s="2213"/>
      <c r="D26" s="2214"/>
      <c r="E26" s="2214"/>
      <c r="F26" s="2214"/>
      <c r="G26" s="2214"/>
      <c r="H26" s="2232"/>
    </row>
    <row r="27" spans="1:8" ht="24.95" customHeight="1" x14ac:dyDescent="0.25">
      <c r="A27" s="440" t="s">
        <v>57</v>
      </c>
      <c r="B27" s="441" t="s">
        <v>777</v>
      </c>
      <c r="C27" s="2216"/>
      <c r="D27" s="2217"/>
      <c r="E27" s="2217"/>
      <c r="F27" s="2217"/>
      <c r="G27" s="2217"/>
      <c r="H27" s="2233"/>
    </row>
    <row r="28" spans="1:8" ht="24.95" customHeight="1" x14ac:dyDescent="0.25">
      <c r="A28" s="440">
        <v>1</v>
      </c>
      <c r="B28" s="441" t="s">
        <v>778</v>
      </c>
      <c r="C28" s="423"/>
      <c r="D28" s="423"/>
      <c r="E28" s="423"/>
      <c r="F28" s="157"/>
      <c r="G28" s="157"/>
      <c r="H28" s="158"/>
    </row>
    <row r="29" spans="1:8" ht="24.95" customHeight="1" x14ac:dyDescent="0.25">
      <c r="A29" s="440"/>
      <c r="B29" s="443" t="s">
        <v>779</v>
      </c>
      <c r="C29" s="423"/>
      <c r="D29" s="423"/>
      <c r="E29" s="423"/>
      <c r="F29" s="157"/>
      <c r="G29" s="157"/>
      <c r="H29" s="158"/>
    </row>
    <row r="30" spans="1:8" ht="24.95" customHeight="1" x14ac:dyDescent="0.25">
      <c r="A30" s="442"/>
      <c r="B30" s="444" t="s">
        <v>780</v>
      </c>
      <c r="C30" s="423"/>
      <c r="D30" s="423"/>
      <c r="E30" s="423"/>
      <c r="F30" s="157"/>
      <c r="G30" s="157"/>
      <c r="H30" s="158"/>
    </row>
    <row r="31" spans="1:8" ht="24.95" customHeight="1" x14ac:dyDescent="0.25">
      <c r="A31" s="442"/>
      <c r="B31" s="444" t="s">
        <v>781</v>
      </c>
      <c r="C31" s="423"/>
      <c r="D31" s="423"/>
      <c r="E31" s="423"/>
      <c r="F31" s="157"/>
      <c r="G31" s="157"/>
      <c r="H31" s="158"/>
    </row>
    <row r="32" spans="1:8" ht="24.95" customHeight="1" x14ac:dyDescent="0.25">
      <c r="A32" s="442"/>
      <c r="B32" s="444" t="s">
        <v>782</v>
      </c>
      <c r="C32" s="423"/>
      <c r="D32" s="423"/>
      <c r="E32" s="423"/>
      <c r="F32" s="157"/>
      <c r="G32" s="157"/>
      <c r="H32" s="158"/>
    </row>
    <row r="33" spans="1:8" ht="24.95" customHeight="1" x14ac:dyDescent="0.25">
      <c r="A33" s="442"/>
      <c r="B33" s="445" t="s">
        <v>783</v>
      </c>
      <c r="C33" s="423"/>
      <c r="D33" s="423"/>
      <c r="E33" s="423"/>
      <c r="F33" s="157"/>
      <c r="G33" s="157"/>
      <c r="H33" s="158"/>
    </row>
    <row r="34" spans="1:8" ht="24.95" customHeight="1" x14ac:dyDescent="0.25">
      <c r="A34" s="442"/>
      <c r="B34" s="445" t="s">
        <v>784</v>
      </c>
      <c r="C34" s="423"/>
      <c r="D34" s="423"/>
      <c r="E34" s="423"/>
      <c r="F34" s="157"/>
      <c r="G34" s="157"/>
      <c r="H34" s="158"/>
    </row>
    <row r="35" spans="1:8" ht="24.95" customHeight="1" x14ac:dyDescent="0.25">
      <c r="A35" s="442"/>
      <c r="B35" s="445" t="s">
        <v>785</v>
      </c>
      <c r="C35" s="423"/>
      <c r="D35" s="449"/>
      <c r="E35" s="449"/>
      <c r="F35" s="414"/>
      <c r="G35" s="414"/>
      <c r="H35" s="415"/>
    </row>
    <row r="36" spans="1:8" ht="24.95" customHeight="1" x14ac:dyDescent="0.25">
      <c r="A36" s="440">
        <v>2</v>
      </c>
      <c r="B36" s="446" t="s">
        <v>786</v>
      </c>
      <c r="C36" s="423"/>
      <c r="D36" s="423"/>
      <c r="E36" s="423"/>
      <c r="F36" s="51"/>
      <c r="G36" s="51"/>
      <c r="H36" s="51"/>
    </row>
    <row r="37" spans="1:8" x14ac:dyDescent="0.25">
      <c r="A37" s="442"/>
      <c r="B37" s="444" t="s">
        <v>787</v>
      </c>
      <c r="C37" s="423"/>
      <c r="D37" s="423"/>
      <c r="E37" s="423"/>
      <c r="F37" s="51"/>
      <c r="G37" s="51"/>
      <c r="H37" s="51"/>
    </row>
    <row r="38" spans="1:8" x14ac:dyDescent="0.25">
      <c r="A38" s="442"/>
      <c r="B38" s="444" t="s">
        <v>788</v>
      </c>
      <c r="C38" s="423"/>
      <c r="D38" s="423"/>
      <c r="E38" s="423"/>
      <c r="F38" s="51"/>
      <c r="G38" s="51"/>
      <c r="H38" s="51"/>
    </row>
    <row r="39" spans="1:8" x14ac:dyDescent="0.25">
      <c r="A39" s="442"/>
      <c r="B39" s="444" t="s">
        <v>789</v>
      </c>
      <c r="C39" s="423"/>
      <c r="D39" s="423"/>
      <c r="E39" s="423"/>
      <c r="F39" s="51"/>
      <c r="G39" s="51"/>
      <c r="H39" s="51"/>
    </row>
    <row r="40" spans="1:8" x14ac:dyDescent="0.25">
      <c r="A40" s="442"/>
      <c r="B40" s="444" t="s">
        <v>790</v>
      </c>
      <c r="C40" s="423"/>
      <c r="D40" s="423"/>
      <c r="E40" s="423"/>
      <c r="F40" s="51"/>
      <c r="G40" s="51"/>
      <c r="H40" s="51"/>
    </row>
    <row r="41" spans="1:8" x14ac:dyDescent="0.25">
      <c r="A41" s="442"/>
      <c r="B41" s="444" t="s">
        <v>791</v>
      </c>
      <c r="C41" s="423"/>
      <c r="D41" s="423"/>
      <c r="E41" s="423"/>
      <c r="F41" s="51"/>
      <c r="G41" s="51"/>
      <c r="H41" s="51"/>
    </row>
    <row r="42" spans="1:8" x14ac:dyDescent="0.25">
      <c r="A42" s="442"/>
      <c r="B42" s="444" t="s">
        <v>792</v>
      </c>
      <c r="C42" s="423"/>
      <c r="D42" s="423"/>
      <c r="E42" s="423"/>
      <c r="F42" s="51"/>
      <c r="G42" s="51"/>
      <c r="H42" s="51"/>
    </row>
    <row r="43" spans="1:8" x14ac:dyDescent="0.25">
      <c r="A43" s="440"/>
      <c r="B43" s="446" t="s">
        <v>793</v>
      </c>
      <c r="C43" s="423"/>
      <c r="D43" s="423"/>
      <c r="E43" s="423"/>
      <c r="F43" s="51"/>
      <c r="G43" s="51"/>
      <c r="H43" s="51"/>
    </row>
    <row r="44" spans="1:8" ht="52.9" customHeight="1" x14ac:dyDescent="0.25">
      <c r="A44" s="447"/>
      <c r="B44" s="2219" t="s">
        <v>807</v>
      </c>
      <c r="C44" s="2219"/>
      <c r="D44" s="2219"/>
      <c r="E44" s="2219"/>
      <c r="F44" s="2219"/>
      <c r="G44" s="2219"/>
      <c r="H44" s="2220"/>
    </row>
    <row r="45" spans="1:8" x14ac:dyDescent="0.25">
      <c r="A45" s="67"/>
      <c r="B45" s="67"/>
      <c r="C45" s="451"/>
      <c r="D45" s="451"/>
      <c r="E45" s="451"/>
      <c r="F45" s="451"/>
      <c r="G45" s="451"/>
      <c r="H45" s="452"/>
    </row>
    <row r="46" spans="1:8" x14ac:dyDescent="0.25">
      <c r="A46" s="67"/>
      <c r="B46" s="67"/>
      <c r="C46" s="67"/>
      <c r="D46" s="67"/>
      <c r="E46" s="67"/>
      <c r="F46" s="67"/>
      <c r="G46" s="67"/>
      <c r="H46" s="453"/>
    </row>
  </sheetData>
  <mergeCells count="9">
    <mergeCell ref="H8:H9"/>
    <mergeCell ref="B44:H44"/>
    <mergeCell ref="B2:F2"/>
    <mergeCell ref="B4:F4"/>
    <mergeCell ref="A8:A9"/>
    <mergeCell ref="B8:B9"/>
    <mergeCell ref="C8:C9"/>
    <mergeCell ref="D8:D9"/>
    <mergeCell ref="C15:H27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Header>&amp;C&amp;A</oddHeader>
    <oddFooter>&amp;L&amp;F&amp;C&amp;P/&amp;P&amp;R&amp;D&amp;T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98</vt:i4>
      </vt:variant>
      <vt:variant>
        <vt:lpstr>Named Ranges</vt:lpstr>
      </vt:variant>
      <vt:variant>
        <vt:i4>170</vt:i4>
      </vt:variant>
    </vt:vector>
  </HeadingPairs>
  <TitlesOfParts>
    <vt:vector size="268" baseType="lpstr">
      <vt:lpstr>Index</vt:lpstr>
      <vt:lpstr>D1.1</vt:lpstr>
      <vt:lpstr>D2.1 (2019-20 Auctual)</vt:lpstr>
      <vt:lpstr>D2.1 (2020-21 Actual)</vt:lpstr>
      <vt:lpstr>D2.1 (2021-22) Estimate)</vt:lpstr>
      <vt:lpstr>D2.1 (2022-23 Projection)</vt:lpstr>
      <vt:lpstr>D2.1 (2023-24 Projection)</vt:lpstr>
      <vt:lpstr>D2.1 (2024-25 Projection)</vt:lpstr>
      <vt:lpstr>D2.1 (2025-26 Projection)</vt:lpstr>
      <vt:lpstr>D2.1 (2026-27 Projection) </vt:lpstr>
      <vt:lpstr>D2.2 (2019-20 actual) </vt:lpstr>
      <vt:lpstr>D2.2 (2020-21 Actual)</vt:lpstr>
      <vt:lpstr>D2.2 (2021-22 Estimate)</vt:lpstr>
      <vt:lpstr>D2.2 (2022-23 Projection)</vt:lpstr>
      <vt:lpstr>D2.2 (2023-24 Projection)</vt:lpstr>
      <vt:lpstr>D2.2 (2024-25 Projection)</vt:lpstr>
      <vt:lpstr>D2.2 (2025-26 Projection)</vt:lpstr>
      <vt:lpstr>D2.2 (2026-27 Projection)</vt:lpstr>
      <vt:lpstr>D2.3</vt:lpstr>
      <vt:lpstr>D2.4 </vt:lpstr>
      <vt:lpstr>D2.5</vt:lpstr>
      <vt:lpstr>D2.6 </vt:lpstr>
      <vt:lpstr>D2.7</vt:lpstr>
      <vt:lpstr>D3.1 (2019-20 Actual)</vt:lpstr>
      <vt:lpstr>D3.1 (2020-21 Actual)</vt:lpstr>
      <vt:lpstr>D3.1 (2021-22 Estimate)</vt:lpstr>
      <vt:lpstr>D3.1 (2022-23 Projection) </vt:lpstr>
      <vt:lpstr>D3.1 (2023-24 Projection)</vt:lpstr>
      <vt:lpstr>D3.1 (2024-25 Projection)</vt:lpstr>
      <vt:lpstr>D3.1 (2025-26 Projection)</vt:lpstr>
      <vt:lpstr>D3.1 (2026-27 Projection)</vt:lpstr>
      <vt:lpstr>D3.2 &amp; 3.3</vt:lpstr>
      <vt:lpstr>D3.4</vt:lpstr>
      <vt:lpstr>D3.4(a)</vt:lpstr>
      <vt:lpstr>D3.4(b)</vt:lpstr>
      <vt:lpstr>D3.4(c)</vt:lpstr>
      <vt:lpstr>D3.5 (2019-20 Actual)</vt:lpstr>
      <vt:lpstr>D 3.5 (2020-21 Estimate)</vt:lpstr>
      <vt:lpstr>D 3.5 (2021-22 Estimate)</vt:lpstr>
      <vt:lpstr>D 3.5 (2022-23 Projection)</vt:lpstr>
      <vt:lpstr>D 3.5 (2023-24 Projection)</vt:lpstr>
      <vt:lpstr>D 3.5 (2024-25 Projection)</vt:lpstr>
      <vt:lpstr>D3.5 (2025-26 Projection)</vt:lpstr>
      <vt:lpstr>D3.5 (2026-27 projection)</vt:lpstr>
      <vt:lpstr>D3.6(a)</vt:lpstr>
      <vt:lpstr>D3.6(b)</vt:lpstr>
      <vt:lpstr>D3.6(c)</vt:lpstr>
      <vt:lpstr>D3.7</vt:lpstr>
      <vt:lpstr>D3.8</vt:lpstr>
      <vt:lpstr>D3.9</vt:lpstr>
      <vt:lpstr>D4.1 </vt:lpstr>
      <vt:lpstr>D4.2 (2019-20 Actual)</vt:lpstr>
      <vt:lpstr>D4.2 (2020-21 Actual)</vt:lpstr>
      <vt:lpstr>D4.2(2020-21 Projected</vt:lpstr>
      <vt:lpstr>D4.2 (2022-23 projected)</vt:lpstr>
      <vt:lpstr>D4.2 (2023-24 Projected)</vt:lpstr>
      <vt:lpstr>D4.2 (2024-25 Projected)</vt:lpstr>
      <vt:lpstr>D4.2 (2025-26 Projected)</vt:lpstr>
      <vt:lpstr>D4.2 (2026-27 Projected)</vt:lpstr>
      <vt:lpstr>D4.3</vt:lpstr>
      <vt:lpstr>D5.1</vt:lpstr>
      <vt:lpstr>D5.2</vt:lpstr>
      <vt:lpstr>D5.3(a)</vt:lpstr>
      <vt:lpstr>D5.3(b)</vt:lpstr>
      <vt:lpstr>D5.3(c)</vt:lpstr>
      <vt:lpstr>D6.1 </vt:lpstr>
      <vt:lpstr>D6.2 (2019-20 Actual)</vt:lpstr>
      <vt:lpstr>D6.2 (2020-21 Actual)</vt:lpstr>
      <vt:lpstr>D6.2 (2021-22 Estimation)</vt:lpstr>
      <vt:lpstr>D6.2 (2022-23 Projections)</vt:lpstr>
      <vt:lpstr>D6.2 (2023-34 Projection)</vt:lpstr>
      <vt:lpstr>D6.2 (2024-25 Projections)</vt:lpstr>
      <vt:lpstr>D6.2 (2025-26 Projection)</vt:lpstr>
      <vt:lpstr>D6.2 (2026-27 Projection)</vt:lpstr>
      <vt:lpstr>D7.1 (2019-20 Actual)</vt:lpstr>
      <vt:lpstr>D7.1 (2020-21 Actual)</vt:lpstr>
      <vt:lpstr>D7.1 (2021-22 Estimation)</vt:lpstr>
      <vt:lpstr>D7.1 (2022-23 Projection)</vt:lpstr>
      <vt:lpstr>D7.1 (2023-24 Projection)</vt:lpstr>
      <vt:lpstr>D7.1 (2024-25 Projection)</vt:lpstr>
      <vt:lpstr>D7.1 (2025-26 Projection)</vt:lpstr>
      <vt:lpstr>D7.1 (2026-27 Projection)</vt:lpstr>
      <vt:lpstr>D7.2 (2019-20 Actual)</vt:lpstr>
      <vt:lpstr>D7.2 (2020-21 Actual)</vt:lpstr>
      <vt:lpstr>D7.2 (2021-22 Estimation)</vt:lpstr>
      <vt:lpstr>D7.2 (2022-23 Projection)</vt:lpstr>
      <vt:lpstr>D7.2 (2023-24 Projection)</vt:lpstr>
      <vt:lpstr>D7.2 (2024-25 Projection)</vt:lpstr>
      <vt:lpstr>D7.2 (2025-26 Projection)</vt:lpstr>
      <vt:lpstr>D7.2 (2026-27 Projection)</vt:lpstr>
      <vt:lpstr>D7.3</vt:lpstr>
      <vt:lpstr>D8</vt:lpstr>
      <vt:lpstr>D9</vt:lpstr>
      <vt:lpstr>D CF</vt:lpstr>
      <vt:lpstr>P&amp;LOther-Licensee</vt:lpstr>
      <vt:lpstr>KSEBL SBU-wise P&amp;L</vt:lpstr>
      <vt:lpstr>SBU- BS</vt:lpstr>
      <vt:lpstr>BS_other Lic</vt:lpstr>
      <vt:lpstr>'BS_other Lic'!Print_Area</vt:lpstr>
      <vt:lpstr>'D 3.5 (2020-21 Estimate)'!Print_Area</vt:lpstr>
      <vt:lpstr>'D 3.5 (2021-22 Estimate)'!Print_Area</vt:lpstr>
      <vt:lpstr>'D 3.5 (2022-23 Projection)'!Print_Area</vt:lpstr>
      <vt:lpstr>'D 3.5 (2023-24 Projection)'!Print_Area</vt:lpstr>
      <vt:lpstr>'D 3.5 (2024-25 Projection)'!Print_Area</vt:lpstr>
      <vt:lpstr>'D CF'!Print_Area</vt:lpstr>
      <vt:lpstr>D1.1!Print_Area</vt:lpstr>
      <vt:lpstr>'D2.1 (2019-20 Auctual)'!Print_Area</vt:lpstr>
      <vt:lpstr>'D2.1 (2020-21 Actual)'!Print_Area</vt:lpstr>
      <vt:lpstr>'D2.1 (2021-22) Estimate)'!Print_Area</vt:lpstr>
      <vt:lpstr>'D2.1 (2022-23 Projection)'!Print_Area</vt:lpstr>
      <vt:lpstr>'D2.1 (2023-24 Projection)'!Print_Area</vt:lpstr>
      <vt:lpstr>'D2.1 (2024-25 Projection)'!Print_Area</vt:lpstr>
      <vt:lpstr>'D2.1 (2025-26 Projection)'!Print_Area</vt:lpstr>
      <vt:lpstr>'D2.1 (2026-27 Projection) '!Print_Area</vt:lpstr>
      <vt:lpstr>'D2.2 (2019-20 actual) '!Print_Area</vt:lpstr>
      <vt:lpstr>'D2.2 (2020-21 Actual)'!Print_Area</vt:lpstr>
      <vt:lpstr>'D2.2 (2021-22 Estimate)'!Print_Area</vt:lpstr>
      <vt:lpstr>'D2.2 (2022-23 Projection)'!Print_Area</vt:lpstr>
      <vt:lpstr>'D2.2 (2023-24 Projection)'!Print_Area</vt:lpstr>
      <vt:lpstr>'D2.2 (2024-25 Projection)'!Print_Area</vt:lpstr>
      <vt:lpstr>'D2.2 (2025-26 Projection)'!Print_Area</vt:lpstr>
      <vt:lpstr>'D2.2 (2026-27 Projection)'!Print_Area</vt:lpstr>
      <vt:lpstr>D2.3!Print_Area</vt:lpstr>
      <vt:lpstr>'D2.4 '!Print_Area</vt:lpstr>
      <vt:lpstr>D2.5!Print_Area</vt:lpstr>
      <vt:lpstr>'D2.6 '!Print_Area</vt:lpstr>
      <vt:lpstr>D2.7!Print_Area</vt:lpstr>
      <vt:lpstr>'D3.1 (2019-20 Actual)'!Print_Area</vt:lpstr>
      <vt:lpstr>'D3.1 (2020-21 Actual)'!Print_Area</vt:lpstr>
      <vt:lpstr>'D3.1 (2021-22 Estimate)'!Print_Area</vt:lpstr>
      <vt:lpstr>'D3.1 (2022-23 Projection) '!Print_Area</vt:lpstr>
      <vt:lpstr>'D3.1 (2023-24 Projection)'!Print_Area</vt:lpstr>
      <vt:lpstr>'D3.1 (2024-25 Projection)'!Print_Area</vt:lpstr>
      <vt:lpstr>'D3.1 (2025-26 Projection)'!Print_Area</vt:lpstr>
      <vt:lpstr>'D3.1 (2026-27 Projection)'!Print_Area</vt:lpstr>
      <vt:lpstr>'D3.2 &amp; 3.3'!Print_Area</vt:lpstr>
      <vt:lpstr>D3.4!Print_Area</vt:lpstr>
      <vt:lpstr>'D3.4(a)'!Print_Area</vt:lpstr>
      <vt:lpstr>'D3.4(b)'!Print_Area</vt:lpstr>
      <vt:lpstr>'D3.4(c)'!Print_Area</vt:lpstr>
      <vt:lpstr>'D3.5 (2019-20 Actual)'!Print_Area</vt:lpstr>
      <vt:lpstr>'D3.5 (2025-26 Projection)'!Print_Area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'D4.1 '!Print_Area</vt:lpstr>
      <vt:lpstr>'D4.2 (2019-20 Actual)'!Print_Area</vt:lpstr>
      <vt:lpstr>'D4.2 (2020-21 Actual)'!Print_Area</vt:lpstr>
      <vt:lpstr>'D4.2 (2022-23 projected)'!Print_Area</vt:lpstr>
      <vt:lpstr>'D4.2 (2023-24 Projected)'!Print_Area</vt:lpstr>
      <vt:lpstr>'D4.2 (2024-25 Projected)'!Print_Area</vt:lpstr>
      <vt:lpstr>'D4.2 (2025-26 Projected)'!Print_Area</vt:lpstr>
      <vt:lpstr>'D4.2 (2026-27 Projected)'!Print_Area</vt:lpstr>
      <vt:lpstr>D4.3!Print_Area</vt:lpstr>
      <vt:lpstr>D5.1!Print_Area</vt:lpstr>
      <vt:lpstr>D5.2!Print_Area</vt:lpstr>
      <vt:lpstr>'D5.3(a)'!Print_Area</vt:lpstr>
      <vt:lpstr>'D5.3(b)'!Print_Area</vt:lpstr>
      <vt:lpstr>'D5.3(c)'!Print_Area</vt:lpstr>
      <vt:lpstr>'D6.1 '!Print_Area</vt:lpstr>
      <vt:lpstr>'D6.2 (2019-20 Actual)'!Print_Area</vt:lpstr>
      <vt:lpstr>'D6.2 (2020-21 Actual)'!Print_Area</vt:lpstr>
      <vt:lpstr>'D6.2 (2021-22 Estimation)'!Print_Area</vt:lpstr>
      <vt:lpstr>'D6.2 (2022-23 Projections)'!Print_Area</vt:lpstr>
      <vt:lpstr>'D6.2 (2023-34 Projection)'!Print_Area</vt:lpstr>
      <vt:lpstr>'D6.2 (2024-25 Projections)'!Print_Area</vt:lpstr>
      <vt:lpstr>'D6.2 (2025-26 Projection)'!Print_Area</vt:lpstr>
      <vt:lpstr>'D6.2 (2026-27 Projection)'!Print_Area</vt:lpstr>
      <vt:lpstr>'D7.1 (2019-20 Actual)'!Print_Area</vt:lpstr>
      <vt:lpstr>'D7.1 (2020-21 Actual)'!Print_Area</vt:lpstr>
      <vt:lpstr>'D7.1 (2021-22 Estimation)'!Print_Area</vt:lpstr>
      <vt:lpstr>'D7.1 (2022-23 Projection)'!Print_Area</vt:lpstr>
      <vt:lpstr>'D7.1 (2023-24 Projection)'!Print_Area</vt:lpstr>
      <vt:lpstr>'D7.1 (2024-25 Projection)'!Print_Area</vt:lpstr>
      <vt:lpstr>'D7.1 (2025-26 Projection)'!Print_Area</vt:lpstr>
      <vt:lpstr>'D7.1 (2026-27 Projection)'!Print_Area</vt:lpstr>
      <vt:lpstr>'D7.2 (2019-20 Actual)'!Print_Area</vt:lpstr>
      <vt:lpstr>'D7.2 (2020-21 Actual)'!Print_Area</vt:lpstr>
      <vt:lpstr>'D7.2 (2021-22 Estimation)'!Print_Area</vt:lpstr>
      <vt:lpstr>'D7.2 (2022-23 Projection)'!Print_Area</vt:lpstr>
      <vt:lpstr>'D7.2 (2023-24 Projection)'!Print_Area</vt:lpstr>
      <vt:lpstr>'D7.2 (2024-25 Projection)'!Print_Area</vt:lpstr>
      <vt:lpstr>'D7.2 (2025-26 Projection)'!Print_Area</vt:lpstr>
      <vt:lpstr>'D7.2 (2026-27 Projection)'!Print_Area</vt:lpstr>
      <vt:lpstr>D7.3!Print_Area</vt:lpstr>
      <vt:lpstr>'D8'!Print_Area</vt:lpstr>
      <vt:lpstr>'D9'!Print_Area</vt:lpstr>
      <vt:lpstr>Index!Print_Area</vt:lpstr>
      <vt:lpstr>'KSEBL SBU-wise P&amp;L'!Print_Area</vt:lpstr>
      <vt:lpstr>'P&amp;LOther-Licensee'!Print_Area</vt:lpstr>
      <vt:lpstr>'SBU- BS'!Print_Area</vt:lpstr>
      <vt:lpstr>D1.1!Print_Titles</vt:lpstr>
      <vt:lpstr>'D2.1 (2019-20 Auctual)'!Print_Titles</vt:lpstr>
      <vt:lpstr>'D2.1 (2020-21 Actual)'!Print_Titles</vt:lpstr>
      <vt:lpstr>'D2.1 (2021-22) Estimate)'!Print_Titles</vt:lpstr>
      <vt:lpstr>'D2.1 (2022-23 Projection)'!Print_Titles</vt:lpstr>
      <vt:lpstr>'D2.1 (2023-24 Projection)'!Print_Titles</vt:lpstr>
      <vt:lpstr>'D2.1 (2024-25 Projection)'!Print_Titles</vt:lpstr>
      <vt:lpstr>'D2.1 (2025-26 Projection)'!Print_Titles</vt:lpstr>
      <vt:lpstr>'D2.1 (2026-27 Projection) '!Print_Titles</vt:lpstr>
      <vt:lpstr>'D2.2 (2019-20 actual) '!Print_Titles</vt:lpstr>
      <vt:lpstr>'D2.2 (2020-21 Actual)'!Print_Titles</vt:lpstr>
      <vt:lpstr>'D2.2 (2021-22 Estimate)'!Print_Titles</vt:lpstr>
      <vt:lpstr>'D2.2 (2022-23 Projection)'!Print_Titles</vt:lpstr>
      <vt:lpstr>'D2.2 (2023-24 Projection)'!Print_Titles</vt:lpstr>
      <vt:lpstr>'D2.2 (2024-25 Projection)'!Print_Titles</vt:lpstr>
      <vt:lpstr>'D2.2 (2025-26 Projection)'!Print_Titles</vt:lpstr>
      <vt:lpstr>'D2.2 (2026-27 Projection)'!Print_Titles</vt:lpstr>
      <vt:lpstr>D2.3!Print_Titles</vt:lpstr>
      <vt:lpstr>'D2.4 '!Print_Titles</vt:lpstr>
      <vt:lpstr>D2.5!Print_Titles</vt:lpstr>
      <vt:lpstr>'D2.6 '!Print_Titles</vt:lpstr>
      <vt:lpstr>D2.7!Print_Titles</vt:lpstr>
      <vt:lpstr>'D3.1 (2019-20 Actual)'!Print_Titles</vt:lpstr>
      <vt:lpstr>'D3.1 (2020-21 Actual)'!Print_Titles</vt:lpstr>
      <vt:lpstr>'D3.1 (2021-22 Estimate)'!Print_Titles</vt:lpstr>
      <vt:lpstr>'D3.1 (2022-23 Projection) '!Print_Titles</vt:lpstr>
      <vt:lpstr>'D3.1 (2023-24 Projection)'!Print_Titles</vt:lpstr>
      <vt:lpstr>'D3.1 (2024-25 Projection)'!Print_Titles</vt:lpstr>
      <vt:lpstr>'D3.1 (2025-26 Projection)'!Print_Titles</vt:lpstr>
      <vt:lpstr>'D3.1 (2026-27 Projection)'!Print_Titles</vt:lpstr>
      <vt:lpstr>'D3.2 &amp; 3.3'!Print_Titles</vt:lpstr>
      <vt:lpstr>'D3.4(a)'!Print_Titles</vt:lpstr>
      <vt:lpstr>'D3.4(b)'!Print_Titles</vt:lpstr>
      <vt:lpstr>'D3.4(c)'!Print_Titles</vt:lpstr>
      <vt:lpstr>'D3.5 (2019-20 Actual)'!Print_Titles</vt:lpstr>
      <vt:lpstr>D3.9!Print_Titles</vt:lpstr>
      <vt:lpstr>'D4.1 '!Print_Titles</vt:lpstr>
      <vt:lpstr>'D4.2 (2019-20 Actual)'!Print_Titles</vt:lpstr>
      <vt:lpstr>'D4.2 (2020-21 Actual)'!Print_Titles</vt:lpstr>
      <vt:lpstr>'D4.2 (2022-23 projected)'!Print_Titles</vt:lpstr>
      <vt:lpstr>'D4.2 (2023-24 Projected)'!Print_Titles</vt:lpstr>
      <vt:lpstr>'D4.2 (2024-25 Projected)'!Print_Titles</vt:lpstr>
      <vt:lpstr>'D4.2 (2025-26 Projected)'!Print_Titles</vt:lpstr>
      <vt:lpstr>'D4.2 (2026-27 Projected)'!Print_Titles</vt:lpstr>
      <vt:lpstr>D5.1!Print_Titles</vt:lpstr>
      <vt:lpstr>D5.2!Print_Titles</vt:lpstr>
      <vt:lpstr>'D5.3(a)'!Print_Titles</vt:lpstr>
      <vt:lpstr>'D5.3(b)'!Print_Titles</vt:lpstr>
      <vt:lpstr>'D5.3(c)'!Print_Titles</vt:lpstr>
      <vt:lpstr>'D6.2 (2019-20 Actual)'!Print_Titles</vt:lpstr>
      <vt:lpstr>'D6.2 (2020-21 Actual)'!Print_Titles</vt:lpstr>
      <vt:lpstr>'D6.2 (2021-22 Estimation)'!Print_Titles</vt:lpstr>
      <vt:lpstr>'D6.2 (2022-23 Projections)'!Print_Titles</vt:lpstr>
      <vt:lpstr>'D6.2 (2023-34 Projection)'!Print_Titles</vt:lpstr>
      <vt:lpstr>'D6.2 (2024-25 Projections)'!Print_Titles</vt:lpstr>
      <vt:lpstr>'D6.2 (2025-26 Projection)'!Print_Titles</vt:lpstr>
      <vt:lpstr>'D6.2 (2026-27 Projection)'!Print_Titles</vt:lpstr>
      <vt:lpstr>'D7.1 (2019-20 Actual)'!Print_Titles</vt:lpstr>
      <vt:lpstr>'D7.1 (2020-21 Actual)'!Print_Titles</vt:lpstr>
      <vt:lpstr>'D7.1 (2021-22 Estimation)'!Print_Titles</vt:lpstr>
      <vt:lpstr>'D7.1 (2022-23 Projection)'!Print_Titles</vt:lpstr>
      <vt:lpstr>'D7.1 (2023-24 Projection)'!Print_Titles</vt:lpstr>
      <vt:lpstr>'D7.1 (2024-25 Projection)'!Print_Titles</vt:lpstr>
      <vt:lpstr>'D7.1 (2025-26 Projection)'!Print_Titles</vt:lpstr>
      <vt:lpstr>'D7.1 (2026-27 Projection)'!Print_Titles</vt:lpstr>
      <vt:lpstr>'D7.2 (2019-20 Actual)'!Print_Titles</vt:lpstr>
      <vt:lpstr>'D7.2 (2020-21 Actual)'!Print_Titles</vt:lpstr>
      <vt:lpstr>'D7.2 (2021-22 Estimation)'!Print_Titles</vt:lpstr>
      <vt:lpstr>'D7.2 (2022-23 Projection)'!Print_Titles</vt:lpstr>
      <vt:lpstr>'D7.2 (2023-24 Projection)'!Print_Titles</vt:lpstr>
      <vt:lpstr>'D7.2 (2024-25 Projection)'!Print_Titles</vt:lpstr>
      <vt:lpstr>'D7.2 (2025-26 Projection)'!Print_Titles</vt:lpstr>
      <vt:lpstr>'D7.2 (2026-27 Projection)'!Print_Titles</vt:lpstr>
      <vt:lpstr>'D8'!Print_Titles</vt:lpstr>
    </vt:vector>
  </TitlesOfParts>
  <Company>RSEB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user</cp:lastModifiedBy>
  <cp:lastPrinted>2022-02-25T16:24:49Z</cp:lastPrinted>
  <dcterms:created xsi:type="dcterms:W3CDTF">2000-01-28T10:44:14Z</dcterms:created>
  <dcterms:modified xsi:type="dcterms:W3CDTF">2022-03-02T14:36:59Z</dcterms:modified>
</cp:coreProperties>
</file>